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84C8477-B349-4F67-85BE-96167591AFD9}" xr6:coauthVersionLast="47" xr6:coauthVersionMax="47" xr10:uidLastSave="{00000000-0000-0000-0000-000000000000}"/>
  <workbookProtection workbookAlgorithmName="SHA-512" workbookHashValue="rsxkNmGbSW5JS8CWpm6a+EqtPOYqPmtCUgDcLEAIYmfbZ0yhc150gq+4oTAaxGyeOG58B3ULZRuoOlehGOHg/Q==" workbookSaltValue="CKuEjvpoc/Wj97QYX1O7Ug==" workbookSpinCount="100000" lockStructure="1"/>
  <bookViews>
    <workbookView xWindow="-120" yWindow="-120" windowWidth="38640" windowHeight="21120"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2" l="1"/>
  <c r="L12" i="12"/>
  <c r="L13" i="12"/>
  <c r="L14" i="12"/>
  <c r="L15" i="12"/>
  <c r="L16" i="12"/>
  <c r="L17" i="12"/>
  <c r="L18" i="12"/>
  <c r="K2" i="12" s="1"/>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E11" i="11"/>
  <c r="K11" i="11"/>
  <c r="M11" i="11"/>
  <c r="O11" i="11"/>
  <c r="P11" i="11"/>
  <c r="Q11" i="11"/>
  <c r="R11" i="11"/>
  <c r="E12" i="11"/>
  <c r="K12" i="11"/>
  <c r="M12" i="11"/>
  <c r="O12" i="11"/>
  <c r="P12" i="11"/>
  <c r="Q12" i="11"/>
  <c r="R12" i="11"/>
  <c r="E13" i="11"/>
  <c r="K13" i="11"/>
  <c r="M13" i="11"/>
  <c r="O13" i="11"/>
  <c r="P13" i="11"/>
  <c r="Q13" i="11"/>
  <c r="R13" i="11"/>
  <c r="E14" i="11"/>
  <c r="K14" i="11"/>
  <c r="M14" i="11"/>
  <c r="O14" i="11"/>
  <c r="P14" i="11"/>
  <c r="Q14" i="11"/>
  <c r="R14" i="11"/>
  <c r="E15" i="11"/>
  <c r="K15" i="11"/>
  <c r="M15" i="11"/>
  <c r="O15" i="11"/>
  <c r="P15" i="11"/>
  <c r="Q15" i="11"/>
  <c r="R15" i="11"/>
  <c r="E16" i="11"/>
  <c r="K16" i="11"/>
  <c r="M16" i="11"/>
  <c r="O16" i="11"/>
  <c r="P16" i="11"/>
  <c r="Q16" i="11"/>
  <c r="R16" i="11"/>
  <c r="E17" i="11"/>
  <c r="K17" i="11"/>
  <c r="M17" i="11"/>
  <c r="L2" i="11" s="1"/>
  <c r="O17" i="11"/>
  <c r="P17" i="11"/>
  <c r="Q17" i="11"/>
  <c r="R17" i="11"/>
  <c r="E18" i="11"/>
  <c r="K18" i="11"/>
  <c r="M18" i="11"/>
  <c r="O18" i="11"/>
  <c r="P18" i="11"/>
  <c r="Q18" i="11"/>
  <c r="R18" i="11"/>
  <c r="E19" i="11"/>
  <c r="K19" i="11"/>
  <c r="M19" i="11"/>
  <c r="O19" i="11"/>
  <c r="P19" i="11"/>
  <c r="Q19" i="11"/>
  <c r="R19" i="11"/>
  <c r="E20" i="11"/>
  <c r="K20" i="11"/>
  <c r="M20" i="11"/>
  <c r="O20" i="11"/>
  <c r="P20" i="11"/>
  <c r="Q20" i="11"/>
  <c r="R20" i="11"/>
  <c r="E21" i="11"/>
  <c r="K21" i="11"/>
  <c r="M21" i="11"/>
  <c r="O21" i="11"/>
  <c r="P21" i="11"/>
  <c r="Q21" i="11"/>
  <c r="R21" i="11"/>
  <c r="E22" i="11"/>
  <c r="K22" i="11"/>
  <c r="M22" i="11"/>
  <c r="O22" i="11"/>
  <c r="P22" i="11"/>
  <c r="Q22" i="11"/>
  <c r="R22" i="11"/>
  <c r="E23" i="11"/>
  <c r="K23" i="11"/>
  <c r="M23" i="11"/>
  <c r="O23" i="11"/>
  <c r="P23" i="11"/>
  <c r="Q23" i="11"/>
  <c r="R23" i="11"/>
  <c r="E24" i="11"/>
  <c r="K24" i="11"/>
  <c r="M24" i="11"/>
  <c r="O24" i="11"/>
  <c r="P24" i="11"/>
  <c r="Q24" i="11"/>
  <c r="R24" i="11"/>
  <c r="E25" i="11"/>
  <c r="K25" i="11"/>
  <c r="M25" i="11"/>
  <c r="O25" i="11"/>
  <c r="P25" i="11"/>
  <c r="Q25" i="11"/>
  <c r="R25" i="11"/>
  <c r="E26" i="11"/>
  <c r="K26" i="11"/>
  <c r="M26" i="11"/>
  <c r="O26" i="11"/>
  <c r="P26" i="11"/>
  <c r="Q26" i="11"/>
  <c r="R26" i="11"/>
  <c r="E27" i="11"/>
  <c r="K27" i="11"/>
  <c r="M27" i="11"/>
  <c r="O27" i="11"/>
  <c r="P27" i="11"/>
  <c r="Q27" i="11"/>
  <c r="R27" i="11"/>
  <c r="E28" i="11"/>
  <c r="K28" i="11"/>
  <c r="M28" i="11"/>
  <c r="O28" i="11"/>
  <c r="P28" i="11"/>
  <c r="Q28" i="11"/>
  <c r="R28" i="11"/>
  <c r="E29" i="11"/>
  <c r="K29" i="11"/>
  <c r="M29" i="11"/>
  <c r="O29" i="11"/>
  <c r="P29" i="11"/>
  <c r="Q29" i="11"/>
  <c r="R29" i="11"/>
  <c r="E30" i="11"/>
  <c r="K30" i="11"/>
  <c r="J2" i="11" s="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T11" i="10"/>
  <c r="U11" i="10"/>
  <c r="K12" i="10"/>
  <c r="M12" i="10"/>
  <c r="O12" i="10"/>
  <c r="R12" i="10"/>
  <c r="S12" i="10"/>
  <c r="T12" i="10"/>
  <c r="U12" i="10"/>
  <c r="K13" i="10"/>
  <c r="M13" i="10"/>
  <c r="O13" i="10"/>
  <c r="R13" i="10"/>
  <c r="S13" i="10"/>
  <c r="T13" i="10"/>
  <c r="U13" i="10"/>
  <c r="K14" i="10"/>
  <c r="M14" i="10"/>
  <c r="O14" i="10"/>
  <c r="R14" i="10"/>
  <c r="S14" i="10"/>
  <c r="T14" i="10"/>
  <c r="U14" i="10"/>
  <c r="K15" i="10"/>
  <c r="J2" i="10" s="1"/>
  <c r="M15" i="10"/>
  <c r="O15" i="10"/>
  <c r="R15" i="10"/>
  <c r="S15" i="10"/>
  <c r="T15" i="10"/>
  <c r="U15" i="10"/>
  <c r="K16" i="10"/>
  <c r="M16" i="10"/>
  <c r="O16" i="10"/>
  <c r="R16" i="10"/>
  <c r="S16" i="10"/>
  <c r="T16" i="10"/>
  <c r="U16" i="10"/>
  <c r="K17" i="10"/>
  <c r="M17" i="10"/>
  <c r="O17" i="10"/>
  <c r="R17" i="10"/>
  <c r="S17" i="10"/>
  <c r="T17" i="10"/>
  <c r="U17" i="10"/>
  <c r="K18" i="10"/>
  <c r="M18" i="10"/>
  <c r="O18" i="10"/>
  <c r="R18" i="10"/>
  <c r="S18" i="10"/>
  <c r="T18" i="10"/>
  <c r="U18" i="10"/>
  <c r="K19" i="10"/>
  <c r="M19" i="10"/>
  <c r="O19" i="10"/>
  <c r="R19" i="10"/>
  <c r="S19" i="10"/>
  <c r="T19" i="10"/>
  <c r="U19" i="10"/>
  <c r="K20" i="10"/>
  <c r="M20" i="10"/>
  <c r="O20" i="10"/>
  <c r="R20" i="10"/>
  <c r="S20" i="10"/>
  <c r="T20" i="10"/>
  <c r="U20" i="10"/>
  <c r="K21" i="10"/>
  <c r="M21" i="10"/>
  <c r="O21" i="10"/>
  <c r="R21" i="10"/>
  <c r="S21" i="10"/>
  <c r="T21" i="10"/>
  <c r="U21" i="10"/>
  <c r="K22" i="10"/>
  <c r="M22" i="10"/>
  <c r="O22" i="10"/>
  <c r="R22" i="10"/>
  <c r="S22" i="10"/>
  <c r="T22" i="10"/>
  <c r="U22" i="10"/>
  <c r="K23" i="10"/>
  <c r="M23" i="10"/>
  <c r="O23" i="10"/>
  <c r="R23" i="10"/>
  <c r="S23" i="10"/>
  <c r="T23" i="10"/>
  <c r="U23" i="10"/>
  <c r="K24" i="10"/>
  <c r="M24" i="10"/>
  <c r="O24" i="10"/>
  <c r="R24" i="10"/>
  <c r="S24" i="10"/>
  <c r="T24" i="10"/>
  <c r="U24" i="10"/>
  <c r="K25" i="10"/>
  <c r="M25" i="10"/>
  <c r="O25" i="10"/>
  <c r="R25" i="10"/>
  <c r="S25" i="10"/>
  <c r="T25" i="10"/>
  <c r="U25" i="10"/>
  <c r="K26" i="10"/>
  <c r="M26" i="10"/>
  <c r="O26" i="10"/>
  <c r="R26" i="10"/>
  <c r="S26" i="10"/>
  <c r="T26" i="10"/>
  <c r="U26" i="10"/>
  <c r="K27" i="10"/>
  <c r="M27" i="10"/>
  <c r="O27" i="10"/>
  <c r="R27" i="10"/>
  <c r="S27" i="10"/>
  <c r="T27" i="10"/>
  <c r="U27" i="10"/>
  <c r="K28" i="10"/>
  <c r="M28" i="10"/>
  <c r="O28" i="10"/>
  <c r="R28" i="10"/>
  <c r="S28" i="10"/>
  <c r="T28" i="10"/>
  <c r="U28" i="10"/>
  <c r="K29" i="10"/>
  <c r="M29" i="10"/>
  <c r="O29" i="10"/>
  <c r="R29" i="10"/>
  <c r="S29" i="10"/>
  <c r="T29" i="10"/>
  <c r="U29" i="10"/>
  <c r="K30" i="10"/>
  <c r="M30" i="10"/>
  <c r="O30" i="10"/>
  <c r="R30" i="10"/>
  <c r="S30" i="10"/>
  <c r="T30" i="10"/>
  <c r="U30" i="10"/>
  <c r="K31" i="10"/>
  <c r="M31" i="10"/>
  <c r="O31" i="10"/>
  <c r="R31" i="10"/>
  <c r="S31" i="10"/>
  <c r="T31" i="10"/>
  <c r="U31" i="10"/>
  <c r="K32" i="10"/>
  <c r="M32" i="10"/>
  <c r="O32" i="10"/>
  <c r="R32" i="10"/>
  <c r="S32" i="10"/>
  <c r="T32" i="10"/>
  <c r="U32" i="10"/>
  <c r="K33" i="10"/>
  <c r="M33" i="10"/>
  <c r="O33" i="10"/>
  <c r="R33" i="10"/>
  <c r="S33" i="10"/>
  <c r="T33" i="10"/>
  <c r="U33" i="10"/>
  <c r="K34" i="10"/>
  <c r="M34" i="10"/>
  <c r="O34" i="10"/>
  <c r="R34" i="10"/>
  <c r="S34" i="10"/>
  <c r="T34" i="10"/>
  <c r="U34" i="10"/>
  <c r="K35" i="10"/>
  <c r="M35" i="10"/>
  <c r="O35" i="10"/>
  <c r="R35" i="10"/>
  <c r="S35" i="10"/>
  <c r="T35" i="10"/>
  <c r="U35" i="10"/>
  <c r="K36" i="10"/>
  <c r="M36" i="10"/>
  <c r="O36" i="10"/>
  <c r="R36" i="10"/>
  <c r="S36" i="10"/>
  <c r="T36" i="10"/>
  <c r="U36" i="10"/>
  <c r="K37" i="10"/>
  <c r="M37" i="10"/>
  <c r="O37" i="10"/>
  <c r="R37" i="10"/>
  <c r="S37" i="10"/>
  <c r="T37" i="10"/>
  <c r="U37" i="10"/>
  <c r="K38" i="10"/>
  <c r="M38" i="10"/>
  <c r="O38" i="10"/>
  <c r="R38" i="10"/>
  <c r="S38" i="10"/>
  <c r="T38" i="10"/>
  <c r="U38" i="10"/>
  <c r="K39" i="10"/>
  <c r="M39" i="10"/>
  <c r="O39" i="10"/>
  <c r="R39" i="10"/>
  <c r="S39" i="10"/>
  <c r="T39" i="10"/>
  <c r="U39" i="10"/>
  <c r="K40" i="10"/>
  <c r="M40" i="10"/>
  <c r="O40" i="10"/>
  <c r="R40" i="10"/>
  <c r="S40" i="10"/>
  <c r="T40" i="10"/>
  <c r="U40" i="10"/>
  <c r="K41" i="10"/>
  <c r="M41" i="10"/>
  <c r="O41" i="10"/>
  <c r="R41" i="10"/>
  <c r="S41" i="10"/>
  <c r="T41" i="10"/>
  <c r="U41" i="10"/>
  <c r="K42" i="10"/>
  <c r="M42" i="10"/>
  <c r="O42" i="10"/>
  <c r="R42" i="10"/>
  <c r="S42" i="10"/>
  <c r="T42" i="10"/>
  <c r="U42" i="10"/>
  <c r="K43" i="10"/>
  <c r="M43" i="10"/>
  <c r="O43" i="10"/>
  <c r="R43" i="10"/>
  <c r="S43" i="10"/>
  <c r="T43" i="10"/>
  <c r="U43" i="10"/>
  <c r="K44" i="10"/>
  <c r="M44" i="10"/>
  <c r="O44" i="10"/>
  <c r="R44" i="10"/>
  <c r="S44" i="10"/>
  <c r="T44" i="10"/>
  <c r="U44" i="10"/>
  <c r="K45" i="10"/>
  <c r="M45" i="10"/>
  <c r="O45" i="10"/>
  <c r="R45" i="10"/>
  <c r="S45" i="10"/>
  <c r="T45" i="10"/>
  <c r="U45" i="10"/>
  <c r="K46" i="10"/>
  <c r="M46" i="10"/>
  <c r="O46" i="10"/>
  <c r="R46" i="10"/>
  <c r="S46" i="10"/>
  <c r="T46" i="10"/>
  <c r="U46" i="10"/>
  <c r="K47" i="10"/>
  <c r="M47" i="10"/>
  <c r="O47" i="10"/>
  <c r="R47" i="10"/>
  <c r="S47" i="10"/>
  <c r="T47" i="10"/>
  <c r="U47" i="10"/>
  <c r="K48" i="10"/>
  <c r="M48" i="10"/>
  <c r="O48" i="10"/>
  <c r="R48" i="10"/>
  <c r="S48" i="10"/>
  <c r="T48" i="10"/>
  <c r="U48" i="10"/>
  <c r="K49" i="10"/>
  <c r="M49" i="10"/>
  <c r="O49" i="10"/>
  <c r="R49" i="10"/>
  <c r="S49" i="10"/>
  <c r="T49" i="10"/>
  <c r="U49" i="10"/>
  <c r="K50" i="10"/>
  <c r="M50" i="10"/>
  <c r="O50" i="10"/>
  <c r="R50" i="10"/>
  <c r="S50" i="10"/>
  <c r="T50" i="10"/>
  <c r="U50" i="10"/>
  <c r="K51" i="10"/>
  <c r="M51" i="10"/>
  <c r="O51" i="10"/>
  <c r="R51" i="10"/>
  <c r="S51" i="10"/>
  <c r="T51" i="10"/>
  <c r="U51" i="10"/>
  <c r="K52" i="10"/>
  <c r="M52" i="10"/>
  <c r="O52" i="10"/>
  <c r="R52" i="10"/>
  <c r="S52" i="10"/>
  <c r="T52" i="10"/>
  <c r="U52" i="10"/>
  <c r="K53" i="10"/>
  <c r="M53" i="10"/>
  <c r="O53" i="10"/>
  <c r="R53" i="10"/>
  <c r="S53" i="10"/>
  <c r="T53" i="10"/>
  <c r="U53" i="10"/>
  <c r="K54" i="10"/>
  <c r="M54" i="10"/>
  <c r="O54" i="10"/>
  <c r="R54" i="10"/>
  <c r="S54" i="10"/>
  <c r="T54" i="10"/>
  <c r="U54" i="10"/>
  <c r="K55" i="10"/>
  <c r="M55" i="10"/>
  <c r="O55" i="10"/>
  <c r="R55" i="10"/>
  <c r="S55" i="10"/>
  <c r="T55" i="10"/>
  <c r="U55" i="10"/>
  <c r="K56" i="10"/>
  <c r="M56" i="10"/>
  <c r="O56" i="10"/>
  <c r="R56" i="10"/>
  <c r="S56" i="10"/>
  <c r="T56" i="10"/>
  <c r="U56" i="10"/>
  <c r="K57" i="10"/>
  <c r="M57" i="10"/>
  <c r="O57" i="10"/>
  <c r="R57" i="10"/>
  <c r="S57" i="10"/>
  <c r="T57" i="10"/>
  <c r="U57" i="10"/>
  <c r="K58" i="10"/>
  <c r="M58" i="10"/>
  <c r="O58" i="10"/>
  <c r="R58" i="10"/>
  <c r="S58" i="10"/>
  <c r="T58" i="10"/>
  <c r="U58" i="10"/>
  <c r="K59" i="10"/>
  <c r="M59" i="10"/>
  <c r="O59" i="10"/>
  <c r="R59" i="10"/>
  <c r="S59" i="10"/>
  <c r="T59" i="10"/>
  <c r="U59" i="10"/>
  <c r="K60" i="10"/>
  <c r="M60" i="10"/>
  <c r="O60" i="10"/>
  <c r="R60" i="10"/>
  <c r="S60" i="10"/>
  <c r="T60" i="10"/>
  <c r="U60" i="10"/>
  <c r="K61" i="10"/>
  <c r="M61" i="10"/>
  <c r="O61" i="10"/>
  <c r="R61" i="10"/>
  <c r="S61" i="10"/>
  <c r="T61" i="10"/>
  <c r="U61" i="10"/>
  <c r="K62" i="10"/>
  <c r="M62" i="10"/>
  <c r="O62" i="10"/>
  <c r="R62" i="10"/>
  <c r="S62" i="10"/>
  <c r="T62" i="10"/>
  <c r="U62" i="10"/>
  <c r="K63" i="10"/>
  <c r="M63" i="10"/>
  <c r="O63" i="10"/>
  <c r="R63" i="10"/>
  <c r="S63" i="10"/>
  <c r="T63" i="10"/>
  <c r="U63" i="10"/>
  <c r="K64" i="10"/>
  <c r="M64" i="10"/>
  <c r="O64" i="10"/>
  <c r="R64" i="10"/>
  <c r="S64" i="10"/>
  <c r="T64" i="10"/>
  <c r="U64" i="10"/>
  <c r="K65" i="10"/>
  <c r="M65" i="10"/>
  <c r="O65" i="10"/>
  <c r="R65" i="10"/>
  <c r="S65" i="10"/>
  <c r="T65" i="10"/>
  <c r="U65" i="10"/>
  <c r="K66" i="10"/>
  <c r="M66" i="10"/>
  <c r="O66" i="10"/>
  <c r="R66" i="10"/>
  <c r="S66" i="10"/>
  <c r="T66" i="10"/>
  <c r="U66" i="10"/>
  <c r="K67" i="10"/>
  <c r="M67" i="10"/>
  <c r="O67" i="10"/>
  <c r="R67" i="10"/>
  <c r="S67" i="10"/>
  <c r="T67" i="10"/>
  <c r="U67" i="10"/>
  <c r="K68" i="10"/>
  <c r="M68" i="10"/>
  <c r="O68" i="10"/>
  <c r="R68" i="10"/>
  <c r="S68" i="10"/>
  <c r="T68" i="10"/>
  <c r="U68" i="10"/>
  <c r="K69" i="10"/>
  <c r="M69" i="10"/>
  <c r="O69" i="10"/>
  <c r="R69" i="10"/>
  <c r="S69" i="10"/>
  <c r="T69" i="10"/>
  <c r="U69" i="10"/>
  <c r="K70" i="10"/>
  <c r="M70" i="10"/>
  <c r="O70" i="10"/>
  <c r="R70" i="10"/>
  <c r="S70" i="10"/>
  <c r="T70" i="10"/>
  <c r="U70" i="10"/>
  <c r="K71" i="10"/>
  <c r="M71" i="10"/>
  <c r="O71" i="10"/>
  <c r="R71" i="10"/>
  <c r="S71" i="10"/>
  <c r="T71" i="10"/>
  <c r="U71" i="10"/>
  <c r="K72" i="10"/>
  <c r="M72" i="10"/>
  <c r="O72" i="10"/>
  <c r="R72" i="10"/>
  <c r="S72" i="10"/>
  <c r="T72" i="10"/>
  <c r="U72" i="10"/>
  <c r="K73" i="10"/>
  <c r="M73" i="10"/>
  <c r="O73" i="10"/>
  <c r="R73" i="10"/>
  <c r="S73" i="10"/>
  <c r="T73" i="10"/>
  <c r="U73" i="10"/>
  <c r="K74" i="10"/>
  <c r="M74" i="10"/>
  <c r="O74" i="10"/>
  <c r="R74" i="10"/>
  <c r="S74" i="10"/>
  <c r="T74" i="10"/>
  <c r="U74" i="10"/>
  <c r="K75" i="10"/>
  <c r="M75" i="10"/>
  <c r="O75" i="10"/>
  <c r="R75" i="10"/>
  <c r="S75" i="10"/>
  <c r="T75" i="10"/>
  <c r="U75" i="10"/>
  <c r="K76" i="10"/>
  <c r="M76" i="10"/>
  <c r="O76" i="10"/>
  <c r="R76" i="10"/>
  <c r="S76" i="10"/>
  <c r="T76" i="10"/>
  <c r="U76" i="10"/>
  <c r="K77" i="10"/>
  <c r="M77" i="10"/>
  <c r="O77" i="10"/>
  <c r="R77" i="10"/>
  <c r="S77" i="10"/>
  <c r="T77" i="10"/>
  <c r="U77" i="10"/>
  <c r="K78" i="10"/>
  <c r="M78" i="10"/>
  <c r="O78" i="10"/>
  <c r="R78" i="10"/>
  <c r="S78" i="10"/>
  <c r="T78" i="10"/>
  <c r="U78" i="10"/>
  <c r="K79" i="10"/>
  <c r="M79" i="10"/>
  <c r="O79" i="10"/>
  <c r="R79" i="10"/>
  <c r="S79" i="10"/>
  <c r="T79" i="10"/>
  <c r="U79" i="10"/>
  <c r="K80" i="10"/>
  <c r="M80" i="10"/>
  <c r="O80" i="10"/>
  <c r="R80" i="10"/>
  <c r="S80" i="10"/>
  <c r="T80" i="10"/>
  <c r="U80" i="10"/>
  <c r="K81" i="10"/>
  <c r="M81" i="10"/>
  <c r="O81" i="10"/>
  <c r="R81" i="10"/>
  <c r="S81" i="10"/>
  <c r="T81" i="10"/>
  <c r="U81" i="10"/>
  <c r="K82" i="10"/>
  <c r="M82" i="10"/>
  <c r="O82" i="10"/>
  <c r="R82" i="10"/>
  <c r="S82" i="10"/>
  <c r="T82" i="10"/>
  <c r="U82" i="10"/>
  <c r="K83" i="10"/>
  <c r="M83" i="10"/>
  <c r="O83" i="10"/>
  <c r="R83" i="10"/>
  <c r="S83" i="10"/>
  <c r="T83" i="10"/>
  <c r="U83" i="10"/>
  <c r="K84" i="10"/>
  <c r="M84" i="10"/>
  <c r="O84" i="10"/>
  <c r="R84" i="10"/>
  <c r="S84" i="10"/>
  <c r="T84" i="10"/>
  <c r="U84" i="10"/>
  <c r="K85" i="10"/>
  <c r="M85" i="10"/>
  <c r="O85" i="10"/>
  <c r="R85" i="10"/>
  <c r="S85" i="10"/>
  <c r="T85" i="10"/>
  <c r="U85" i="10"/>
  <c r="K86" i="10"/>
  <c r="M86" i="10"/>
  <c r="O86" i="10"/>
  <c r="R86" i="10"/>
  <c r="S86" i="10"/>
  <c r="T86" i="10"/>
  <c r="U86" i="10"/>
  <c r="K87" i="10"/>
  <c r="M87" i="10"/>
  <c r="O87" i="10"/>
  <c r="R87" i="10"/>
  <c r="S87" i="10"/>
  <c r="T87" i="10"/>
  <c r="U87" i="10"/>
  <c r="K88" i="10"/>
  <c r="M88" i="10"/>
  <c r="O88" i="10"/>
  <c r="R88" i="10"/>
  <c r="S88" i="10"/>
  <c r="T88" i="10"/>
  <c r="U88" i="10"/>
  <c r="K89" i="10"/>
  <c r="M89" i="10"/>
  <c r="O89" i="10"/>
  <c r="R89" i="10"/>
  <c r="S89" i="10"/>
  <c r="T89" i="10"/>
  <c r="U89" i="10"/>
  <c r="K90" i="10"/>
  <c r="M90" i="10"/>
  <c r="O90" i="10"/>
  <c r="R90" i="10"/>
  <c r="S90" i="10"/>
  <c r="T90" i="10"/>
  <c r="U90" i="10"/>
  <c r="K91" i="10"/>
  <c r="M91" i="10"/>
  <c r="O91" i="10"/>
  <c r="R91" i="10"/>
  <c r="S91" i="10"/>
  <c r="T91" i="10"/>
  <c r="U91" i="10"/>
  <c r="K92" i="10"/>
  <c r="M92" i="10"/>
  <c r="O92" i="10"/>
  <c r="R92" i="10"/>
  <c r="S92" i="10"/>
  <c r="T92" i="10"/>
  <c r="U92" i="10"/>
  <c r="K93" i="10"/>
  <c r="M93" i="10"/>
  <c r="O93" i="10"/>
  <c r="R93" i="10"/>
  <c r="S93" i="10"/>
  <c r="T93" i="10"/>
  <c r="U93" i="10"/>
  <c r="K94" i="10"/>
  <c r="M94" i="10"/>
  <c r="O94" i="10"/>
  <c r="R94" i="10"/>
  <c r="S94" i="10"/>
  <c r="T94" i="10"/>
  <c r="U94" i="10"/>
  <c r="K95" i="10"/>
  <c r="M95" i="10"/>
  <c r="O95" i="10"/>
  <c r="R95" i="10"/>
  <c r="S95" i="10"/>
  <c r="T95" i="10"/>
  <c r="U95" i="10"/>
  <c r="K96" i="10"/>
  <c r="M96" i="10"/>
  <c r="O96" i="10"/>
  <c r="R96" i="10"/>
  <c r="S96" i="10"/>
  <c r="T96" i="10"/>
  <c r="U96" i="10"/>
  <c r="K97" i="10"/>
  <c r="M97" i="10"/>
  <c r="O97" i="10"/>
  <c r="R97" i="10"/>
  <c r="S97" i="10"/>
  <c r="T97" i="10"/>
  <c r="U97" i="10"/>
  <c r="K98" i="10"/>
  <c r="M98" i="10"/>
  <c r="O98" i="10"/>
  <c r="R98" i="10"/>
  <c r="S98" i="10"/>
  <c r="T98" i="10"/>
  <c r="U98" i="10"/>
  <c r="K99" i="10"/>
  <c r="M99" i="10"/>
  <c r="O99" i="10"/>
  <c r="R99" i="10"/>
  <c r="S99" i="10"/>
  <c r="T99" i="10"/>
  <c r="U99" i="10"/>
  <c r="K100" i="10"/>
  <c r="M100" i="10"/>
  <c r="O100" i="10"/>
  <c r="R100" i="10"/>
  <c r="S100" i="10"/>
  <c r="T100" i="10"/>
  <c r="U100" i="10"/>
  <c r="K101" i="10"/>
  <c r="M101" i="10"/>
  <c r="O101" i="10"/>
  <c r="R101" i="10"/>
  <c r="S101" i="10"/>
  <c r="T101" i="10"/>
  <c r="U101" i="10"/>
  <c r="K102" i="10"/>
  <c r="M102" i="10"/>
  <c r="O102" i="10"/>
  <c r="R102" i="10"/>
  <c r="S102" i="10"/>
  <c r="T102" i="10"/>
  <c r="U102" i="10"/>
  <c r="K103" i="10"/>
  <c r="M103" i="10"/>
  <c r="O103" i="10"/>
  <c r="R103" i="10"/>
  <c r="S103" i="10"/>
  <c r="T103" i="10"/>
  <c r="U103" i="10"/>
  <c r="K104" i="10"/>
  <c r="M104" i="10"/>
  <c r="O104" i="10"/>
  <c r="R104" i="10"/>
  <c r="S104" i="10"/>
  <c r="T104" i="10"/>
  <c r="U104" i="10"/>
  <c r="K105" i="10"/>
  <c r="M105" i="10"/>
  <c r="O105" i="10"/>
  <c r="R105" i="10"/>
  <c r="S105" i="10"/>
  <c r="T105" i="10"/>
  <c r="U105" i="10"/>
  <c r="K106" i="10"/>
  <c r="M106" i="10"/>
  <c r="O106" i="10"/>
  <c r="R106" i="10"/>
  <c r="S106" i="10"/>
  <c r="T106" i="10"/>
  <c r="U106" i="10"/>
  <c r="K107" i="10"/>
  <c r="M107" i="10"/>
  <c r="O107" i="10"/>
  <c r="R107" i="10"/>
  <c r="S107" i="10"/>
  <c r="T107" i="10"/>
  <c r="U107" i="10"/>
  <c r="K108" i="10"/>
  <c r="M108" i="10"/>
  <c r="O108" i="10"/>
  <c r="R108" i="10"/>
  <c r="S108" i="10"/>
  <c r="T108" i="10"/>
  <c r="U108" i="10"/>
  <c r="K109" i="10"/>
  <c r="M109" i="10"/>
  <c r="O109" i="10"/>
  <c r="R109" i="10"/>
  <c r="S109" i="10"/>
  <c r="T109" i="10"/>
  <c r="U109" i="10"/>
  <c r="K110" i="10"/>
  <c r="M110" i="10"/>
  <c r="O110" i="10"/>
  <c r="R110" i="10"/>
  <c r="S110" i="10"/>
  <c r="T110" i="10"/>
  <c r="U110" i="10"/>
  <c r="K111" i="10"/>
  <c r="M111" i="10"/>
  <c r="O111" i="10"/>
  <c r="R111" i="10"/>
  <c r="S111" i="10"/>
  <c r="T111" i="10"/>
  <c r="U111" i="10"/>
  <c r="K112" i="10"/>
  <c r="M112" i="10"/>
  <c r="O112" i="10"/>
  <c r="R112" i="10"/>
  <c r="S112" i="10"/>
  <c r="T112" i="10"/>
  <c r="U112" i="10"/>
  <c r="K113" i="10"/>
  <c r="M113" i="10"/>
  <c r="O113" i="10"/>
  <c r="R113" i="10"/>
  <c r="S113" i="10"/>
  <c r="T113" i="10"/>
  <c r="U113" i="10"/>
  <c r="K114" i="10"/>
  <c r="M114" i="10"/>
  <c r="O114" i="10"/>
  <c r="R114" i="10"/>
  <c r="S114" i="10"/>
  <c r="T114" i="10"/>
  <c r="U114" i="10"/>
  <c r="K115" i="10"/>
  <c r="M115" i="10"/>
  <c r="O115" i="10"/>
  <c r="R115" i="10"/>
  <c r="S115" i="10"/>
  <c r="T115" i="10"/>
  <c r="U115" i="10"/>
  <c r="K116" i="10"/>
  <c r="M116" i="10"/>
  <c r="O116" i="10"/>
  <c r="R116" i="10"/>
  <c r="S116" i="10"/>
  <c r="T116" i="10"/>
  <c r="U116" i="10"/>
  <c r="K117" i="10"/>
  <c r="M117" i="10"/>
  <c r="O117" i="10"/>
  <c r="R117" i="10"/>
  <c r="S117" i="10"/>
  <c r="T117" i="10"/>
  <c r="U117" i="10"/>
  <c r="K118" i="10"/>
  <c r="M118" i="10"/>
  <c r="O118" i="10"/>
  <c r="R118" i="10"/>
  <c r="S118" i="10"/>
  <c r="T118" i="10"/>
  <c r="U118" i="10"/>
  <c r="K119" i="10"/>
  <c r="M119" i="10"/>
  <c r="O119" i="10"/>
  <c r="R119" i="10"/>
  <c r="S119" i="10"/>
  <c r="T119" i="10"/>
  <c r="U119" i="10"/>
  <c r="K120" i="10"/>
  <c r="M120" i="10"/>
  <c r="O120" i="10"/>
  <c r="R120" i="10"/>
  <c r="S120" i="10"/>
  <c r="T120" i="10"/>
  <c r="U120" i="10"/>
  <c r="K121" i="10"/>
  <c r="M121" i="10"/>
  <c r="O121" i="10"/>
  <c r="R121" i="10"/>
  <c r="S121" i="10"/>
  <c r="T121" i="10"/>
  <c r="U121" i="10"/>
  <c r="K122" i="10"/>
  <c r="M122" i="10"/>
  <c r="O122" i="10"/>
  <c r="R122" i="10"/>
  <c r="S122" i="10"/>
  <c r="T122" i="10"/>
  <c r="U122" i="10"/>
  <c r="K123" i="10"/>
  <c r="M123" i="10"/>
  <c r="O123" i="10"/>
  <c r="R123" i="10"/>
  <c r="S123" i="10"/>
  <c r="T123" i="10"/>
  <c r="U123" i="10"/>
  <c r="K124" i="10"/>
  <c r="M124" i="10"/>
  <c r="O124" i="10"/>
  <c r="R124" i="10"/>
  <c r="S124" i="10"/>
  <c r="T124" i="10"/>
  <c r="U124" i="10"/>
  <c r="K125" i="10"/>
  <c r="M125" i="10"/>
  <c r="O125" i="10"/>
  <c r="R125" i="10"/>
  <c r="S125" i="10"/>
  <c r="T125" i="10"/>
  <c r="U125" i="10"/>
  <c r="K126" i="10"/>
  <c r="M126" i="10"/>
  <c r="O126" i="10"/>
  <c r="R126" i="10"/>
  <c r="S126" i="10"/>
  <c r="T126" i="10"/>
  <c r="U126" i="10"/>
  <c r="K127" i="10"/>
  <c r="M127" i="10"/>
  <c r="O127" i="10"/>
  <c r="R127" i="10"/>
  <c r="S127" i="10"/>
  <c r="T127" i="10"/>
  <c r="U127" i="10"/>
  <c r="K128" i="10"/>
  <c r="M128" i="10"/>
  <c r="O128" i="10"/>
  <c r="R128" i="10"/>
  <c r="S128" i="10"/>
  <c r="T128" i="10"/>
  <c r="U128" i="10"/>
  <c r="K129" i="10"/>
  <c r="M129" i="10"/>
  <c r="O129" i="10"/>
  <c r="R129" i="10"/>
  <c r="S129" i="10"/>
  <c r="T129" i="10"/>
  <c r="U129" i="10"/>
  <c r="K130" i="10"/>
  <c r="M130" i="10"/>
  <c r="O130" i="10"/>
  <c r="R130" i="10"/>
  <c r="S130" i="10"/>
  <c r="T130" i="10"/>
  <c r="U130" i="10"/>
  <c r="K131" i="10"/>
  <c r="M131" i="10"/>
  <c r="O131" i="10"/>
  <c r="R131" i="10"/>
  <c r="S131" i="10"/>
  <c r="T131" i="10"/>
  <c r="U131" i="10"/>
  <c r="K132" i="10"/>
  <c r="M132" i="10"/>
  <c r="O132" i="10"/>
  <c r="R132" i="10"/>
  <c r="S132" i="10"/>
  <c r="T132" i="10"/>
  <c r="U132" i="10"/>
  <c r="K133" i="10"/>
  <c r="M133" i="10"/>
  <c r="O133" i="10"/>
  <c r="R133" i="10"/>
  <c r="S133" i="10"/>
  <c r="T133" i="10"/>
  <c r="U133" i="10"/>
  <c r="K134" i="10"/>
  <c r="M134" i="10"/>
  <c r="O134" i="10"/>
  <c r="R134" i="10"/>
  <c r="S134" i="10"/>
  <c r="T134" i="10"/>
  <c r="U134" i="10"/>
  <c r="K135" i="10"/>
  <c r="M135" i="10"/>
  <c r="O135" i="10"/>
  <c r="R135" i="10"/>
  <c r="S135" i="10"/>
  <c r="T135" i="10"/>
  <c r="U135" i="10"/>
  <c r="K136" i="10"/>
  <c r="M136" i="10"/>
  <c r="O136" i="10"/>
  <c r="R136" i="10"/>
  <c r="S136" i="10"/>
  <c r="T136" i="10"/>
  <c r="U136" i="10"/>
  <c r="K137" i="10"/>
  <c r="M137" i="10"/>
  <c r="O137" i="10"/>
  <c r="R137" i="10"/>
  <c r="S137" i="10"/>
  <c r="T137" i="10"/>
  <c r="U137" i="10"/>
  <c r="K138" i="10"/>
  <c r="M138" i="10"/>
  <c r="O138" i="10"/>
  <c r="R138" i="10"/>
  <c r="S138" i="10"/>
  <c r="T138" i="10"/>
  <c r="U138" i="10"/>
  <c r="K139" i="10"/>
  <c r="M139" i="10"/>
  <c r="O139" i="10"/>
  <c r="R139" i="10"/>
  <c r="S139" i="10"/>
  <c r="T139" i="10"/>
  <c r="U139" i="10"/>
  <c r="K140" i="10"/>
  <c r="M140" i="10"/>
  <c r="O140" i="10"/>
  <c r="R140" i="10"/>
  <c r="S140" i="10"/>
  <c r="T140" i="10"/>
  <c r="U140" i="10"/>
  <c r="K141" i="10"/>
  <c r="M141" i="10"/>
  <c r="O141" i="10"/>
  <c r="R141" i="10"/>
  <c r="S141" i="10"/>
  <c r="T141" i="10"/>
  <c r="U141" i="10"/>
  <c r="K142" i="10"/>
  <c r="M142" i="10"/>
  <c r="O142" i="10"/>
  <c r="R142" i="10"/>
  <c r="S142" i="10"/>
  <c r="T142" i="10"/>
  <c r="U142" i="10"/>
  <c r="K143" i="10"/>
  <c r="M143" i="10"/>
  <c r="O143" i="10"/>
  <c r="R143" i="10"/>
  <c r="S143" i="10"/>
  <c r="T143" i="10"/>
  <c r="U143" i="10"/>
  <c r="K144" i="10"/>
  <c r="M144" i="10"/>
  <c r="O144" i="10"/>
  <c r="R144" i="10"/>
  <c r="S144" i="10"/>
  <c r="T144" i="10"/>
  <c r="U144" i="10"/>
  <c r="K145" i="10"/>
  <c r="M145" i="10"/>
  <c r="O145" i="10"/>
  <c r="R145" i="10"/>
  <c r="S145" i="10"/>
  <c r="T145" i="10"/>
  <c r="U145" i="10"/>
  <c r="K146" i="10"/>
  <c r="M146" i="10"/>
  <c r="O146" i="10"/>
  <c r="R146" i="10"/>
  <c r="S146" i="10"/>
  <c r="T146" i="10"/>
  <c r="U146" i="10"/>
  <c r="K147" i="10"/>
  <c r="M147" i="10"/>
  <c r="O147" i="10"/>
  <c r="R147" i="10"/>
  <c r="S147" i="10"/>
  <c r="T147" i="10"/>
  <c r="U147" i="10"/>
  <c r="K148" i="10"/>
  <c r="M148" i="10"/>
  <c r="O148" i="10"/>
  <c r="R148" i="10"/>
  <c r="S148" i="10"/>
  <c r="T148" i="10"/>
  <c r="U148" i="10"/>
  <c r="K149" i="10"/>
  <c r="M149" i="10"/>
  <c r="O149" i="10"/>
  <c r="R149" i="10"/>
  <c r="S149" i="10"/>
  <c r="T149" i="10"/>
  <c r="U149" i="10"/>
  <c r="K150" i="10"/>
  <c r="M150" i="10"/>
  <c r="O150" i="10"/>
  <c r="R150" i="10"/>
  <c r="S150" i="10"/>
  <c r="T150" i="10"/>
  <c r="U150" i="10"/>
  <c r="K151" i="10"/>
  <c r="M151" i="10"/>
  <c r="O151" i="10"/>
  <c r="R151" i="10"/>
  <c r="S151" i="10"/>
  <c r="T151" i="10"/>
  <c r="U151" i="10"/>
  <c r="K152" i="10"/>
  <c r="M152" i="10"/>
  <c r="O152" i="10"/>
  <c r="R152" i="10"/>
  <c r="S152" i="10"/>
  <c r="T152" i="10"/>
  <c r="U152" i="10"/>
  <c r="K153" i="10"/>
  <c r="M153" i="10"/>
  <c r="O153" i="10"/>
  <c r="R153" i="10"/>
  <c r="S153" i="10"/>
  <c r="T153" i="10"/>
  <c r="U153" i="10"/>
  <c r="K154" i="10"/>
  <c r="M154" i="10"/>
  <c r="O154" i="10"/>
  <c r="R154" i="10"/>
  <c r="S154" i="10"/>
  <c r="T154" i="10"/>
  <c r="U154" i="10"/>
  <c r="K155" i="10"/>
  <c r="M155" i="10"/>
  <c r="O155" i="10"/>
  <c r="R155" i="10"/>
  <c r="S155" i="10"/>
  <c r="T155" i="10"/>
  <c r="U155" i="10"/>
  <c r="K156" i="10"/>
  <c r="M156" i="10"/>
  <c r="O156" i="10"/>
  <c r="R156" i="10"/>
  <c r="S156" i="10"/>
  <c r="T156" i="10"/>
  <c r="U156" i="10"/>
  <c r="K157" i="10"/>
  <c r="M157" i="10"/>
  <c r="O157" i="10"/>
  <c r="R157" i="10"/>
  <c r="S157" i="10"/>
  <c r="T157" i="10"/>
  <c r="U157" i="10"/>
  <c r="K158" i="10"/>
  <c r="M158" i="10"/>
  <c r="O158" i="10"/>
  <c r="R158" i="10"/>
  <c r="S158" i="10"/>
  <c r="T158" i="10"/>
  <c r="U158" i="10"/>
  <c r="K159" i="10"/>
  <c r="M159" i="10"/>
  <c r="O159" i="10"/>
  <c r="R159" i="10"/>
  <c r="S159" i="10"/>
  <c r="T159" i="10"/>
  <c r="U159" i="10"/>
  <c r="K160" i="10"/>
  <c r="M160" i="10"/>
  <c r="O160" i="10"/>
  <c r="R160" i="10"/>
  <c r="S160" i="10"/>
  <c r="T160" i="10"/>
  <c r="U160" i="10"/>
  <c r="K161" i="10"/>
  <c r="M161" i="10"/>
  <c r="O161" i="10"/>
  <c r="R161" i="10"/>
  <c r="S161" i="10"/>
  <c r="T161" i="10"/>
  <c r="U161" i="10"/>
  <c r="K162" i="10"/>
  <c r="M162" i="10"/>
  <c r="O162" i="10"/>
  <c r="R162" i="10"/>
  <c r="S162" i="10"/>
  <c r="T162" i="10"/>
  <c r="U162" i="10"/>
  <c r="K163" i="10"/>
  <c r="M163" i="10"/>
  <c r="O163" i="10"/>
  <c r="R163" i="10"/>
  <c r="S163" i="10"/>
  <c r="T163" i="10"/>
  <c r="U163" i="10"/>
  <c r="K164" i="10"/>
  <c r="M164" i="10"/>
  <c r="O164" i="10"/>
  <c r="R164" i="10"/>
  <c r="S164" i="10"/>
  <c r="T164" i="10"/>
  <c r="U164" i="10"/>
  <c r="K165" i="10"/>
  <c r="M165" i="10"/>
  <c r="O165" i="10"/>
  <c r="R165" i="10"/>
  <c r="S165" i="10"/>
  <c r="T165" i="10"/>
  <c r="U165" i="10"/>
  <c r="K166" i="10"/>
  <c r="M166" i="10"/>
  <c r="O166" i="10"/>
  <c r="R166" i="10"/>
  <c r="S166" i="10"/>
  <c r="T166" i="10"/>
  <c r="U166" i="10"/>
  <c r="K167" i="10"/>
  <c r="M167" i="10"/>
  <c r="O167" i="10"/>
  <c r="R167" i="10"/>
  <c r="S167" i="10"/>
  <c r="T167" i="10"/>
  <c r="U167" i="10"/>
  <c r="K168" i="10"/>
  <c r="M168" i="10"/>
  <c r="O168" i="10"/>
  <c r="R168" i="10"/>
  <c r="S168" i="10"/>
  <c r="T168" i="10"/>
  <c r="U168" i="10"/>
  <c r="K169" i="10"/>
  <c r="M169" i="10"/>
  <c r="O169" i="10"/>
  <c r="R169" i="10"/>
  <c r="S169" i="10"/>
  <c r="T169" i="10"/>
  <c r="U169" i="10"/>
  <c r="K170" i="10"/>
  <c r="M170" i="10"/>
  <c r="O170" i="10"/>
  <c r="R170" i="10"/>
  <c r="S170" i="10"/>
  <c r="T170" i="10"/>
  <c r="U170" i="10"/>
  <c r="K171" i="10"/>
  <c r="M171" i="10"/>
  <c r="O171" i="10"/>
  <c r="R171" i="10"/>
  <c r="S171" i="10"/>
  <c r="T171" i="10"/>
  <c r="U171" i="10"/>
  <c r="K172" i="10"/>
  <c r="M172" i="10"/>
  <c r="O172" i="10"/>
  <c r="R172" i="10"/>
  <c r="S172" i="10"/>
  <c r="T172" i="10"/>
  <c r="U172" i="10"/>
  <c r="K173" i="10"/>
  <c r="M173" i="10"/>
  <c r="O173" i="10"/>
  <c r="R173" i="10"/>
  <c r="S173" i="10"/>
  <c r="T173" i="10"/>
  <c r="U173" i="10"/>
  <c r="K174" i="10"/>
  <c r="M174" i="10"/>
  <c r="O174" i="10"/>
  <c r="R174" i="10"/>
  <c r="S174" i="10"/>
  <c r="T174" i="10"/>
  <c r="U174" i="10"/>
  <c r="K175" i="10"/>
  <c r="M175" i="10"/>
  <c r="O175" i="10"/>
  <c r="R175" i="10"/>
  <c r="S175" i="10"/>
  <c r="T175" i="10"/>
  <c r="U175" i="10"/>
  <c r="K176" i="10"/>
  <c r="M176" i="10"/>
  <c r="O176" i="10"/>
  <c r="R176" i="10"/>
  <c r="S176" i="10"/>
  <c r="T176" i="10"/>
  <c r="U176" i="10"/>
  <c r="K177" i="10"/>
  <c r="M177" i="10"/>
  <c r="O177" i="10"/>
  <c r="R177" i="10"/>
  <c r="S177" i="10"/>
  <c r="T177" i="10"/>
  <c r="U177" i="10"/>
  <c r="K178" i="10"/>
  <c r="M178" i="10"/>
  <c r="O178" i="10"/>
  <c r="R178" i="10"/>
  <c r="S178" i="10"/>
  <c r="T178" i="10"/>
  <c r="U178" i="10"/>
  <c r="K179" i="10"/>
  <c r="M179" i="10"/>
  <c r="O179" i="10"/>
  <c r="R179" i="10"/>
  <c r="S179" i="10"/>
  <c r="T179" i="10"/>
  <c r="U179" i="10"/>
  <c r="K180" i="10"/>
  <c r="M180" i="10"/>
  <c r="O180" i="10"/>
  <c r="R180" i="10"/>
  <c r="S180" i="10"/>
  <c r="T180" i="10"/>
  <c r="U180" i="10"/>
  <c r="K181" i="10"/>
  <c r="M181" i="10"/>
  <c r="O181" i="10"/>
  <c r="R181" i="10"/>
  <c r="S181" i="10"/>
  <c r="T181" i="10"/>
  <c r="U181" i="10"/>
  <c r="K182" i="10"/>
  <c r="M182" i="10"/>
  <c r="O182" i="10"/>
  <c r="R182" i="10"/>
  <c r="S182" i="10"/>
  <c r="T182" i="10"/>
  <c r="U182" i="10"/>
  <c r="K183" i="10"/>
  <c r="M183" i="10"/>
  <c r="O183" i="10"/>
  <c r="R183" i="10"/>
  <c r="S183" i="10"/>
  <c r="T183" i="10"/>
  <c r="U183" i="10"/>
  <c r="K184" i="10"/>
  <c r="M184" i="10"/>
  <c r="O184" i="10"/>
  <c r="R184" i="10"/>
  <c r="S184" i="10"/>
  <c r="T184" i="10"/>
  <c r="U184" i="10"/>
  <c r="K185" i="10"/>
  <c r="M185" i="10"/>
  <c r="O185" i="10"/>
  <c r="R185" i="10"/>
  <c r="S185" i="10"/>
  <c r="T185" i="10"/>
  <c r="U185" i="10"/>
  <c r="K186" i="10"/>
  <c r="M186" i="10"/>
  <c r="O186" i="10"/>
  <c r="R186" i="10"/>
  <c r="S186" i="10"/>
  <c r="T186" i="10"/>
  <c r="U186" i="10"/>
  <c r="K187" i="10"/>
  <c r="M187" i="10"/>
  <c r="O187" i="10"/>
  <c r="R187" i="10"/>
  <c r="S187" i="10"/>
  <c r="T187" i="10"/>
  <c r="U187" i="10"/>
  <c r="K188" i="10"/>
  <c r="M188" i="10"/>
  <c r="O188" i="10"/>
  <c r="R188" i="10"/>
  <c r="S188" i="10"/>
  <c r="T188" i="10"/>
  <c r="U188" i="10"/>
  <c r="K189" i="10"/>
  <c r="M189" i="10"/>
  <c r="O189" i="10"/>
  <c r="R189" i="10"/>
  <c r="S189" i="10"/>
  <c r="T189" i="10"/>
  <c r="U189" i="10"/>
  <c r="K190" i="10"/>
  <c r="M190" i="10"/>
  <c r="O190" i="10"/>
  <c r="R190" i="10"/>
  <c r="S190" i="10"/>
  <c r="T190" i="10"/>
  <c r="U190" i="10"/>
  <c r="K191" i="10"/>
  <c r="M191" i="10"/>
  <c r="O191" i="10"/>
  <c r="R191" i="10"/>
  <c r="S191" i="10"/>
  <c r="T191" i="10"/>
  <c r="U191" i="10"/>
  <c r="K192" i="10"/>
  <c r="M192" i="10"/>
  <c r="O192" i="10"/>
  <c r="R192" i="10"/>
  <c r="S192" i="10"/>
  <c r="T192" i="10"/>
  <c r="U192" i="10"/>
  <c r="K193" i="10"/>
  <c r="M193" i="10"/>
  <c r="O193" i="10"/>
  <c r="R193" i="10"/>
  <c r="S193" i="10"/>
  <c r="T193" i="10"/>
  <c r="U193" i="10"/>
  <c r="K194" i="10"/>
  <c r="M194" i="10"/>
  <c r="O194" i="10"/>
  <c r="R194" i="10"/>
  <c r="S194" i="10"/>
  <c r="T194" i="10"/>
  <c r="U194" i="10"/>
  <c r="K195" i="10"/>
  <c r="M195" i="10"/>
  <c r="O195" i="10"/>
  <c r="R195" i="10"/>
  <c r="S195" i="10"/>
  <c r="T195" i="10"/>
  <c r="U195" i="10"/>
  <c r="K196" i="10"/>
  <c r="M196" i="10"/>
  <c r="O196" i="10"/>
  <c r="R196" i="10"/>
  <c r="S196" i="10"/>
  <c r="T196" i="10"/>
  <c r="U196" i="10"/>
  <c r="K197" i="10"/>
  <c r="M197" i="10"/>
  <c r="O197" i="10"/>
  <c r="R197" i="10"/>
  <c r="S197" i="10"/>
  <c r="T197" i="10"/>
  <c r="U197" i="10"/>
  <c r="K198" i="10"/>
  <c r="M198" i="10"/>
  <c r="O198" i="10"/>
  <c r="R198" i="10"/>
  <c r="S198" i="10"/>
  <c r="T198" i="10"/>
  <c r="U198" i="10"/>
  <c r="K199" i="10"/>
  <c r="M199" i="10"/>
  <c r="O199" i="10"/>
  <c r="R199" i="10"/>
  <c r="S199" i="10"/>
  <c r="T199" i="10"/>
  <c r="U199" i="10"/>
  <c r="K200" i="10"/>
  <c r="M200" i="10"/>
  <c r="O200" i="10"/>
  <c r="R200" i="10"/>
  <c r="S200" i="10"/>
  <c r="T200" i="10"/>
  <c r="U200" i="10"/>
  <c r="K201" i="10"/>
  <c r="M201" i="10"/>
  <c r="O201" i="10"/>
  <c r="R201" i="10"/>
  <c r="S201" i="10"/>
  <c r="T201" i="10"/>
  <c r="U201" i="10"/>
  <c r="K202" i="10"/>
  <c r="M202" i="10"/>
  <c r="O202" i="10"/>
  <c r="R202" i="10"/>
  <c r="S202" i="10"/>
  <c r="T202" i="10"/>
  <c r="U202" i="10"/>
  <c r="K203" i="10"/>
  <c r="M203" i="10"/>
  <c r="O203" i="10"/>
  <c r="R203" i="10"/>
  <c r="S203" i="10"/>
  <c r="T203" i="10"/>
  <c r="U203" i="10"/>
  <c r="K204" i="10"/>
  <c r="M204" i="10"/>
  <c r="O204" i="10"/>
  <c r="R204" i="10"/>
  <c r="S204" i="10"/>
  <c r="T204" i="10"/>
  <c r="U204" i="10"/>
  <c r="K205" i="10"/>
  <c r="M205" i="10"/>
  <c r="O205" i="10"/>
  <c r="R205" i="10"/>
  <c r="S205" i="10"/>
  <c r="T205" i="10"/>
  <c r="U205" i="10"/>
  <c r="K206" i="10"/>
  <c r="M206" i="10"/>
  <c r="O206" i="10"/>
  <c r="R206" i="10"/>
  <c r="S206" i="10"/>
  <c r="T206" i="10"/>
  <c r="U206" i="10"/>
  <c r="K207" i="10"/>
  <c r="M207" i="10"/>
  <c r="O207" i="10"/>
  <c r="R207" i="10"/>
  <c r="S207" i="10"/>
  <c r="T207" i="10"/>
  <c r="U207" i="10"/>
  <c r="K208" i="10"/>
  <c r="M208" i="10"/>
  <c r="O208" i="10"/>
  <c r="R208" i="10"/>
  <c r="S208" i="10"/>
  <c r="T208" i="10"/>
  <c r="U208" i="10"/>
  <c r="K209" i="10"/>
  <c r="M209" i="10"/>
  <c r="O209" i="10"/>
  <c r="R209" i="10"/>
  <c r="S209" i="10"/>
  <c r="T209" i="10"/>
  <c r="U209" i="10"/>
  <c r="K210" i="10"/>
  <c r="M210" i="10"/>
  <c r="O210" i="10"/>
  <c r="R210" i="10"/>
  <c r="S210" i="10"/>
  <c r="T210" i="10"/>
  <c r="U210" i="10"/>
  <c r="K211" i="10"/>
  <c r="M211" i="10"/>
  <c r="O211" i="10"/>
  <c r="R211" i="10"/>
  <c r="S211" i="10"/>
  <c r="T211" i="10"/>
  <c r="U211" i="10"/>
  <c r="K212" i="10"/>
  <c r="M212" i="10"/>
  <c r="O212" i="10"/>
  <c r="R212" i="10"/>
  <c r="S212" i="10"/>
  <c r="T212" i="10"/>
  <c r="U212" i="10"/>
  <c r="K213" i="10"/>
  <c r="M213" i="10"/>
  <c r="O213" i="10"/>
  <c r="R213" i="10"/>
  <c r="S213" i="10"/>
  <c r="T213" i="10"/>
  <c r="U213" i="10"/>
  <c r="K214" i="10"/>
  <c r="M214" i="10"/>
  <c r="O214" i="10"/>
  <c r="R214" i="10"/>
  <c r="S214" i="10"/>
  <c r="T214" i="10"/>
  <c r="U214" i="10"/>
  <c r="K215" i="10"/>
  <c r="M215" i="10"/>
  <c r="O215" i="10"/>
  <c r="R215" i="10"/>
  <c r="S215" i="10"/>
  <c r="T215" i="10"/>
  <c r="U215" i="10"/>
  <c r="K216" i="10"/>
  <c r="M216" i="10"/>
  <c r="O216" i="10"/>
  <c r="R216" i="10"/>
  <c r="S216" i="10"/>
  <c r="T216" i="10"/>
  <c r="U216" i="10"/>
  <c r="K217" i="10"/>
  <c r="M217" i="10"/>
  <c r="O217" i="10"/>
  <c r="R217" i="10"/>
  <c r="S217" i="10"/>
  <c r="T217" i="10"/>
  <c r="U217" i="10"/>
  <c r="K218" i="10"/>
  <c r="M218" i="10"/>
  <c r="O218" i="10"/>
  <c r="R218" i="10"/>
  <c r="S218" i="10"/>
  <c r="T218" i="10"/>
  <c r="U218" i="10"/>
  <c r="K219" i="10"/>
  <c r="M219" i="10"/>
  <c r="O219" i="10"/>
  <c r="R219" i="10"/>
  <c r="S219" i="10"/>
  <c r="T219" i="10"/>
  <c r="U219" i="10"/>
  <c r="K220" i="10"/>
  <c r="M220" i="10"/>
  <c r="O220" i="10"/>
  <c r="R220" i="10"/>
  <c r="S220" i="10"/>
  <c r="T220" i="10"/>
  <c r="U220" i="10"/>
  <c r="K221" i="10"/>
  <c r="M221" i="10"/>
  <c r="O221" i="10"/>
  <c r="R221" i="10"/>
  <c r="S221" i="10"/>
  <c r="T221" i="10"/>
  <c r="U221" i="10"/>
  <c r="K222" i="10"/>
  <c r="M222" i="10"/>
  <c r="O222" i="10"/>
  <c r="R222" i="10"/>
  <c r="S222" i="10"/>
  <c r="T222" i="10"/>
  <c r="U222" i="10"/>
  <c r="K223" i="10"/>
  <c r="M223" i="10"/>
  <c r="O223" i="10"/>
  <c r="R223" i="10"/>
  <c r="S223" i="10"/>
  <c r="T223" i="10"/>
  <c r="U223" i="10"/>
  <c r="K224" i="10"/>
  <c r="M224" i="10"/>
  <c r="O224" i="10"/>
  <c r="R224" i="10"/>
  <c r="S224" i="10"/>
  <c r="T224" i="10"/>
  <c r="U224" i="10"/>
  <c r="K225" i="10"/>
  <c r="M225" i="10"/>
  <c r="O225" i="10"/>
  <c r="R225" i="10"/>
  <c r="S225" i="10"/>
  <c r="T225" i="10"/>
  <c r="U225" i="10"/>
  <c r="K226" i="10"/>
  <c r="M226" i="10"/>
  <c r="O226" i="10"/>
  <c r="R226" i="10"/>
  <c r="S226" i="10"/>
  <c r="T226" i="10"/>
  <c r="U226" i="10"/>
  <c r="K227" i="10"/>
  <c r="M227" i="10"/>
  <c r="O227" i="10"/>
  <c r="R227" i="10"/>
  <c r="S227" i="10"/>
  <c r="T227" i="10"/>
  <c r="U227" i="10"/>
  <c r="K228" i="10"/>
  <c r="M228" i="10"/>
  <c r="O228" i="10"/>
  <c r="R228" i="10"/>
  <c r="S228" i="10"/>
  <c r="T228" i="10"/>
  <c r="U228" i="10"/>
  <c r="K229" i="10"/>
  <c r="M229" i="10"/>
  <c r="O229" i="10"/>
  <c r="R229" i="10"/>
  <c r="S229" i="10"/>
  <c r="T229" i="10"/>
  <c r="U229" i="10"/>
  <c r="K230" i="10"/>
  <c r="M230" i="10"/>
  <c r="O230" i="10"/>
  <c r="R230" i="10"/>
  <c r="S230" i="10"/>
  <c r="T230" i="10"/>
  <c r="U230" i="10"/>
  <c r="K231" i="10"/>
  <c r="M231" i="10"/>
  <c r="O231" i="10"/>
  <c r="R231" i="10"/>
  <c r="S231" i="10"/>
  <c r="T231" i="10"/>
  <c r="U231" i="10"/>
  <c r="K232" i="10"/>
  <c r="M232" i="10"/>
  <c r="O232" i="10"/>
  <c r="R232" i="10"/>
  <c r="S232" i="10"/>
  <c r="T232" i="10"/>
  <c r="U232" i="10"/>
  <c r="K233" i="10"/>
  <c r="M233" i="10"/>
  <c r="O233" i="10"/>
  <c r="R233" i="10"/>
  <c r="S233" i="10"/>
  <c r="T233" i="10"/>
  <c r="U233" i="10"/>
  <c r="K234" i="10"/>
  <c r="M234" i="10"/>
  <c r="O234" i="10"/>
  <c r="R234" i="10"/>
  <c r="S234" i="10"/>
  <c r="T234" i="10"/>
  <c r="U234" i="10"/>
  <c r="K235" i="10"/>
  <c r="M235" i="10"/>
  <c r="O235" i="10"/>
  <c r="R235" i="10"/>
  <c r="S235" i="10"/>
  <c r="T235" i="10"/>
  <c r="U235" i="10"/>
  <c r="K236" i="10"/>
  <c r="M236" i="10"/>
  <c r="O236" i="10"/>
  <c r="R236" i="10"/>
  <c r="S236" i="10"/>
  <c r="T236" i="10"/>
  <c r="U236" i="10"/>
  <c r="K237" i="10"/>
  <c r="M237" i="10"/>
  <c r="O237" i="10"/>
  <c r="R237" i="10"/>
  <c r="S237" i="10"/>
  <c r="T237" i="10"/>
  <c r="U237" i="10"/>
  <c r="K238" i="10"/>
  <c r="M238" i="10"/>
  <c r="O238" i="10"/>
  <c r="R238" i="10"/>
  <c r="S238" i="10"/>
  <c r="T238" i="10"/>
  <c r="U238" i="10"/>
  <c r="K239" i="10"/>
  <c r="M239" i="10"/>
  <c r="O239" i="10"/>
  <c r="R239" i="10"/>
  <c r="S239" i="10"/>
  <c r="T239" i="10"/>
  <c r="U239" i="10"/>
  <c r="K240" i="10"/>
  <c r="M240" i="10"/>
  <c r="O240" i="10"/>
  <c r="R240" i="10"/>
  <c r="S240" i="10"/>
  <c r="T240" i="10"/>
  <c r="U240" i="10"/>
  <c r="K241" i="10"/>
  <c r="M241" i="10"/>
  <c r="O241" i="10"/>
  <c r="R241" i="10"/>
  <c r="S241" i="10"/>
  <c r="T241" i="10"/>
  <c r="U241" i="10"/>
  <c r="K242" i="10"/>
  <c r="M242" i="10"/>
  <c r="O242" i="10"/>
  <c r="R242" i="10"/>
  <c r="S242" i="10"/>
  <c r="T242" i="10"/>
  <c r="U242" i="10"/>
  <c r="K243" i="10"/>
  <c r="M243" i="10"/>
  <c r="O243" i="10"/>
  <c r="R243" i="10"/>
  <c r="S243" i="10"/>
  <c r="T243" i="10"/>
  <c r="U243" i="10"/>
  <c r="K244" i="10"/>
  <c r="M244" i="10"/>
  <c r="O244" i="10"/>
  <c r="R244" i="10"/>
  <c r="S244" i="10"/>
  <c r="T244" i="10"/>
  <c r="U244" i="10"/>
  <c r="K245" i="10"/>
  <c r="M245" i="10"/>
  <c r="O245" i="10"/>
  <c r="R245" i="10"/>
  <c r="S245" i="10"/>
  <c r="T245" i="10"/>
  <c r="U245" i="10"/>
  <c r="K246" i="10"/>
  <c r="M246" i="10"/>
  <c r="O246" i="10"/>
  <c r="R246" i="10"/>
  <c r="S246" i="10"/>
  <c r="T246" i="10"/>
  <c r="U246" i="10"/>
  <c r="K247" i="10"/>
  <c r="M247" i="10"/>
  <c r="O247" i="10"/>
  <c r="R247" i="10"/>
  <c r="S247" i="10"/>
  <c r="T247" i="10"/>
  <c r="U247" i="10"/>
  <c r="K248" i="10"/>
  <c r="M248" i="10"/>
  <c r="O248" i="10"/>
  <c r="R248" i="10"/>
  <c r="S248" i="10"/>
  <c r="T248" i="10"/>
  <c r="U248" i="10"/>
  <c r="K249" i="10"/>
  <c r="M249" i="10"/>
  <c r="O249" i="10"/>
  <c r="R249" i="10"/>
  <c r="S249" i="10"/>
  <c r="T249" i="10"/>
  <c r="U249" i="10"/>
  <c r="K250" i="10"/>
  <c r="M250" i="10"/>
  <c r="O250" i="10"/>
  <c r="R250" i="10"/>
  <c r="S250" i="10"/>
  <c r="T250" i="10"/>
  <c r="U250" i="10"/>
  <c r="K251" i="10"/>
  <c r="M251" i="10"/>
  <c r="O251" i="10"/>
  <c r="R251" i="10"/>
  <c r="S251" i="10"/>
  <c r="T251" i="10"/>
  <c r="U251" i="10"/>
  <c r="K252" i="10"/>
  <c r="M252" i="10"/>
  <c r="O252" i="10"/>
  <c r="R252" i="10"/>
  <c r="S252" i="10"/>
  <c r="T252" i="10"/>
  <c r="U252" i="10"/>
  <c r="K253" i="10"/>
  <c r="M253" i="10"/>
  <c r="O253" i="10"/>
  <c r="R253" i="10"/>
  <c r="S253" i="10"/>
  <c r="T253" i="10"/>
  <c r="U253" i="10"/>
  <c r="K254" i="10"/>
  <c r="M254" i="10"/>
  <c r="O254" i="10"/>
  <c r="R254" i="10"/>
  <c r="S254" i="10"/>
  <c r="T254" i="10"/>
  <c r="U254" i="10"/>
  <c r="K255" i="10"/>
  <c r="M255" i="10"/>
  <c r="O255" i="10"/>
  <c r="R255" i="10"/>
  <c r="S255" i="10"/>
  <c r="T255" i="10"/>
  <c r="U255" i="10"/>
  <c r="K256" i="10"/>
  <c r="M256" i="10"/>
  <c r="O256" i="10"/>
  <c r="R256" i="10"/>
  <c r="S256" i="10"/>
  <c r="T256" i="10"/>
  <c r="U256" i="10"/>
  <c r="K257" i="10"/>
  <c r="M257" i="10"/>
  <c r="O257" i="10"/>
  <c r="R257" i="10"/>
  <c r="S257" i="10"/>
  <c r="T257" i="10"/>
  <c r="U257" i="10"/>
  <c r="K258" i="10"/>
  <c r="M258" i="10"/>
  <c r="O258" i="10"/>
  <c r="R258" i="10"/>
  <c r="S258" i="10"/>
  <c r="T258" i="10"/>
  <c r="U258" i="10"/>
  <c r="K259" i="10"/>
  <c r="M259" i="10"/>
  <c r="O259" i="10"/>
  <c r="R259" i="10"/>
  <c r="S259" i="10"/>
  <c r="T259" i="10"/>
  <c r="U259" i="10"/>
  <c r="K260" i="10"/>
  <c r="M260" i="10"/>
  <c r="O260" i="10"/>
  <c r="R260" i="10"/>
  <c r="S260" i="10"/>
  <c r="T260" i="10"/>
  <c r="U260" i="10"/>
  <c r="K261" i="10"/>
  <c r="M261" i="10"/>
  <c r="O261" i="10"/>
  <c r="R261" i="10"/>
  <c r="S261" i="10"/>
  <c r="T261" i="10"/>
  <c r="U261" i="10"/>
  <c r="K262" i="10"/>
  <c r="M262" i="10"/>
  <c r="O262" i="10"/>
  <c r="R262" i="10"/>
  <c r="S262" i="10"/>
  <c r="T262" i="10"/>
  <c r="U262" i="10"/>
  <c r="K263" i="10"/>
  <c r="M263" i="10"/>
  <c r="O263" i="10"/>
  <c r="R263" i="10"/>
  <c r="S263" i="10"/>
  <c r="T263" i="10"/>
  <c r="U263" i="10"/>
  <c r="K264" i="10"/>
  <c r="M264" i="10"/>
  <c r="O264" i="10"/>
  <c r="R264" i="10"/>
  <c r="S264" i="10"/>
  <c r="T264" i="10"/>
  <c r="U264" i="10"/>
  <c r="K265" i="10"/>
  <c r="M265" i="10"/>
  <c r="O265" i="10"/>
  <c r="R265" i="10"/>
  <c r="S265" i="10"/>
  <c r="T265" i="10"/>
  <c r="U265" i="10"/>
  <c r="K266" i="10"/>
  <c r="M266" i="10"/>
  <c r="O266" i="10"/>
  <c r="R266" i="10"/>
  <c r="S266" i="10"/>
  <c r="T266" i="10"/>
  <c r="U266" i="10"/>
  <c r="K267" i="10"/>
  <c r="M267" i="10"/>
  <c r="O267" i="10"/>
  <c r="R267" i="10"/>
  <c r="S267" i="10"/>
  <c r="T267" i="10"/>
  <c r="U267" i="10"/>
  <c r="K268" i="10"/>
  <c r="M268" i="10"/>
  <c r="O268" i="10"/>
  <c r="R268" i="10"/>
  <c r="S268" i="10"/>
  <c r="T268" i="10"/>
  <c r="U268" i="10"/>
  <c r="K269" i="10"/>
  <c r="M269" i="10"/>
  <c r="O269" i="10"/>
  <c r="R269" i="10"/>
  <c r="S269" i="10"/>
  <c r="T269" i="10"/>
  <c r="U269" i="10"/>
  <c r="K270" i="10"/>
  <c r="M270" i="10"/>
  <c r="O270" i="10"/>
  <c r="R270" i="10"/>
  <c r="S270" i="10"/>
  <c r="T270" i="10"/>
  <c r="U270" i="10"/>
  <c r="K271" i="10"/>
  <c r="M271" i="10"/>
  <c r="O271" i="10"/>
  <c r="R271" i="10"/>
  <c r="S271" i="10"/>
  <c r="T271" i="10"/>
  <c r="U271" i="10"/>
  <c r="K272" i="10"/>
  <c r="M272" i="10"/>
  <c r="O272" i="10"/>
  <c r="R272" i="10"/>
  <c r="S272" i="10"/>
  <c r="T272" i="10"/>
  <c r="U272" i="10"/>
  <c r="K273" i="10"/>
  <c r="M273" i="10"/>
  <c r="O273" i="10"/>
  <c r="R273" i="10"/>
  <c r="S273" i="10"/>
  <c r="T273" i="10"/>
  <c r="U273" i="10"/>
  <c r="K274" i="10"/>
  <c r="M274" i="10"/>
  <c r="O274" i="10"/>
  <c r="R274" i="10"/>
  <c r="S274" i="10"/>
  <c r="T274" i="10"/>
  <c r="U274" i="10"/>
  <c r="K275" i="10"/>
  <c r="M275" i="10"/>
  <c r="O275" i="10"/>
  <c r="R275" i="10"/>
  <c r="S275" i="10"/>
  <c r="T275" i="10"/>
  <c r="U275" i="10"/>
  <c r="K276" i="10"/>
  <c r="M276" i="10"/>
  <c r="O276" i="10"/>
  <c r="R276" i="10"/>
  <c r="S276" i="10"/>
  <c r="T276" i="10"/>
  <c r="U276" i="10"/>
  <c r="K277" i="10"/>
  <c r="M277" i="10"/>
  <c r="O277" i="10"/>
  <c r="R277" i="10"/>
  <c r="S277" i="10"/>
  <c r="T277" i="10"/>
  <c r="U277" i="10"/>
  <c r="K278" i="10"/>
  <c r="M278" i="10"/>
  <c r="O278" i="10"/>
  <c r="R278" i="10"/>
  <c r="S278" i="10"/>
  <c r="T278" i="10"/>
  <c r="U278" i="10"/>
  <c r="K279" i="10"/>
  <c r="M279" i="10"/>
  <c r="O279" i="10"/>
  <c r="R279" i="10"/>
  <c r="S279" i="10"/>
  <c r="T279" i="10"/>
  <c r="U279" i="10"/>
  <c r="K280" i="10"/>
  <c r="M280" i="10"/>
  <c r="O280" i="10"/>
  <c r="R280" i="10"/>
  <c r="S280" i="10"/>
  <c r="T280" i="10"/>
  <c r="U280" i="10"/>
  <c r="K281" i="10"/>
  <c r="M281" i="10"/>
  <c r="O281" i="10"/>
  <c r="R281" i="10"/>
  <c r="S281" i="10"/>
  <c r="T281" i="10"/>
  <c r="U281" i="10"/>
  <c r="K282" i="10"/>
  <c r="M282" i="10"/>
  <c r="O282" i="10"/>
  <c r="R282" i="10"/>
  <c r="S282" i="10"/>
  <c r="T282" i="10"/>
  <c r="U282" i="10"/>
  <c r="K283" i="10"/>
  <c r="M283" i="10"/>
  <c r="O283" i="10"/>
  <c r="R283" i="10"/>
  <c r="S283" i="10"/>
  <c r="T283" i="10"/>
  <c r="U283" i="10"/>
  <c r="K284" i="10"/>
  <c r="M284" i="10"/>
  <c r="O284" i="10"/>
  <c r="R284" i="10"/>
  <c r="S284" i="10"/>
  <c r="T284" i="10"/>
  <c r="U284" i="10"/>
  <c r="K285" i="10"/>
  <c r="M285" i="10"/>
  <c r="O285" i="10"/>
  <c r="R285" i="10"/>
  <c r="S285" i="10"/>
  <c r="T285" i="10"/>
  <c r="U285" i="10"/>
  <c r="K286" i="10"/>
  <c r="M286" i="10"/>
  <c r="O286" i="10"/>
  <c r="R286" i="10"/>
  <c r="S286" i="10"/>
  <c r="T286" i="10"/>
  <c r="U286" i="10"/>
  <c r="K287" i="10"/>
  <c r="M287" i="10"/>
  <c r="O287" i="10"/>
  <c r="R287" i="10"/>
  <c r="S287" i="10"/>
  <c r="T287" i="10"/>
  <c r="U287" i="10"/>
  <c r="K288" i="10"/>
  <c r="M288" i="10"/>
  <c r="O288" i="10"/>
  <c r="R288" i="10"/>
  <c r="S288" i="10"/>
  <c r="T288" i="10"/>
  <c r="U288" i="10"/>
  <c r="K289" i="10"/>
  <c r="M289" i="10"/>
  <c r="O289" i="10"/>
  <c r="R289" i="10"/>
  <c r="S289" i="10"/>
  <c r="T289" i="10"/>
  <c r="U289" i="10"/>
  <c r="K290" i="10"/>
  <c r="M290" i="10"/>
  <c r="O290" i="10"/>
  <c r="R290" i="10"/>
  <c r="S290" i="10"/>
  <c r="T290" i="10"/>
  <c r="U290" i="10"/>
  <c r="K291" i="10"/>
  <c r="M291" i="10"/>
  <c r="O291" i="10"/>
  <c r="R291" i="10"/>
  <c r="S291" i="10"/>
  <c r="T291" i="10"/>
  <c r="U291" i="10"/>
  <c r="K292" i="10"/>
  <c r="M292" i="10"/>
  <c r="O292" i="10"/>
  <c r="R292" i="10"/>
  <c r="S292" i="10"/>
  <c r="T292" i="10"/>
  <c r="U292" i="10"/>
  <c r="K293" i="10"/>
  <c r="M293" i="10"/>
  <c r="O293" i="10"/>
  <c r="R293" i="10"/>
  <c r="S293" i="10"/>
  <c r="T293" i="10"/>
  <c r="U293" i="10"/>
  <c r="K294" i="10"/>
  <c r="M294" i="10"/>
  <c r="O294" i="10"/>
  <c r="R294" i="10"/>
  <c r="S294" i="10"/>
  <c r="T294" i="10"/>
  <c r="U294" i="10"/>
  <c r="K295" i="10"/>
  <c r="M295" i="10"/>
  <c r="O295" i="10"/>
  <c r="R295" i="10"/>
  <c r="S295" i="10"/>
  <c r="T295" i="10"/>
  <c r="U295" i="10"/>
  <c r="K296" i="10"/>
  <c r="M296" i="10"/>
  <c r="O296" i="10"/>
  <c r="R296" i="10"/>
  <c r="S296" i="10"/>
  <c r="T296" i="10"/>
  <c r="U296" i="10"/>
  <c r="K297" i="10"/>
  <c r="M297" i="10"/>
  <c r="O297" i="10"/>
  <c r="R297" i="10"/>
  <c r="S297" i="10"/>
  <c r="T297" i="10"/>
  <c r="U297" i="10"/>
  <c r="K298" i="10"/>
  <c r="M298" i="10"/>
  <c r="O298" i="10"/>
  <c r="R298" i="10"/>
  <c r="S298" i="10"/>
  <c r="T298" i="10"/>
  <c r="U298" i="10"/>
  <c r="K299" i="10"/>
  <c r="M299" i="10"/>
  <c r="O299" i="10"/>
  <c r="R299" i="10"/>
  <c r="S299" i="10"/>
  <c r="T299" i="10"/>
  <c r="U299" i="10"/>
  <c r="K300" i="10"/>
  <c r="M300" i="10"/>
  <c r="O300" i="10"/>
  <c r="R300" i="10"/>
  <c r="S300" i="10"/>
  <c r="T300" i="10"/>
  <c r="U300" i="10"/>
  <c r="F11" i="9"/>
  <c r="R11" i="9"/>
  <c r="U11" i="9"/>
  <c r="V11" i="9"/>
  <c r="W11" i="9"/>
  <c r="X11" i="9"/>
  <c r="F12" i="9"/>
  <c r="E2" i="9" s="1"/>
  <c r="R12" i="9"/>
  <c r="Q2" i="9" s="1"/>
  <c r="U12" i="9"/>
  <c r="V12" i="9"/>
  <c r="W12" i="9"/>
  <c r="X12" i="9"/>
  <c r="F13" i="9"/>
  <c r="R13" i="9"/>
  <c r="U13" i="9"/>
  <c r="V13" i="9"/>
  <c r="W13" i="9"/>
  <c r="X13" i="9"/>
  <c r="F14" i="9"/>
  <c r="R14" i="9"/>
  <c r="U14" i="9"/>
  <c r="V14" i="9"/>
  <c r="W14" i="9"/>
  <c r="X14" i="9"/>
  <c r="W2" i="9" s="1"/>
  <c r="F15" i="9"/>
  <c r="R15" i="9"/>
  <c r="U15" i="9"/>
  <c r="V15" i="9"/>
  <c r="W15" i="9"/>
  <c r="X15" i="9"/>
  <c r="F16" i="9"/>
  <c r="R16" i="9"/>
  <c r="U16" i="9"/>
  <c r="V16" i="9"/>
  <c r="W16" i="9"/>
  <c r="X16" i="9"/>
  <c r="F17" i="9"/>
  <c r="R17" i="9"/>
  <c r="U17" i="9"/>
  <c r="V17" i="9"/>
  <c r="W17" i="9"/>
  <c r="X17" i="9"/>
  <c r="F18" i="9"/>
  <c r="R18" i="9"/>
  <c r="U18" i="9"/>
  <c r="V18" i="9"/>
  <c r="W18" i="9"/>
  <c r="X18" i="9"/>
  <c r="F19" i="9"/>
  <c r="R19" i="9"/>
  <c r="U19" i="9"/>
  <c r="V19" i="9"/>
  <c r="W19" i="9"/>
  <c r="X19" i="9"/>
  <c r="F20" i="9"/>
  <c r="R20" i="9"/>
  <c r="U20" i="9"/>
  <c r="V20" i="9"/>
  <c r="W20" i="9"/>
  <c r="X20" i="9"/>
  <c r="F21" i="9"/>
  <c r="R21" i="9"/>
  <c r="U21" i="9"/>
  <c r="V21" i="9"/>
  <c r="W21" i="9"/>
  <c r="X21" i="9"/>
  <c r="F22" i="9"/>
  <c r="R22" i="9"/>
  <c r="U22" i="9"/>
  <c r="V22" i="9"/>
  <c r="W22" i="9"/>
  <c r="X22" i="9"/>
  <c r="F23" i="9"/>
  <c r="R23" i="9"/>
  <c r="U23" i="9"/>
  <c r="V23" i="9"/>
  <c r="W23" i="9"/>
  <c r="X23" i="9"/>
  <c r="F24" i="9"/>
  <c r="R24" i="9"/>
  <c r="U24" i="9"/>
  <c r="V24" i="9"/>
  <c r="W24" i="9"/>
  <c r="X24" i="9"/>
  <c r="F25" i="9"/>
  <c r="R25" i="9"/>
  <c r="U25" i="9"/>
  <c r="V25" i="9"/>
  <c r="W25" i="9"/>
  <c r="X25" i="9"/>
  <c r="F26" i="9"/>
  <c r="R26" i="9"/>
  <c r="U26" i="9"/>
  <c r="V26" i="9"/>
  <c r="W26" i="9"/>
  <c r="X26" i="9"/>
  <c r="F27" i="9"/>
  <c r="R27" i="9"/>
  <c r="U27" i="9"/>
  <c r="V27" i="9"/>
  <c r="W27" i="9"/>
  <c r="X27" i="9"/>
  <c r="F28" i="9"/>
  <c r="R28" i="9"/>
  <c r="U28" i="9"/>
  <c r="V28" i="9"/>
  <c r="W28" i="9"/>
  <c r="X28" i="9"/>
  <c r="F29" i="9"/>
  <c r="R29" i="9"/>
  <c r="U29" i="9"/>
  <c r="V29" i="9"/>
  <c r="W29" i="9"/>
  <c r="X29" i="9"/>
  <c r="F30" i="9"/>
  <c r="R30" i="9"/>
  <c r="U30" i="9"/>
  <c r="V30" i="9"/>
  <c r="W30" i="9"/>
  <c r="X30" i="9"/>
  <c r="F31" i="9"/>
  <c r="R31" i="9"/>
  <c r="U31" i="9"/>
  <c r="V31" i="9"/>
  <c r="W31" i="9"/>
  <c r="X31" i="9"/>
  <c r="F32" i="9"/>
  <c r="R32" i="9"/>
  <c r="U32" i="9"/>
  <c r="V32" i="9"/>
  <c r="W32" i="9"/>
  <c r="X32" i="9"/>
  <c r="F33" i="9"/>
  <c r="R33" i="9"/>
  <c r="U33" i="9"/>
  <c r="V33" i="9"/>
  <c r="W33" i="9"/>
  <c r="X33" i="9"/>
  <c r="F34" i="9"/>
  <c r="R34" i="9"/>
  <c r="U34" i="9"/>
  <c r="V34" i="9"/>
  <c r="W34" i="9"/>
  <c r="X34" i="9"/>
  <c r="F35" i="9"/>
  <c r="R35" i="9"/>
  <c r="U35" i="9"/>
  <c r="V35" i="9"/>
  <c r="W35" i="9"/>
  <c r="X35" i="9"/>
  <c r="F36" i="9"/>
  <c r="R36" i="9"/>
  <c r="U36" i="9"/>
  <c r="V36" i="9"/>
  <c r="W36" i="9"/>
  <c r="X36" i="9"/>
  <c r="F37" i="9"/>
  <c r="R37" i="9"/>
  <c r="U37" i="9"/>
  <c r="V37" i="9"/>
  <c r="W37" i="9"/>
  <c r="X37" i="9"/>
  <c r="F38" i="9"/>
  <c r="R38" i="9"/>
  <c r="U38" i="9"/>
  <c r="V38" i="9"/>
  <c r="W38" i="9"/>
  <c r="X38" i="9"/>
  <c r="F39" i="9"/>
  <c r="R39" i="9"/>
  <c r="U39" i="9"/>
  <c r="V39" i="9"/>
  <c r="W39" i="9"/>
  <c r="X39" i="9"/>
  <c r="F40" i="9"/>
  <c r="R40" i="9"/>
  <c r="U40" i="9"/>
  <c r="V40" i="9"/>
  <c r="W40" i="9"/>
  <c r="X40" i="9"/>
  <c r="F41" i="9"/>
  <c r="R41" i="9"/>
  <c r="U41" i="9"/>
  <c r="V41" i="9"/>
  <c r="W41" i="9"/>
  <c r="X41" i="9"/>
  <c r="F42" i="9"/>
  <c r="R42" i="9"/>
  <c r="U42" i="9"/>
  <c r="V42" i="9"/>
  <c r="W42" i="9"/>
  <c r="X42" i="9"/>
  <c r="F43" i="9"/>
  <c r="R43" i="9"/>
  <c r="U43" i="9"/>
  <c r="V43" i="9"/>
  <c r="W43" i="9"/>
  <c r="X43" i="9"/>
  <c r="F44" i="9"/>
  <c r="R44" i="9"/>
  <c r="U44" i="9"/>
  <c r="V44" i="9"/>
  <c r="W44" i="9"/>
  <c r="X44" i="9"/>
  <c r="F45" i="9"/>
  <c r="R45" i="9"/>
  <c r="U45" i="9"/>
  <c r="V45" i="9"/>
  <c r="W45" i="9"/>
  <c r="X45" i="9"/>
  <c r="F46" i="9"/>
  <c r="R46" i="9"/>
  <c r="U46" i="9"/>
  <c r="V46" i="9"/>
  <c r="W46" i="9"/>
  <c r="X46" i="9"/>
  <c r="F47" i="9"/>
  <c r="R47" i="9"/>
  <c r="U47" i="9"/>
  <c r="V47" i="9"/>
  <c r="W47" i="9"/>
  <c r="X47" i="9"/>
  <c r="F48" i="9"/>
  <c r="R48" i="9"/>
  <c r="U48" i="9"/>
  <c r="V48" i="9"/>
  <c r="W48" i="9"/>
  <c r="X48" i="9"/>
  <c r="F49" i="9"/>
  <c r="R49" i="9"/>
  <c r="U49" i="9"/>
  <c r="V49" i="9"/>
  <c r="W49" i="9"/>
  <c r="X49" i="9"/>
  <c r="F50" i="9"/>
  <c r="R50" i="9"/>
  <c r="U50" i="9"/>
  <c r="V50" i="9"/>
  <c r="W50" i="9"/>
  <c r="X50" i="9"/>
  <c r="F51" i="9"/>
  <c r="R51" i="9"/>
  <c r="U51" i="9"/>
  <c r="V51" i="9"/>
  <c r="W51" i="9"/>
  <c r="X51" i="9"/>
  <c r="F52" i="9"/>
  <c r="R52" i="9"/>
  <c r="U52" i="9"/>
  <c r="V52" i="9"/>
  <c r="W52" i="9"/>
  <c r="X52" i="9"/>
  <c r="F53" i="9"/>
  <c r="R53" i="9"/>
  <c r="U53" i="9"/>
  <c r="V53" i="9"/>
  <c r="W53" i="9"/>
  <c r="X53" i="9"/>
  <c r="F54" i="9"/>
  <c r="R54" i="9"/>
  <c r="U54" i="9"/>
  <c r="V54" i="9"/>
  <c r="W54" i="9"/>
  <c r="X54" i="9"/>
  <c r="F55" i="9"/>
  <c r="R55" i="9"/>
  <c r="U55" i="9"/>
  <c r="V55" i="9"/>
  <c r="W55" i="9"/>
  <c r="X55" i="9"/>
  <c r="F56" i="9"/>
  <c r="R56" i="9"/>
  <c r="U56" i="9"/>
  <c r="V56" i="9"/>
  <c r="W56" i="9"/>
  <c r="X56" i="9"/>
  <c r="F57" i="9"/>
  <c r="R57" i="9"/>
  <c r="U57" i="9"/>
  <c r="V57" i="9"/>
  <c r="W57" i="9"/>
  <c r="X57" i="9"/>
  <c r="F58" i="9"/>
  <c r="R58" i="9"/>
  <c r="U58" i="9"/>
  <c r="V58" i="9"/>
  <c r="W58" i="9"/>
  <c r="X58" i="9"/>
  <c r="F59" i="9"/>
  <c r="R59" i="9"/>
  <c r="U59" i="9"/>
  <c r="V59" i="9"/>
  <c r="W59" i="9"/>
  <c r="X59" i="9"/>
  <c r="F60" i="9"/>
  <c r="R60" i="9"/>
  <c r="U60" i="9"/>
  <c r="V60" i="9"/>
  <c r="W60" i="9"/>
  <c r="X60" i="9"/>
  <c r="F61" i="9"/>
  <c r="R61" i="9"/>
  <c r="U61" i="9"/>
  <c r="V61" i="9"/>
  <c r="W61" i="9"/>
  <c r="X61" i="9"/>
  <c r="F62" i="9"/>
  <c r="R62" i="9"/>
  <c r="U62" i="9"/>
  <c r="V62" i="9"/>
  <c r="W62" i="9"/>
  <c r="X62" i="9"/>
  <c r="F63" i="9"/>
  <c r="R63" i="9"/>
  <c r="U63" i="9"/>
  <c r="V63" i="9"/>
  <c r="W63" i="9"/>
  <c r="X63" i="9"/>
  <c r="F64" i="9"/>
  <c r="R64" i="9"/>
  <c r="U64" i="9"/>
  <c r="V64" i="9"/>
  <c r="W64" i="9"/>
  <c r="X64" i="9"/>
  <c r="F65" i="9"/>
  <c r="R65" i="9"/>
  <c r="U65" i="9"/>
  <c r="V65" i="9"/>
  <c r="W65" i="9"/>
  <c r="X65" i="9"/>
  <c r="F66" i="9"/>
  <c r="R66" i="9"/>
  <c r="U66" i="9"/>
  <c r="V66" i="9"/>
  <c r="W66" i="9"/>
  <c r="X66" i="9"/>
  <c r="F67" i="9"/>
  <c r="R67" i="9"/>
  <c r="U67" i="9"/>
  <c r="V67" i="9"/>
  <c r="W67" i="9"/>
  <c r="X67" i="9"/>
  <c r="F68" i="9"/>
  <c r="R68" i="9"/>
  <c r="U68" i="9"/>
  <c r="V68" i="9"/>
  <c r="W68" i="9"/>
  <c r="X68" i="9"/>
  <c r="F69" i="9"/>
  <c r="R69" i="9"/>
  <c r="U69" i="9"/>
  <c r="V69" i="9"/>
  <c r="W69" i="9"/>
  <c r="X69" i="9"/>
  <c r="F70" i="9"/>
  <c r="R70" i="9"/>
  <c r="U70" i="9"/>
  <c r="V70" i="9"/>
  <c r="W70" i="9"/>
  <c r="X70" i="9"/>
  <c r="F71" i="9"/>
  <c r="R71" i="9"/>
  <c r="U71" i="9"/>
  <c r="V71" i="9"/>
  <c r="W71" i="9"/>
  <c r="X71" i="9"/>
  <c r="F72" i="9"/>
  <c r="R72" i="9"/>
  <c r="U72" i="9"/>
  <c r="V72" i="9"/>
  <c r="W72" i="9"/>
  <c r="X72" i="9"/>
  <c r="F73" i="9"/>
  <c r="R73" i="9"/>
  <c r="U73" i="9"/>
  <c r="V73" i="9"/>
  <c r="W73" i="9"/>
  <c r="X73" i="9"/>
  <c r="F74" i="9"/>
  <c r="R74" i="9"/>
  <c r="U74" i="9"/>
  <c r="V74" i="9"/>
  <c r="W74" i="9"/>
  <c r="X74" i="9"/>
  <c r="F75" i="9"/>
  <c r="R75" i="9"/>
  <c r="U75" i="9"/>
  <c r="V75" i="9"/>
  <c r="W75" i="9"/>
  <c r="X75" i="9"/>
  <c r="F76" i="9"/>
  <c r="R76" i="9"/>
  <c r="U76" i="9"/>
  <c r="V76" i="9"/>
  <c r="W76" i="9"/>
  <c r="X76" i="9"/>
  <c r="F77" i="9"/>
  <c r="R77" i="9"/>
  <c r="U77" i="9"/>
  <c r="V77" i="9"/>
  <c r="W77" i="9"/>
  <c r="X77" i="9"/>
  <c r="F78" i="9"/>
  <c r="R78" i="9"/>
  <c r="U78" i="9"/>
  <c r="V78" i="9"/>
  <c r="W78" i="9"/>
  <c r="X78" i="9"/>
  <c r="F79" i="9"/>
  <c r="R79" i="9"/>
  <c r="U79" i="9"/>
  <c r="V79" i="9"/>
  <c r="W79" i="9"/>
  <c r="X79" i="9"/>
  <c r="F80" i="9"/>
  <c r="R80" i="9"/>
  <c r="U80" i="9"/>
  <c r="V80" i="9"/>
  <c r="W80" i="9"/>
  <c r="X80" i="9"/>
  <c r="F81" i="9"/>
  <c r="R81" i="9"/>
  <c r="U81" i="9"/>
  <c r="V81" i="9"/>
  <c r="W81" i="9"/>
  <c r="X81" i="9"/>
  <c r="F82" i="9"/>
  <c r="R82" i="9"/>
  <c r="U82" i="9"/>
  <c r="V82" i="9"/>
  <c r="W82" i="9"/>
  <c r="X82" i="9"/>
  <c r="F83" i="9"/>
  <c r="R83" i="9"/>
  <c r="U83" i="9"/>
  <c r="V83" i="9"/>
  <c r="W83" i="9"/>
  <c r="X83" i="9"/>
  <c r="F84" i="9"/>
  <c r="R84" i="9"/>
  <c r="U84" i="9"/>
  <c r="V84" i="9"/>
  <c r="W84" i="9"/>
  <c r="X84" i="9"/>
  <c r="F85" i="9"/>
  <c r="R85" i="9"/>
  <c r="U85" i="9"/>
  <c r="V85" i="9"/>
  <c r="W85" i="9"/>
  <c r="X85" i="9"/>
  <c r="F86" i="9"/>
  <c r="R86" i="9"/>
  <c r="U86" i="9"/>
  <c r="V86" i="9"/>
  <c r="W86" i="9"/>
  <c r="X86" i="9"/>
  <c r="F87" i="9"/>
  <c r="R87" i="9"/>
  <c r="U87" i="9"/>
  <c r="V87" i="9"/>
  <c r="W87" i="9"/>
  <c r="X87" i="9"/>
  <c r="F88" i="9"/>
  <c r="R88" i="9"/>
  <c r="U88" i="9"/>
  <c r="V88" i="9"/>
  <c r="W88" i="9"/>
  <c r="X88" i="9"/>
  <c r="F89" i="9"/>
  <c r="R89" i="9"/>
  <c r="U89" i="9"/>
  <c r="V89" i="9"/>
  <c r="W89" i="9"/>
  <c r="X89" i="9"/>
  <c r="F90" i="9"/>
  <c r="R90" i="9"/>
  <c r="U90" i="9"/>
  <c r="V90" i="9"/>
  <c r="W90" i="9"/>
  <c r="X90" i="9"/>
  <c r="F91" i="9"/>
  <c r="R91" i="9"/>
  <c r="U91" i="9"/>
  <c r="V91" i="9"/>
  <c r="W91" i="9"/>
  <c r="X91" i="9"/>
  <c r="F92" i="9"/>
  <c r="R92" i="9"/>
  <c r="U92" i="9"/>
  <c r="V92" i="9"/>
  <c r="W92" i="9"/>
  <c r="X92" i="9"/>
  <c r="F93" i="9"/>
  <c r="R93" i="9"/>
  <c r="U93" i="9"/>
  <c r="V93" i="9"/>
  <c r="W93" i="9"/>
  <c r="X93" i="9"/>
  <c r="F94" i="9"/>
  <c r="R94" i="9"/>
  <c r="U94" i="9"/>
  <c r="V94" i="9"/>
  <c r="W94" i="9"/>
  <c r="X94" i="9"/>
  <c r="F95" i="9"/>
  <c r="R95" i="9"/>
  <c r="U95" i="9"/>
  <c r="V95" i="9"/>
  <c r="W95" i="9"/>
  <c r="X95" i="9"/>
  <c r="F96" i="9"/>
  <c r="R96" i="9"/>
  <c r="U96" i="9"/>
  <c r="V96" i="9"/>
  <c r="W96" i="9"/>
  <c r="X96" i="9"/>
  <c r="F97" i="9"/>
  <c r="R97" i="9"/>
  <c r="U97" i="9"/>
  <c r="V97" i="9"/>
  <c r="W97" i="9"/>
  <c r="X97" i="9"/>
  <c r="F98" i="9"/>
  <c r="R98" i="9"/>
  <c r="U98" i="9"/>
  <c r="V98" i="9"/>
  <c r="W98" i="9"/>
  <c r="X98" i="9"/>
  <c r="F99" i="9"/>
  <c r="R99" i="9"/>
  <c r="U99" i="9"/>
  <c r="V99" i="9"/>
  <c r="W99" i="9"/>
  <c r="X99" i="9"/>
  <c r="F100" i="9"/>
  <c r="R100" i="9"/>
  <c r="U100" i="9"/>
  <c r="V100" i="9"/>
  <c r="W100" i="9"/>
  <c r="X100" i="9"/>
  <c r="F101" i="9"/>
  <c r="R101" i="9"/>
  <c r="U101" i="9"/>
  <c r="V101" i="9"/>
  <c r="W101" i="9"/>
  <c r="X101" i="9"/>
  <c r="F102" i="9"/>
  <c r="R102" i="9"/>
  <c r="U102" i="9"/>
  <c r="V102" i="9"/>
  <c r="W102" i="9"/>
  <c r="X102" i="9"/>
  <c r="F103" i="9"/>
  <c r="R103" i="9"/>
  <c r="U103" i="9"/>
  <c r="V103" i="9"/>
  <c r="W103" i="9"/>
  <c r="X103" i="9"/>
  <c r="F104" i="9"/>
  <c r="R104" i="9"/>
  <c r="U104" i="9"/>
  <c r="V104" i="9"/>
  <c r="W104" i="9"/>
  <c r="X104" i="9"/>
  <c r="F105" i="9"/>
  <c r="R105" i="9"/>
  <c r="U105" i="9"/>
  <c r="V105" i="9"/>
  <c r="W105" i="9"/>
  <c r="X105" i="9"/>
  <c r="F106" i="9"/>
  <c r="R106" i="9"/>
  <c r="U106" i="9"/>
  <c r="V106" i="9"/>
  <c r="W106" i="9"/>
  <c r="X106" i="9"/>
  <c r="F107" i="9"/>
  <c r="R107" i="9"/>
  <c r="U107" i="9"/>
  <c r="V107" i="9"/>
  <c r="W107" i="9"/>
  <c r="X107" i="9"/>
  <c r="F108" i="9"/>
  <c r="R108" i="9"/>
  <c r="U108" i="9"/>
  <c r="V108" i="9"/>
  <c r="W108" i="9"/>
  <c r="X108" i="9"/>
  <c r="F109" i="9"/>
  <c r="R109" i="9"/>
  <c r="U109" i="9"/>
  <c r="V109" i="9"/>
  <c r="W109" i="9"/>
  <c r="X109" i="9"/>
  <c r="F110" i="9"/>
  <c r="R110" i="9"/>
  <c r="U110" i="9"/>
  <c r="V110" i="9"/>
  <c r="W110" i="9"/>
  <c r="X110" i="9"/>
  <c r="F111" i="9"/>
  <c r="R111" i="9"/>
  <c r="U111" i="9"/>
  <c r="V111" i="9"/>
  <c r="W111" i="9"/>
  <c r="X111" i="9"/>
  <c r="F112" i="9"/>
  <c r="R112" i="9"/>
  <c r="U112" i="9"/>
  <c r="V112" i="9"/>
  <c r="W112" i="9"/>
  <c r="X112" i="9"/>
  <c r="F113" i="9"/>
  <c r="R113" i="9"/>
  <c r="U113" i="9"/>
  <c r="V113" i="9"/>
  <c r="W113" i="9"/>
  <c r="X113" i="9"/>
  <c r="F114" i="9"/>
  <c r="R114" i="9"/>
  <c r="U114" i="9"/>
  <c r="V114" i="9"/>
  <c r="W114" i="9"/>
  <c r="X114" i="9"/>
  <c r="F115" i="9"/>
  <c r="R115" i="9"/>
  <c r="U115" i="9"/>
  <c r="V115" i="9"/>
  <c r="W115" i="9"/>
  <c r="X115" i="9"/>
  <c r="F116" i="9"/>
  <c r="R116" i="9"/>
  <c r="U116" i="9"/>
  <c r="V116" i="9"/>
  <c r="W116" i="9"/>
  <c r="X116" i="9"/>
  <c r="F117" i="9"/>
  <c r="R117" i="9"/>
  <c r="U117" i="9"/>
  <c r="V117" i="9"/>
  <c r="W117" i="9"/>
  <c r="X117" i="9"/>
  <c r="F118" i="9"/>
  <c r="R118" i="9"/>
  <c r="U118" i="9"/>
  <c r="V118" i="9"/>
  <c r="W118" i="9"/>
  <c r="X118" i="9"/>
  <c r="F119" i="9"/>
  <c r="R119" i="9"/>
  <c r="U119" i="9"/>
  <c r="V119" i="9"/>
  <c r="W119" i="9"/>
  <c r="X119" i="9"/>
  <c r="F120" i="9"/>
  <c r="R120" i="9"/>
  <c r="U120" i="9"/>
  <c r="V120" i="9"/>
  <c r="W120" i="9"/>
  <c r="X120" i="9"/>
  <c r="F121" i="9"/>
  <c r="R121" i="9"/>
  <c r="U121" i="9"/>
  <c r="V121" i="9"/>
  <c r="W121" i="9"/>
  <c r="X121" i="9"/>
  <c r="F122" i="9"/>
  <c r="R122" i="9"/>
  <c r="U122" i="9"/>
  <c r="V122" i="9"/>
  <c r="W122" i="9"/>
  <c r="X122" i="9"/>
  <c r="F123" i="9"/>
  <c r="R123" i="9"/>
  <c r="U123" i="9"/>
  <c r="V123" i="9"/>
  <c r="W123" i="9"/>
  <c r="X123" i="9"/>
  <c r="F124" i="9"/>
  <c r="R124" i="9"/>
  <c r="U124" i="9"/>
  <c r="V124" i="9"/>
  <c r="W124" i="9"/>
  <c r="X124" i="9"/>
  <c r="F125" i="9"/>
  <c r="R125" i="9"/>
  <c r="U125" i="9"/>
  <c r="V125" i="9"/>
  <c r="W125" i="9"/>
  <c r="X125" i="9"/>
  <c r="F126" i="9"/>
  <c r="R126" i="9"/>
  <c r="U126" i="9"/>
  <c r="V126" i="9"/>
  <c r="W126" i="9"/>
  <c r="X126" i="9"/>
  <c r="F127" i="9"/>
  <c r="R127" i="9"/>
  <c r="U127" i="9"/>
  <c r="V127" i="9"/>
  <c r="W127" i="9"/>
  <c r="X127" i="9"/>
  <c r="F128" i="9"/>
  <c r="R128" i="9"/>
  <c r="U128" i="9"/>
  <c r="V128" i="9"/>
  <c r="W128" i="9"/>
  <c r="X128" i="9"/>
  <c r="F129" i="9"/>
  <c r="R129" i="9"/>
  <c r="U129" i="9"/>
  <c r="V129" i="9"/>
  <c r="W129" i="9"/>
  <c r="X129" i="9"/>
  <c r="F130" i="9"/>
  <c r="R130" i="9"/>
  <c r="U130" i="9"/>
  <c r="V130" i="9"/>
  <c r="W130" i="9"/>
  <c r="X130" i="9"/>
  <c r="F131" i="9"/>
  <c r="R131" i="9"/>
  <c r="U131" i="9"/>
  <c r="V131" i="9"/>
  <c r="W131" i="9"/>
  <c r="X131" i="9"/>
  <c r="F132" i="9"/>
  <c r="R132" i="9"/>
  <c r="U132" i="9"/>
  <c r="V132" i="9"/>
  <c r="W132" i="9"/>
  <c r="X132" i="9"/>
  <c r="F133" i="9"/>
  <c r="R133" i="9"/>
  <c r="U133" i="9"/>
  <c r="V133" i="9"/>
  <c r="W133" i="9"/>
  <c r="X133" i="9"/>
  <c r="F134" i="9"/>
  <c r="R134" i="9"/>
  <c r="U134" i="9"/>
  <c r="V134" i="9"/>
  <c r="W134" i="9"/>
  <c r="X134" i="9"/>
  <c r="F135" i="9"/>
  <c r="R135" i="9"/>
  <c r="U135" i="9"/>
  <c r="V135" i="9"/>
  <c r="W135" i="9"/>
  <c r="X135" i="9"/>
  <c r="F136" i="9"/>
  <c r="R136" i="9"/>
  <c r="U136" i="9"/>
  <c r="V136" i="9"/>
  <c r="W136" i="9"/>
  <c r="X136" i="9"/>
  <c r="F137" i="9"/>
  <c r="R137" i="9"/>
  <c r="U137" i="9"/>
  <c r="V137" i="9"/>
  <c r="W137" i="9"/>
  <c r="X137" i="9"/>
  <c r="F138" i="9"/>
  <c r="R138" i="9"/>
  <c r="U138" i="9"/>
  <c r="V138" i="9"/>
  <c r="W138" i="9"/>
  <c r="X138" i="9"/>
  <c r="F139" i="9"/>
  <c r="R139" i="9"/>
  <c r="U139" i="9"/>
  <c r="V139" i="9"/>
  <c r="W139" i="9"/>
  <c r="X139" i="9"/>
  <c r="F140" i="9"/>
  <c r="R140" i="9"/>
  <c r="U140" i="9"/>
  <c r="V140" i="9"/>
  <c r="W140" i="9"/>
  <c r="X140" i="9"/>
  <c r="F141" i="9"/>
  <c r="R141" i="9"/>
  <c r="U141" i="9"/>
  <c r="V141" i="9"/>
  <c r="W141" i="9"/>
  <c r="X141" i="9"/>
  <c r="F142" i="9"/>
  <c r="R142" i="9"/>
  <c r="U142" i="9"/>
  <c r="V142" i="9"/>
  <c r="W142" i="9"/>
  <c r="X142" i="9"/>
  <c r="F143" i="9"/>
  <c r="R143" i="9"/>
  <c r="U143" i="9"/>
  <c r="V143" i="9"/>
  <c r="W143" i="9"/>
  <c r="X143" i="9"/>
  <c r="F144" i="9"/>
  <c r="R144" i="9"/>
  <c r="U144" i="9"/>
  <c r="V144" i="9"/>
  <c r="W144" i="9"/>
  <c r="X144" i="9"/>
  <c r="F145" i="9"/>
  <c r="R145" i="9"/>
  <c r="U145" i="9"/>
  <c r="V145" i="9"/>
  <c r="W145" i="9"/>
  <c r="X145" i="9"/>
  <c r="F146" i="9"/>
  <c r="R146" i="9"/>
  <c r="U146" i="9"/>
  <c r="V146" i="9"/>
  <c r="W146" i="9"/>
  <c r="X146" i="9"/>
  <c r="F147" i="9"/>
  <c r="R147" i="9"/>
  <c r="U147" i="9"/>
  <c r="V147" i="9"/>
  <c r="W147" i="9"/>
  <c r="X147" i="9"/>
  <c r="F148" i="9"/>
  <c r="R148" i="9"/>
  <c r="U148" i="9"/>
  <c r="V148" i="9"/>
  <c r="W148" i="9"/>
  <c r="X148" i="9"/>
  <c r="F149" i="9"/>
  <c r="R149" i="9"/>
  <c r="U149" i="9"/>
  <c r="V149" i="9"/>
  <c r="W149" i="9"/>
  <c r="X149" i="9"/>
  <c r="F150" i="9"/>
  <c r="R150" i="9"/>
  <c r="U150" i="9"/>
  <c r="V150" i="9"/>
  <c r="W150" i="9"/>
  <c r="X150" i="9"/>
  <c r="F151" i="9"/>
  <c r="R151" i="9"/>
  <c r="U151" i="9"/>
  <c r="V151" i="9"/>
  <c r="W151" i="9"/>
  <c r="X151" i="9"/>
  <c r="F152" i="9"/>
  <c r="R152" i="9"/>
  <c r="U152" i="9"/>
  <c r="V152" i="9"/>
  <c r="W152" i="9"/>
  <c r="X152" i="9"/>
  <c r="F153" i="9"/>
  <c r="R153" i="9"/>
  <c r="U153" i="9"/>
  <c r="V153" i="9"/>
  <c r="W153" i="9"/>
  <c r="X153" i="9"/>
  <c r="F154" i="9"/>
  <c r="R154" i="9"/>
  <c r="U154" i="9"/>
  <c r="V154" i="9"/>
  <c r="W154" i="9"/>
  <c r="X154" i="9"/>
  <c r="F155" i="9"/>
  <c r="R155" i="9"/>
  <c r="U155" i="9"/>
  <c r="V155" i="9"/>
  <c r="W155" i="9"/>
  <c r="X155" i="9"/>
  <c r="F156" i="9"/>
  <c r="R156" i="9"/>
  <c r="U156" i="9"/>
  <c r="V156" i="9"/>
  <c r="W156" i="9"/>
  <c r="X156" i="9"/>
  <c r="F157" i="9"/>
  <c r="R157" i="9"/>
  <c r="U157" i="9"/>
  <c r="V157" i="9"/>
  <c r="W157" i="9"/>
  <c r="X157" i="9"/>
  <c r="F158" i="9"/>
  <c r="R158" i="9"/>
  <c r="U158" i="9"/>
  <c r="V158" i="9"/>
  <c r="W158" i="9"/>
  <c r="X158" i="9"/>
  <c r="F159" i="9"/>
  <c r="R159" i="9"/>
  <c r="U159" i="9"/>
  <c r="V159" i="9"/>
  <c r="W159" i="9"/>
  <c r="X159" i="9"/>
  <c r="F160" i="9"/>
  <c r="R160" i="9"/>
  <c r="U160" i="9"/>
  <c r="V160" i="9"/>
  <c r="W160" i="9"/>
  <c r="X160" i="9"/>
  <c r="F161" i="9"/>
  <c r="R161" i="9"/>
  <c r="U161" i="9"/>
  <c r="V161" i="9"/>
  <c r="W161" i="9"/>
  <c r="X161" i="9"/>
  <c r="F162" i="9"/>
  <c r="R162" i="9"/>
  <c r="U162" i="9"/>
  <c r="V162" i="9"/>
  <c r="W162" i="9"/>
  <c r="X162" i="9"/>
  <c r="F163" i="9"/>
  <c r="R163" i="9"/>
  <c r="U163" i="9"/>
  <c r="V163" i="9"/>
  <c r="W163" i="9"/>
  <c r="X163" i="9"/>
  <c r="F164" i="9"/>
  <c r="R164" i="9"/>
  <c r="U164" i="9"/>
  <c r="V164" i="9"/>
  <c r="W164" i="9"/>
  <c r="X164" i="9"/>
  <c r="F165" i="9"/>
  <c r="R165" i="9"/>
  <c r="U165" i="9"/>
  <c r="V165" i="9"/>
  <c r="W165" i="9"/>
  <c r="X165" i="9"/>
  <c r="F166" i="9"/>
  <c r="R166" i="9"/>
  <c r="U166" i="9"/>
  <c r="V166" i="9"/>
  <c r="W166" i="9"/>
  <c r="X166" i="9"/>
  <c r="F167" i="9"/>
  <c r="R167" i="9"/>
  <c r="U167" i="9"/>
  <c r="V167" i="9"/>
  <c r="W167" i="9"/>
  <c r="X167" i="9"/>
  <c r="F168" i="9"/>
  <c r="R168" i="9"/>
  <c r="U168" i="9"/>
  <c r="V168" i="9"/>
  <c r="W168" i="9"/>
  <c r="X168" i="9"/>
  <c r="F169" i="9"/>
  <c r="R169" i="9"/>
  <c r="U169" i="9"/>
  <c r="V169" i="9"/>
  <c r="W169" i="9"/>
  <c r="X169" i="9"/>
  <c r="F170" i="9"/>
  <c r="R170" i="9"/>
  <c r="U170" i="9"/>
  <c r="V170" i="9"/>
  <c r="W170" i="9"/>
  <c r="X170" i="9"/>
  <c r="F171" i="9"/>
  <c r="R171" i="9"/>
  <c r="U171" i="9"/>
  <c r="V171" i="9"/>
  <c r="W171" i="9"/>
  <c r="X171" i="9"/>
  <c r="F172" i="9"/>
  <c r="R172" i="9"/>
  <c r="U172" i="9"/>
  <c r="V172" i="9"/>
  <c r="W172" i="9"/>
  <c r="X172" i="9"/>
  <c r="F173" i="9"/>
  <c r="R173" i="9"/>
  <c r="U173" i="9"/>
  <c r="V173" i="9"/>
  <c r="W173" i="9"/>
  <c r="X173" i="9"/>
  <c r="F174" i="9"/>
  <c r="R174" i="9"/>
  <c r="U174" i="9"/>
  <c r="V174" i="9"/>
  <c r="W174" i="9"/>
  <c r="X174" i="9"/>
  <c r="F175" i="9"/>
  <c r="R175" i="9"/>
  <c r="U175" i="9"/>
  <c r="V175" i="9"/>
  <c r="W175" i="9"/>
  <c r="X175" i="9"/>
  <c r="F176" i="9"/>
  <c r="R176" i="9"/>
  <c r="U176" i="9"/>
  <c r="V176" i="9"/>
  <c r="W176" i="9"/>
  <c r="X176" i="9"/>
  <c r="F177" i="9"/>
  <c r="R177" i="9"/>
  <c r="U177" i="9"/>
  <c r="V177" i="9"/>
  <c r="W177" i="9"/>
  <c r="X177" i="9"/>
  <c r="F178" i="9"/>
  <c r="R178" i="9"/>
  <c r="U178" i="9"/>
  <c r="V178" i="9"/>
  <c r="W178" i="9"/>
  <c r="X178" i="9"/>
  <c r="F179" i="9"/>
  <c r="R179" i="9"/>
  <c r="U179" i="9"/>
  <c r="V179" i="9"/>
  <c r="W179" i="9"/>
  <c r="X179" i="9"/>
  <c r="F180" i="9"/>
  <c r="R180" i="9"/>
  <c r="U180" i="9"/>
  <c r="V180" i="9"/>
  <c r="W180" i="9"/>
  <c r="X180" i="9"/>
  <c r="F181" i="9"/>
  <c r="R181" i="9"/>
  <c r="U181" i="9"/>
  <c r="V181" i="9"/>
  <c r="W181" i="9"/>
  <c r="X181" i="9"/>
  <c r="F182" i="9"/>
  <c r="R182" i="9"/>
  <c r="U182" i="9"/>
  <c r="V182" i="9"/>
  <c r="W182" i="9"/>
  <c r="X182" i="9"/>
  <c r="F183" i="9"/>
  <c r="R183" i="9"/>
  <c r="U183" i="9"/>
  <c r="V183" i="9"/>
  <c r="W183" i="9"/>
  <c r="X183" i="9"/>
  <c r="F184" i="9"/>
  <c r="R184" i="9"/>
  <c r="U184" i="9"/>
  <c r="V184" i="9"/>
  <c r="W184" i="9"/>
  <c r="X184" i="9"/>
  <c r="F185" i="9"/>
  <c r="R185" i="9"/>
  <c r="U185" i="9"/>
  <c r="V185" i="9"/>
  <c r="W185" i="9"/>
  <c r="X185" i="9"/>
  <c r="F186" i="9"/>
  <c r="R186" i="9"/>
  <c r="U186" i="9"/>
  <c r="V186" i="9"/>
  <c r="W186" i="9"/>
  <c r="X186" i="9"/>
  <c r="F187" i="9"/>
  <c r="R187" i="9"/>
  <c r="U187" i="9"/>
  <c r="V187" i="9"/>
  <c r="W187" i="9"/>
  <c r="X187" i="9"/>
  <c r="F188" i="9"/>
  <c r="R188" i="9"/>
  <c r="U188" i="9"/>
  <c r="V188" i="9"/>
  <c r="W188" i="9"/>
  <c r="X188" i="9"/>
  <c r="F189" i="9"/>
  <c r="R189" i="9"/>
  <c r="U189" i="9"/>
  <c r="V189" i="9"/>
  <c r="W189" i="9"/>
  <c r="X189" i="9"/>
  <c r="F190" i="9"/>
  <c r="R190" i="9"/>
  <c r="U190" i="9"/>
  <c r="V190" i="9"/>
  <c r="W190" i="9"/>
  <c r="X190" i="9"/>
  <c r="F191" i="9"/>
  <c r="R191" i="9"/>
  <c r="U191" i="9"/>
  <c r="V191" i="9"/>
  <c r="W191" i="9"/>
  <c r="X191" i="9"/>
  <c r="F192" i="9"/>
  <c r="R192" i="9"/>
  <c r="U192" i="9"/>
  <c r="V192" i="9"/>
  <c r="W192" i="9"/>
  <c r="X192" i="9"/>
  <c r="F193" i="9"/>
  <c r="R193" i="9"/>
  <c r="U193" i="9"/>
  <c r="V193" i="9"/>
  <c r="W193" i="9"/>
  <c r="X193" i="9"/>
  <c r="F194" i="9"/>
  <c r="R194" i="9"/>
  <c r="U194" i="9"/>
  <c r="V194" i="9"/>
  <c r="W194" i="9"/>
  <c r="X194" i="9"/>
  <c r="F195" i="9"/>
  <c r="R195" i="9"/>
  <c r="U195" i="9"/>
  <c r="V195" i="9"/>
  <c r="W195" i="9"/>
  <c r="X195" i="9"/>
  <c r="F196" i="9"/>
  <c r="R196" i="9"/>
  <c r="U196" i="9"/>
  <c r="V196" i="9"/>
  <c r="W196" i="9"/>
  <c r="X196" i="9"/>
  <c r="F197" i="9"/>
  <c r="R197" i="9"/>
  <c r="U197" i="9"/>
  <c r="V197" i="9"/>
  <c r="W197" i="9"/>
  <c r="X197" i="9"/>
  <c r="F198" i="9"/>
  <c r="R198" i="9"/>
  <c r="U198" i="9"/>
  <c r="V198" i="9"/>
  <c r="W198" i="9"/>
  <c r="X198" i="9"/>
  <c r="F199" i="9"/>
  <c r="R199" i="9"/>
  <c r="U199" i="9"/>
  <c r="V199" i="9"/>
  <c r="W199" i="9"/>
  <c r="X199" i="9"/>
  <c r="F200" i="9"/>
  <c r="R200" i="9"/>
  <c r="U200" i="9"/>
  <c r="V200" i="9"/>
  <c r="W200" i="9"/>
  <c r="X200" i="9"/>
  <c r="F201" i="9"/>
  <c r="R201" i="9"/>
  <c r="U201" i="9"/>
  <c r="V201" i="9"/>
  <c r="W201" i="9"/>
  <c r="X201" i="9"/>
  <c r="F202" i="9"/>
  <c r="R202" i="9"/>
  <c r="U202" i="9"/>
  <c r="V202" i="9"/>
  <c r="W202" i="9"/>
  <c r="X202" i="9"/>
  <c r="F203" i="9"/>
  <c r="R203" i="9"/>
  <c r="U203" i="9"/>
  <c r="V203" i="9"/>
  <c r="W203" i="9"/>
  <c r="X203" i="9"/>
  <c r="F204" i="9"/>
  <c r="R204" i="9"/>
  <c r="U204" i="9"/>
  <c r="V204" i="9"/>
  <c r="W204" i="9"/>
  <c r="X204" i="9"/>
  <c r="F205" i="9"/>
  <c r="R205" i="9"/>
  <c r="U205" i="9"/>
  <c r="V205" i="9"/>
  <c r="W205" i="9"/>
  <c r="X205" i="9"/>
  <c r="F206" i="9"/>
  <c r="R206" i="9"/>
  <c r="U206" i="9"/>
  <c r="V206" i="9"/>
  <c r="W206" i="9"/>
  <c r="X206" i="9"/>
  <c r="F207" i="9"/>
  <c r="R207" i="9"/>
  <c r="U207" i="9"/>
  <c r="V207" i="9"/>
  <c r="W207" i="9"/>
  <c r="X207" i="9"/>
  <c r="F208" i="9"/>
  <c r="R208" i="9"/>
  <c r="U208" i="9"/>
  <c r="V208" i="9"/>
  <c r="W208" i="9"/>
  <c r="X208" i="9"/>
  <c r="F209" i="9"/>
  <c r="R209" i="9"/>
  <c r="U209" i="9"/>
  <c r="V209" i="9"/>
  <c r="W209" i="9"/>
  <c r="X209" i="9"/>
  <c r="F210" i="9"/>
  <c r="R210" i="9"/>
  <c r="U210" i="9"/>
  <c r="V210" i="9"/>
  <c r="W210" i="9"/>
  <c r="X210" i="9"/>
  <c r="F211" i="9"/>
  <c r="R211" i="9"/>
  <c r="U211" i="9"/>
  <c r="V211" i="9"/>
  <c r="W211" i="9"/>
  <c r="X211" i="9"/>
  <c r="F212" i="9"/>
  <c r="R212" i="9"/>
  <c r="U212" i="9"/>
  <c r="V212" i="9"/>
  <c r="W212" i="9"/>
  <c r="X212" i="9"/>
  <c r="F213" i="9"/>
  <c r="R213" i="9"/>
  <c r="U213" i="9"/>
  <c r="V213" i="9"/>
  <c r="W213" i="9"/>
  <c r="X213" i="9"/>
  <c r="F214" i="9"/>
  <c r="R214" i="9"/>
  <c r="U214" i="9"/>
  <c r="V214" i="9"/>
  <c r="W214" i="9"/>
  <c r="X214" i="9"/>
  <c r="F215" i="9"/>
  <c r="R215" i="9"/>
  <c r="U215" i="9"/>
  <c r="V215" i="9"/>
  <c r="W215" i="9"/>
  <c r="X215" i="9"/>
  <c r="F216" i="9"/>
  <c r="R216" i="9"/>
  <c r="U216" i="9"/>
  <c r="V216" i="9"/>
  <c r="W216" i="9"/>
  <c r="X216" i="9"/>
  <c r="F217" i="9"/>
  <c r="R217" i="9"/>
  <c r="U217" i="9"/>
  <c r="V217" i="9"/>
  <c r="W217" i="9"/>
  <c r="X217" i="9"/>
  <c r="F218" i="9"/>
  <c r="R218" i="9"/>
  <c r="U218" i="9"/>
  <c r="V218" i="9"/>
  <c r="W218" i="9"/>
  <c r="X218" i="9"/>
  <c r="F219" i="9"/>
  <c r="R219" i="9"/>
  <c r="U219" i="9"/>
  <c r="V219" i="9"/>
  <c r="W219" i="9"/>
  <c r="X219" i="9"/>
  <c r="F220" i="9"/>
  <c r="R220" i="9"/>
  <c r="U220" i="9"/>
  <c r="V220" i="9"/>
  <c r="W220" i="9"/>
  <c r="X220" i="9"/>
  <c r="F221" i="9"/>
  <c r="R221" i="9"/>
  <c r="U221" i="9"/>
  <c r="V221" i="9"/>
  <c r="W221" i="9"/>
  <c r="X221" i="9"/>
  <c r="F222" i="9"/>
  <c r="R222" i="9"/>
  <c r="U222" i="9"/>
  <c r="V222" i="9"/>
  <c r="W222" i="9"/>
  <c r="X222" i="9"/>
  <c r="F223" i="9"/>
  <c r="R223" i="9"/>
  <c r="U223" i="9"/>
  <c r="V223" i="9"/>
  <c r="W223" i="9"/>
  <c r="X223" i="9"/>
  <c r="F224" i="9"/>
  <c r="R224" i="9"/>
  <c r="U224" i="9"/>
  <c r="V224" i="9"/>
  <c r="W224" i="9"/>
  <c r="X224" i="9"/>
  <c r="F225" i="9"/>
  <c r="R225" i="9"/>
  <c r="U225" i="9"/>
  <c r="V225" i="9"/>
  <c r="W225" i="9"/>
  <c r="X225" i="9"/>
  <c r="F226" i="9"/>
  <c r="R226" i="9"/>
  <c r="U226" i="9"/>
  <c r="V226" i="9"/>
  <c r="W226" i="9"/>
  <c r="X226" i="9"/>
  <c r="F227" i="9"/>
  <c r="R227" i="9"/>
  <c r="U227" i="9"/>
  <c r="V227" i="9"/>
  <c r="W227" i="9"/>
  <c r="X227" i="9"/>
  <c r="F228" i="9"/>
  <c r="R228" i="9"/>
  <c r="U228" i="9"/>
  <c r="V228" i="9"/>
  <c r="W228" i="9"/>
  <c r="X228" i="9"/>
  <c r="F229" i="9"/>
  <c r="R229" i="9"/>
  <c r="U229" i="9"/>
  <c r="V229" i="9"/>
  <c r="W229" i="9"/>
  <c r="X229" i="9"/>
  <c r="F230" i="9"/>
  <c r="R230" i="9"/>
  <c r="U230" i="9"/>
  <c r="V230" i="9"/>
  <c r="W230" i="9"/>
  <c r="X230" i="9"/>
  <c r="F231" i="9"/>
  <c r="R231" i="9"/>
  <c r="U231" i="9"/>
  <c r="V231" i="9"/>
  <c r="W231" i="9"/>
  <c r="X231" i="9"/>
  <c r="F232" i="9"/>
  <c r="R232" i="9"/>
  <c r="U232" i="9"/>
  <c r="V232" i="9"/>
  <c r="W232" i="9"/>
  <c r="X232" i="9"/>
  <c r="F233" i="9"/>
  <c r="R233" i="9"/>
  <c r="U233" i="9"/>
  <c r="V233" i="9"/>
  <c r="W233" i="9"/>
  <c r="X233" i="9"/>
  <c r="F234" i="9"/>
  <c r="R234" i="9"/>
  <c r="U234" i="9"/>
  <c r="V234" i="9"/>
  <c r="W234" i="9"/>
  <c r="X234" i="9"/>
  <c r="F235" i="9"/>
  <c r="R235" i="9"/>
  <c r="U235" i="9"/>
  <c r="V235" i="9"/>
  <c r="W235" i="9"/>
  <c r="X235" i="9"/>
  <c r="F236" i="9"/>
  <c r="R236" i="9"/>
  <c r="U236" i="9"/>
  <c r="V236" i="9"/>
  <c r="W236" i="9"/>
  <c r="X236" i="9"/>
  <c r="F237" i="9"/>
  <c r="R237" i="9"/>
  <c r="U237" i="9"/>
  <c r="V237" i="9"/>
  <c r="W237" i="9"/>
  <c r="X237" i="9"/>
  <c r="F238" i="9"/>
  <c r="R238" i="9"/>
  <c r="U238" i="9"/>
  <c r="V238" i="9"/>
  <c r="W238" i="9"/>
  <c r="X238" i="9"/>
  <c r="F239" i="9"/>
  <c r="R239" i="9"/>
  <c r="U239" i="9"/>
  <c r="V239" i="9"/>
  <c r="W239" i="9"/>
  <c r="X239" i="9"/>
  <c r="F240" i="9"/>
  <c r="R240" i="9"/>
  <c r="U240" i="9"/>
  <c r="V240" i="9"/>
  <c r="W240" i="9"/>
  <c r="X240" i="9"/>
  <c r="F241" i="9"/>
  <c r="R241" i="9"/>
  <c r="U241" i="9"/>
  <c r="V241" i="9"/>
  <c r="W241" i="9"/>
  <c r="X241" i="9"/>
  <c r="F242" i="9"/>
  <c r="R242" i="9"/>
  <c r="U242" i="9"/>
  <c r="V242" i="9"/>
  <c r="W242" i="9"/>
  <c r="X242" i="9"/>
  <c r="F243" i="9"/>
  <c r="R243" i="9"/>
  <c r="U243" i="9"/>
  <c r="V243" i="9"/>
  <c r="W243" i="9"/>
  <c r="X243" i="9"/>
  <c r="F244" i="9"/>
  <c r="R244" i="9"/>
  <c r="U244" i="9"/>
  <c r="V244" i="9"/>
  <c r="W244" i="9"/>
  <c r="X244" i="9"/>
  <c r="F245" i="9"/>
  <c r="R245" i="9"/>
  <c r="U245" i="9"/>
  <c r="V245" i="9"/>
  <c r="W245" i="9"/>
  <c r="X245" i="9"/>
  <c r="F246" i="9"/>
  <c r="R246" i="9"/>
  <c r="U246" i="9"/>
  <c r="V246" i="9"/>
  <c r="W246" i="9"/>
  <c r="X246" i="9"/>
  <c r="F247" i="9"/>
  <c r="R247" i="9"/>
  <c r="U247" i="9"/>
  <c r="V247" i="9"/>
  <c r="W247" i="9"/>
  <c r="X247" i="9"/>
  <c r="F248" i="9"/>
  <c r="R248" i="9"/>
  <c r="U248" i="9"/>
  <c r="V248" i="9"/>
  <c r="W248" i="9"/>
  <c r="X248" i="9"/>
  <c r="F249" i="9"/>
  <c r="R249" i="9"/>
  <c r="U249" i="9"/>
  <c r="V249" i="9"/>
  <c r="W249" i="9"/>
  <c r="X249" i="9"/>
  <c r="F250" i="9"/>
  <c r="R250" i="9"/>
  <c r="U250" i="9"/>
  <c r="V250" i="9"/>
  <c r="W250" i="9"/>
  <c r="X250" i="9"/>
  <c r="F251" i="9"/>
  <c r="R251" i="9"/>
  <c r="U251" i="9"/>
  <c r="V251" i="9"/>
  <c r="W251" i="9"/>
  <c r="X251" i="9"/>
  <c r="F252" i="9"/>
  <c r="R252" i="9"/>
  <c r="U252" i="9"/>
  <c r="V252" i="9"/>
  <c r="W252" i="9"/>
  <c r="X252" i="9"/>
  <c r="F253" i="9"/>
  <c r="R253" i="9"/>
  <c r="U253" i="9"/>
  <c r="V253" i="9"/>
  <c r="W253" i="9"/>
  <c r="X253" i="9"/>
  <c r="F254" i="9"/>
  <c r="R254" i="9"/>
  <c r="U254" i="9"/>
  <c r="V254" i="9"/>
  <c r="W254" i="9"/>
  <c r="X254" i="9"/>
  <c r="F255" i="9"/>
  <c r="R255" i="9"/>
  <c r="U255" i="9"/>
  <c r="V255" i="9"/>
  <c r="W255" i="9"/>
  <c r="X255" i="9"/>
  <c r="F256" i="9"/>
  <c r="R256" i="9"/>
  <c r="U256" i="9"/>
  <c r="V256" i="9"/>
  <c r="W256" i="9"/>
  <c r="X256" i="9"/>
  <c r="F257" i="9"/>
  <c r="R257" i="9"/>
  <c r="U257" i="9"/>
  <c r="V257" i="9"/>
  <c r="W257" i="9"/>
  <c r="X257" i="9"/>
  <c r="F258" i="9"/>
  <c r="R258" i="9"/>
  <c r="U258" i="9"/>
  <c r="V258" i="9"/>
  <c r="W258" i="9"/>
  <c r="X258" i="9"/>
  <c r="F259" i="9"/>
  <c r="R259" i="9"/>
  <c r="U259" i="9"/>
  <c r="V259" i="9"/>
  <c r="W259" i="9"/>
  <c r="X259" i="9"/>
  <c r="F260" i="9"/>
  <c r="R260" i="9"/>
  <c r="U260" i="9"/>
  <c r="V260" i="9"/>
  <c r="W260" i="9"/>
  <c r="X260" i="9"/>
  <c r="F261" i="9"/>
  <c r="R261" i="9"/>
  <c r="U261" i="9"/>
  <c r="V261" i="9"/>
  <c r="W261" i="9"/>
  <c r="X261" i="9"/>
  <c r="F262" i="9"/>
  <c r="R262" i="9"/>
  <c r="U262" i="9"/>
  <c r="V262" i="9"/>
  <c r="W262" i="9"/>
  <c r="X262" i="9"/>
  <c r="F263" i="9"/>
  <c r="R263" i="9"/>
  <c r="U263" i="9"/>
  <c r="V263" i="9"/>
  <c r="W263" i="9"/>
  <c r="X263" i="9"/>
  <c r="F264" i="9"/>
  <c r="R264" i="9"/>
  <c r="U264" i="9"/>
  <c r="V264" i="9"/>
  <c r="W264" i="9"/>
  <c r="X264" i="9"/>
  <c r="F265" i="9"/>
  <c r="R265" i="9"/>
  <c r="U265" i="9"/>
  <c r="V265" i="9"/>
  <c r="W265" i="9"/>
  <c r="X265" i="9"/>
  <c r="F266" i="9"/>
  <c r="R266" i="9"/>
  <c r="U266" i="9"/>
  <c r="V266" i="9"/>
  <c r="W266" i="9"/>
  <c r="X266" i="9"/>
  <c r="F267" i="9"/>
  <c r="R267" i="9"/>
  <c r="U267" i="9"/>
  <c r="V267" i="9"/>
  <c r="W267" i="9"/>
  <c r="X267" i="9"/>
  <c r="F268" i="9"/>
  <c r="R268" i="9"/>
  <c r="U268" i="9"/>
  <c r="V268" i="9"/>
  <c r="W268" i="9"/>
  <c r="X268" i="9"/>
  <c r="F269" i="9"/>
  <c r="R269" i="9"/>
  <c r="U269" i="9"/>
  <c r="V269" i="9"/>
  <c r="W269" i="9"/>
  <c r="X269" i="9"/>
  <c r="F270" i="9"/>
  <c r="R270" i="9"/>
  <c r="U270" i="9"/>
  <c r="V270" i="9"/>
  <c r="W270" i="9"/>
  <c r="X270" i="9"/>
  <c r="F271" i="9"/>
  <c r="R271" i="9"/>
  <c r="U271" i="9"/>
  <c r="V271" i="9"/>
  <c r="W271" i="9"/>
  <c r="X271" i="9"/>
  <c r="F272" i="9"/>
  <c r="R272" i="9"/>
  <c r="U272" i="9"/>
  <c r="V272" i="9"/>
  <c r="W272" i="9"/>
  <c r="X272" i="9"/>
  <c r="F273" i="9"/>
  <c r="R273" i="9"/>
  <c r="U273" i="9"/>
  <c r="V273" i="9"/>
  <c r="W273" i="9"/>
  <c r="X273" i="9"/>
  <c r="F274" i="9"/>
  <c r="R274" i="9"/>
  <c r="U274" i="9"/>
  <c r="V274" i="9"/>
  <c r="W274" i="9"/>
  <c r="X274" i="9"/>
  <c r="F275" i="9"/>
  <c r="R275" i="9"/>
  <c r="U275" i="9"/>
  <c r="V275" i="9"/>
  <c r="W275" i="9"/>
  <c r="X275" i="9"/>
  <c r="F276" i="9"/>
  <c r="R276" i="9"/>
  <c r="U276" i="9"/>
  <c r="V276" i="9"/>
  <c r="W276" i="9"/>
  <c r="X276" i="9"/>
  <c r="F277" i="9"/>
  <c r="R277" i="9"/>
  <c r="U277" i="9"/>
  <c r="V277" i="9"/>
  <c r="W277" i="9"/>
  <c r="X277" i="9"/>
  <c r="F278" i="9"/>
  <c r="R278" i="9"/>
  <c r="U278" i="9"/>
  <c r="V278" i="9"/>
  <c r="W278" i="9"/>
  <c r="X278" i="9"/>
  <c r="F279" i="9"/>
  <c r="R279" i="9"/>
  <c r="U279" i="9"/>
  <c r="V279" i="9"/>
  <c r="W279" i="9"/>
  <c r="X279" i="9"/>
  <c r="F280" i="9"/>
  <c r="R280" i="9"/>
  <c r="U280" i="9"/>
  <c r="V280" i="9"/>
  <c r="W280" i="9"/>
  <c r="X280" i="9"/>
  <c r="F281" i="9"/>
  <c r="R281" i="9"/>
  <c r="U281" i="9"/>
  <c r="V281" i="9"/>
  <c r="W281" i="9"/>
  <c r="X281" i="9"/>
  <c r="F282" i="9"/>
  <c r="R282" i="9"/>
  <c r="U282" i="9"/>
  <c r="V282" i="9"/>
  <c r="W282" i="9"/>
  <c r="X282" i="9"/>
  <c r="F283" i="9"/>
  <c r="R283" i="9"/>
  <c r="U283" i="9"/>
  <c r="V283" i="9"/>
  <c r="W283" i="9"/>
  <c r="X283" i="9"/>
  <c r="F284" i="9"/>
  <c r="R284" i="9"/>
  <c r="U284" i="9"/>
  <c r="V284" i="9"/>
  <c r="W284" i="9"/>
  <c r="X284" i="9"/>
  <c r="F285" i="9"/>
  <c r="R285" i="9"/>
  <c r="U285" i="9"/>
  <c r="V285" i="9"/>
  <c r="W285" i="9"/>
  <c r="X285" i="9"/>
  <c r="F286" i="9"/>
  <c r="R286" i="9"/>
  <c r="U286" i="9"/>
  <c r="V286" i="9"/>
  <c r="W286" i="9"/>
  <c r="X286" i="9"/>
  <c r="F287" i="9"/>
  <c r="R287" i="9"/>
  <c r="U287" i="9"/>
  <c r="V287" i="9"/>
  <c r="W287" i="9"/>
  <c r="X287" i="9"/>
  <c r="F288" i="9"/>
  <c r="R288" i="9"/>
  <c r="U288" i="9"/>
  <c r="V288" i="9"/>
  <c r="W288" i="9"/>
  <c r="X288" i="9"/>
  <c r="F289" i="9"/>
  <c r="R289" i="9"/>
  <c r="U289" i="9"/>
  <c r="V289" i="9"/>
  <c r="W289" i="9"/>
  <c r="X289" i="9"/>
  <c r="F290" i="9"/>
  <c r="R290" i="9"/>
  <c r="U290" i="9"/>
  <c r="V290" i="9"/>
  <c r="W290" i="9"/>
  <c r="X290" i="9"/>
  <c r="F291" i="9"/>
  <c r="R291" i="9"/>
  <c r="U291" i="9"/>
  <c r="V291" i="9"/>
  <c r="W291" i="9"/>
  <c r="X291" i="9"/>
  <c r="F292" i="9"/>
  <c r="R292" i="9"/>
  <c r="U292" i="9"/>
  <c r="V292" i="9"/>
  <c r="W292" i="9"/>
  <c r="X292" i="9"/>
  <c r="F293" i="9"/>
  <c r="R293" i="9"/>
  <c r="U293" i="9"/>
  <c r="V293" i="9"/>
  <c r="W293" i="9"/>
  <c r="X293" i="9"/>
  <c r="F294" i="9"/>
  <c r="R294" i="9"/>
  <c r="U294" i="9"/>
  <c r="V294" i="9"/>
  <c r="W294" i="9"/>
  <c r="X294" i="9"/>
  <c r="F295" i="9"/>
  <c r="R295" i="9"/>
  <c r="U295" i="9"/>
  <c r="V295" i="9"/>
  <c r="W295" i="9"/>
  <c r="X295" i="9"/>
  <c r="F296" i="9"/>
  <c r="R296" i="9"/>
  <c r="U296" i="9"/>
  <c r="V296" i="9"/>
  <c r="W296" i="9"/>
  <c r="X296" i="9"/>
  <c r="F297" i="9"/>
  <c r="R297" i="9"/>
  <c r="U297" i="9"/>
  <c r="V297" i="9"/>
  <c r="W297" i="9"/>
  <c r="X297" i="9"/>
  <c r="F298" i="9"/>
  <c r="R298" i="9"/>
  <c r="U298" i="9"/>
  <c r="V298" i="9"/>
  <c r="W298" i="9"/>
  <c r="X298" i="9"/>
  <c r="F299" i="9"/>
  <c r="R299" i="9"/>
  <c r="U299" i="9"/>
  <c r="V299" i="9"/>
  <c r="W299" i="9"/>
  <c r="X299" i="9"/>
  <c r="F300" i="9"/>
  <c r="R300" i="9"/>
  <c r="U300" i="9"/>
  <c r="V300" i="9"/>
  <c r="W300" i="9"/>
  <c r="X300" i="9"/>
  <c r="K11" i="8"/>
  <c r="N11" i="8"/>
  <c r="P11" i="8"/>
  <c r="S11" i="8"/>
  <c r="U11" i="8"/>
  <c r="Z11" i="8"/>
  <c r="AE11" i="8"/>
  <c r="AD2" i="8" s="1"/>
  <c r="AH11" i="8"/>
  <c r="AJ11" i="8"/>
  <c r="AK11" i="8"/>
  <c r="AL11" i="8"/>
  <c r="AM11" i="8"/>
  <c r="K12" i="8"/>
  <c r="N12" i="8"/>
  <c r="M2" i="8" s="1"/>
  <c r="P12" i="8"/>
  <c r="O2" i="8" s="1"/>
  <c r="S12" i="8"/>
  <c r="U12" i="8"/>
  <c r="Z12" i="8"/>
  <c r="AE12" i="8"/>
  <c r="AH12" i="8"/>
  <c r="AG2" i="8" s="1"/>
  <c r="AJ12" i="8"/>
  <c r="AK12" i="8"/>
  <c r="AL12" i="8"/>
  <c r="AM12" i="8"/>
  <c r="K13" i="8"/>
  <c r="N13" i="8"/>
  <c r="P13" i="8"/>
  <c r="S13" i="8"/>
  <c r="U13" i="8"/>
  <c r="Z13" i="8"/>
  <c r="AE13" i="8"/>
  <c r="AH13" i="8"/>
  <c r="AJ13" i="8"/>
  <c r="AK13" i="8"/>
  <c r="AJ2" i="8" s="1"/>
  <c r="AL13" i="8"/>
  <c r="AM13" i="8"/>
  <c r="K14" i="8"/>
  <c r="N14" i="8"/>
  <c r="P14" i="8"/>
  <c r="S14" i="8"/>
  <c r="R2" i="8" s="1"/>
  <c r="U14" i="8"/>
  <c r="Z14" i="8"/>
  <c r="AE14" i="8"/>
  <c r="AH14" i="8"/>
  <c r="AJ14" i="8"/>
  <c r="AK14" i="8"/>
  <c r="AL14" i="8"/>
  <c r="AM14" i="8"/>
  <c r="K15" i="8"/>
  <c r="N15" i="8"/>
  <c r="P15" i="8"/>
  <c r="S15" i="8"/>
  <c r="U15" i="8"/>
  <c r="Z15" i="8"/>
  <c r="AE15" i="8"/>
  <c r="AH15" i="8"/>
  <c r="AJ15" i="8"/>
  <c r="AK15" i="8"/>
  <c r="AL15" i="8"/>
  <c r="AM15" i="8"/>
  <c r="K16" i="8"/>
  <c r="N16" i="8"/>
  <c r="P16" i="8"/>
  <c r="S16" i="8"/>
  <c r="U16" i="8"/>
  <c r="Z16" i="8"/>
  <c r="AE16" i="8"/>
  <c r="AH16" i="8"/>
  <c r="AJ16" i="8"/>
  <c r="AK16" i="8"/>
  <c r="AL16" i="8"/>
  <c r="AM16" i="8"/>
  <c r="K17" i="8"/>
  <c r="N17" i="8"/>
  <c r="P17" i="8"/>
  <c r="S17" i="8"/>
  <c r="U17" i="8"/>
  <c r="Z17" i="8"/>
  <c r="AE17" i="8"/>
  <c r="AH17" i="8"/>
  <c r="AJ17" i="8"/>
  <c r="AK17" i="8"/>
  <c r="AL17" i="8"/>
  <c r="AM17" i="8"/>
  <c r="K18" i="8"/>
  <c r="N18" i="8"/>
  <c r="P18" i="8"/>
  <c r="S18" i="8"/>
  <c r="U18" i="8"/>
  <c r="Z18" i="8"/>
  <c r="AE18" i="8"/>
  <c r="AH18" i="8"/>
  <c r="AJ18" i="8"/>
  <c r="AK18" i="8"/>
  <c r="AL18" i="8"/>
  <c r="AM18" i="8"/>
  <c r="K19" i="8"/>
  <c r="N19" i="8"/>
  <c r="P19" i="8"/>
  <c r="S19" i="8"/>
  <c r="U19" i="8"/>
  <c r="Z19" i="8"/>
  <c r="AE19" i="8"/>
  <c r="AH19" i="8"/>
  <c r="AJ19" i="8"/>
  <c r="AK19" i="8"/>
  <c r="AL19" i="8"/>
  <c r="AM19" i="8"/>
  <c r="K20" i="8"/>
  <c r="N20" i="8"/>
  <c r="P20" i="8"/>
  <c r="S20" i="8"/>
  <c r="U20" i="8"/>
  <c r="Z20" i="8"/>
  <c r="Y2" i="8" s="1"/>
  <c r="AE20" i="8"/>
  <c r="AH20" i="8"/>
  <c r="AJ20" i="8"/>
  <c r="AK20" i="8"/>
  <c r="AL20" i="8"/>
  <c r="AM20" i="8"/>
  <c r="K21" i="8"/>
  <c r="N21" i="8"/>
  <c r="P21" i="8"/>
  <c r="S21" i="8"/>
  <c r="U21" i="8"/>
  <c r="Z21" i="8"/>
  <c r="AE21" i="8"/>
  <c r="AH21" i="8"/>
  <c r="AJ21" i="8"/>
  <c r="AK21" i="8"/>
  <c r="AL21" i="8"/>
  <c r="AM21" i="8"/>
  <c r="K22" i="8"/>
  <c r="N22" i="8"/>
  <c r="P22" i="8"/>
  <c r="S22" i="8"/>
  <c r="U22" i="8"/>
  <c r="Z22" i="8"/>
  <c r="AE22" i="8"/>
  <c r="AH22" i="8"/>
  <c r="AJ22" i="8"/>
  <c r="AK22" i="8"/>
  <c r="AL22" i="8"/>
  <c r="AM22" i="8"/>
  <c r="K23" i="8"/>
  <c r="N23" i="8"/>
  <c r="P23" i="8"/>
  <c r="S23" i="8"/>
  <c r="U23" i="8"/>
  <c r="Z23" i="8"/>
  <c r="AE23" i="8"/>
  <c r="AH23" i="8"/>
  <c r="AJ23" i="8"/>
  <c r="AK23" i="8"/>
  <c r="AL23" i="8"/>
  <c r="AM23" i="8"/>
  <c r="K24" i="8"/>
  <c r="N24" i="8"/>
  <c r="P24" i="8"/>
  <c r="S24" i="8"/>
  <c r="U24" i="8"/>
  <c r="Z24" i="8"/>
  <c r="AE24" i="8"/>
  <c r="AH24" i="8"/>
  <c r="AJ24" i="8"/>
  <c r="AK24" i="8"/>
  <c r="AL24" i="8"/>
  <c r="AM24" i="8"/>
  <c r="K25" i="8"/>
  <c r="N25" i="8"/>
  <c r="P25" i="8"/>
  <c r="S25" i="8"/>
  <c r="U25" i="8"/>
  <c r="Z25" i="8"/>
  <c r="AE25" i="8"/>
  <c r="AH25" i="8"/>
  <c r="AJ25" i="8"/>
  <c r="AK25" i="8"/>
  <c r="AL25" i="8"/>
  <c r="AM25" i="8"/>
  <c r="K26" i="8"/>
  <c r="N26" i="8"/>
  <c r="P26" i="8"/>
  <c r="S26" i="8"/>
  <c r="U26" i="8"/>
  <c r="Z26" i="8"/>
  <c r="AE26" i="8"/>
  <c r="AH26" i="8"/>
  <c r="AJ26" i="8"/>
  <c r="AK26" i="8"/>
  <c r="AL26" i="8"/>
  <c r="AM26" i="8"/>
  <c r="K27" i="8"/>
  <c r="N27" i="8"/>
  <c r="P27" i="8"/>
  <c r="S27" i="8"/>
  <c r="U27" i="8"/>
  <c r="Z27" i="8"/>
  <c r="AE27" i="8"/>
  <c r="AH27" i="8"/>
  <c r="AJ27" i="8"/>
  <c r="AK27" i="8"/>
  <c r="AL27" i="8"/>
  <c r="AM27" i="8"/>
  <c r="K28" i="8"/>
  <c r="N28" i="8"/>
  <c r="P28" i="8"/>
  <c r="S28" i="8"/>
  <c r="U28" i="8"/>
  <c r="Z28" i="8"/>
  <c r="AE28" i="8"/>
  <c r="AH28" i="8"/>
  <c r="AJ28" i="8"/>
  <c r="AK28" i="8"/>
  <c r="AL28" i="8"/>
  <c r="AM28" i="8"/>
  <c r="K29" i="8"/>
  <c r="N29" i="8"/>
  <c r="P29" i="8"/>
  <c r="S29" i="8"/>
  <c r="U29" i="8"/>
  <c r="Z29" i="8"/>
  <c r="AE29" i="8"/>
  <c r="AH29" i="8"/>
  <c r="AJ29" i="8"/>
  <c r="AK29" i="8"/>
  <c r="AL29" i="8"/>
  <c r="AM29" i="8"/>
  <c r="K30" i="8"/>
  <c r="N30" i="8"/>
  <c r="P30" i="8"/>
  <c r="S30" i="8"/>
  <c r="U30" i="8"/>
  <c r="Z30" i="8"/>
  <c r="AE30" i="8"/>
  <c r="AH30" i="8"/>
  <c r="AJ30" i="8"/>
  <c r="AK30" i="8"/>
  <c r="AL30" i="8"/>
  <c r="AM30" i="8"/>
  <c r="K31" i="8"/>
  <c r="N31" i="8"/>
  <c r="P31" i="8"/>
  <c r="S31" i="8"/>
  <c r="U31" i="8"/>
  <c r="Z31" i="8"/>
  <c r="AE31" i="8"/>
  <c r="AH31" i="8"/>
  <c r="AJ31" i="8"/>
  <c r="AK31" i="8"/>
  <c r="AL31" i="8"/>
  <c r="AM31" i="8"/>
  <c r="K32" i="8"/>
  <c r="N32" i="8"/>
  <c r="P32" i="8"/>
  <c r="S32" i="8"/>
  <c r="U32" i="8"/>
  <c r="Z32" i="8"/>
  <c r="AE32" i="8"/>
  <c r="AH32" i="8"/>
  <c r="AJ32" i="8"/>
  <c r="AK32" i="8"/>
  <c r="AL32" i="8"/>
  <c r="AM32" i="8"/>
  <c r="K33" i="8"/>
  <c r="N33" i="8"/>
  <c r="P33" i="8"/>
  <c r="S33" i="8"/>
  <c r="U33" i="8"/>
  <c r="Z33" i="8"/>
  <c r="AE33" i="8"/>
  <c r="AH33" i="8"/>
  <c r="AJ33" i="8"/>
  <c r="AK33" i="8"/>
  <c r="AL33" i="8"/>
  <c r="AM33" i="8"/>
  <c r="K34" i="8"/>
  <c r="N34" i="8"/>
  <c r="P34" i="8"/>
  <c r="S34" i="8"/>
  <c r="U34" i="8"/>
  <c r="Z34" i="8"/>
  <c r="AE34" i="8"/>
  <c r="AH34" i="8"/>
  <c r="AJ34" i="8"/>
  <c r="AK34" i="8"/>
  <c r="AL34" i="8"/>
  <c r="AM34" i="8"/>
  <c r="K35" i="8"/>
  <c r="N35" i="8"/>
  <c r="P35" i="8"/>
  <c r="S35" i="8"/>
  <c r="U35" i="8"/>
  <c r="Z35" i="8"/>
  <c r="AE35" i="8"/>
  <c r="AH35" i="8"/>
  <c r="AJ35" i="8"/>
  <c r="AK35" i="8"/>
  <c r="AL35" i="8"/>
  <c r="AM35" i="8"/>
  <c r="K36" i="8"/>
  <c r="N36" i="8"/>
  <c r="P36" i="8"/>
  <c r="S36" i="8"/>
  <c r="U36" i="8"/>
  <c r="Z36" i="8"/>
  <c r="AE36" i="8"/>
  <c r="AH36" i="8"/>
  <c r="AJ36" i="8"/>
  <c r="AK36" i="8"/>
  <c r="AL36" i="8"/>
  <c r="AM36" i="8"/>
  <c r="K37" i="8"/>
  <c r="N37" i="8"/>
  <c r="P37" i="8"/>
  <c r="S37" i="8"/>
  <c r="U37" i="8"/>
  <c r="Z37" i="8"/>
  <c r="AE37" i="8"/>
  <c r="AH37" i="8"/>
  <c r="AJ37" i="8"/>
  <c r="AK37" i="8"/>
  <c r="AL37" i="8"/>
  <c r="AM37" i="8"/>
  <c r="K38" i="8"/>
  <c r="N38" i="8"/>
  <c r="P38" i="8"/>
  <c r="S38" i="8"/>
  <c r="U38" i="8"/>
  <c r="Z38" i="8"/>
  <c r="AE38" i="8"/>
  <c r="AH38" i="8"/>
  <c r="AJ38" i="8"/>
  <c r="AK38" i="8"/>
  <c r="AL38" i="8"/>
  <c r="AM38" i="8"/>
  <c r="K39" i="8"/>
  <c r="N39" i="8"/>
  <c r="P39" i="8"/>
  <c r="S39" i="8"/>
  <c r="U39" i="8"/>
  <c r="Z39" i="8"/>
  <c r="AE39" i="8"/>
  <c r="AH39" i="8"/>
  <c r="AJ39" i="8"/>
  <c r="AK39" i="8"/>
  <c r="AL39" i="8"/>
  <c r="AM39" i="8"/>
  <c r="K40" i="8"/>
  <c r="N40" i="8"/>
  <c r="P40" i="8"/>
  <c r="S40" i="8"/>
  <c r="U40" i="8"/>
  <c r="Z40" i="8"/>
  <c r="AE40" i="8"/>
  <c r="AH40" i="8"/>
  <c r="AJ40" i="8"/>
  <c r="AK40" i="8"/>
  <c r="AL40" i="8"/>
  <c r="AM40" i="8"/>
  <c r="K41" i="8"/>
  <c r="N41" i="8"/>
  <c r="P41" i="8"/>
  <c r="S41" i="8"/>
  <c r="U41" i="8"/>
  <c r="Z41" i="8"/>
  <c r="AE41" i="8"/>
  <c r="AH41" i="8"/>
  <c r="AJ41" i="8"/>
  <c r="AK41" i="8"/>
  <c r="AL41" i="8"/>
  <c r="AM41" i="8"/>
  <c r="K42" i="8"/>
  <c r="N42" i="8"/>
  <c r="P42" i="8"/>
  <c r="S42" i="8"/>
  <c r="U42" i="8"/>
  <c r="Z42" i="8"/>
  <c r="AE42" i="8"/>
  <c r="AH42" i="8"/>
  <c r="AJ42" i="8"/>
  <c r="AK42" i="8"/>
  <c r="AL42" i="8"/>
  <c r="AM42" i="8"/>
  <c r="K43" i="8"/>
  <c r="N43" i="8"/>
  <c r="P43" i="8"/>
  <c r="S43" i="8"/>
  <c r="U43" i="8"/>
  <c r="Z43" i="8"/>
  <c r="AE43" i="8"/>
  <c r="AH43" i="8"/>
  <c r="AJ43" i="8"/>
  <c r="AK43" i="8"/>
  <c r="AL43" i="8"/>
  <c r="AM43" i="8"/>
  <c r="K44" i="8"/>
  <c r="N44" i="8"/>
  <c r="P44" i="8"/>
  <c r="S44" i="8"/>
  <c r="U44" i="8"/>
  <c r="Z44" i="8"/>
  <c r="AE44" i="8"/>
  <c r="AH44" i="8"/>
  <c r="AJ44" i="8"/>
  <c r="AK44" i="8"/>
  <c r="AL44" i="8"/>
  <c r="AM44" i="8"/>
  <c r="K45" i="8"/>
  <c r="N45" i="8"/>
  <c r="P45" i="8"/>
  <c r="S45" i="8"/>
  <c r="U45" i="8"/>
  <c r="Z45" i="8"/>
  <c r="AE45" i="8"/>
  <c r="AH45" i="8"/>
  <c r="AJ45" i="8"/>
  <c r="AK45" i="8"/>
  <c r="AL45" i="8"/>
  <c r="AM45" i="8"/>
  <c r="K46" i="8"/>
  <c r="N46" i="8"/>
  <c r="P46" i="8"/>
  <c r="S46" i="8"/>
  <c r="U46" i="8"/>
  <c r="Z46" i="8"/>
  <c r="AE46" i="8"/>
  <c r="AH46" i="8"/>
  <c r="AJ46" i="8"/>
  <c r="AK46" i="8"/>
  <c r="AL46" i="8"/>
  <c r="AM46" i="8"/>
  <c r="K47" i="8"/>
  <c r="N47" i="8"/>
  <c r="P47" i="8"/>
  <c r="S47" i="8"/>
  <c r="U47" i="8"/>
  <c r="Z47" i="8"/>
  <c r="AE47" i="8"/>
  <c r="AH47" i="8"/>
  <c r="AJ47" i="8"/>
  <c r="AK47" i="8"/>
  <c r="AL47" i="8"/>
  <c r="AM47" i="8"/>
  <c r="K48" i="8"/>
  <c r="N48" i="8"/>
  <c r="P48" i="8"/>
  <c r="S48" i="8"/>
  <c r="U48" i="8"/>
  <c r="Z48" i="8"/>
  <c r="AE48" i="8"/>
  <c r="AH48" i="8"/>
  <c r="AJ48" i="8"/>
  <c r="AK48" i="8"/>
  <c r="AL48" i="8"/>
  <c r="AM48" i="8"/>
  <c r="K49" i="8"/>
  <c r="N49" i="8"/>
  <c r="P49" i="8"/>
  <c r="S49" i="8"/>
  <c r="U49" i="8"/>
  <c r="Z49" i="8"/>
  <c r="AE49" i="8"/>
  <c r="AH49" i="8"/>
  <c r="AJ49" i="8"/>
  <c r="AK49" i="8"/>
  <c r="AL49" i="8"/>
  <c r="AM49" i="8"/>
  <c r="K50" i="8"/>
  <c r="N50" i="8"/>
  <c r="P50" i="8"/>
  <c r="S50" i="8"/>
  <c r="U50" i="8"/>
  <c r="Z50" i="8"/>
  <c r="AE50" i="8"/>
  <c r="AH50" i="8"/>
  <c r="AJ50" i="8"/>
  <c r="AK50" i="8"/>
  <c r="AL50" i="8"/>
  <c r="AM50" i="8"/>
  <c r="K51" i="8"/>
  <c r="N51" i="8"/>
  <c r="P51" i="8"/>
  <c r="S51" i="8"/>
  <c r="U51" i="8"/>
  <c r="Z51" i="8"/>
  <c r="AE51" i="8"/>
  <c r="AH51" i="8"/>
  <c r="AJ51" i="8"/>
  <c r="AK51" i="8"/>
  <c r="AL51" i="8"/>
  <c r="AM51" i="8"/>
  <c r="K52" i="8"/>
  <c r="N52" i="8"/>
  <c r="P52" i="8"/>
  <c r="S52" i="8"/>
  <c r="U52" i="8"/>
  <c r="Z52" i="8"/>
  <c r="AE52" i="8"/>
  <c r="AH52" i="8"/>
  <c r="AJ52" i="8"/>
  <c r="AK52" i="8"/>
  <c r="AL52" i="8"/>
  <c r="AM52" i="8"/>
  <c r="K53" i="8"/>
  <c r="N53" i="8"/>
  <c r="P53" i="8"/>
  <c r="S53" i="8"/>
  <c r="U53" i="8"/>
  <c r="Z53" i="8"/>
  <c r="AE53" i="8"/>
  <c r="AH53" i="8"/>
  <c r="AJ53" i="8"/>
  <c r="AK53" i="8"/>
  <c r="AL53" i="8"/>
  <c r="AM53" i="8"/>
  <c r="K54" i="8"/>
  <c r="N54" i="8"/>
  <c r="P54" i="8"/>
  <c r="S54" i="8"/>
  <c r="U54" i="8"/>
  <c r="Z54" i="8"/>
  <c r="AE54" i="8"/>
  <c r="AH54" i="8"/>
  <c r="AJ54" i="8"/>
  <c r="AK54" i="8"/>
  <c r="AL54" i="8"/>
  <c r="AM54" i="8"/>
  <c r="K55" i="8"/>
  <c r="N55" i="8"/>
  <c r="P55" i="8"/>
  <c r="S55" i="8"/>
  <c r="U55" i="8"/>
  <c r="Z55" i="8"/>
  <c r="AE55" i="8"/>
  <c r="AH55" i="8"/>
  <c r="AJ55" i="8"/>
  <c r="AK55" i="8"/>
  <c r="AL55" i="8"/>
  <c r="AM55" i="8"/>
  <c r="K56" i="8"/>
  <c r="N56" i="8"/>
  <c r="P56" i="8"/>
  <c r="S56" i="8"/>
  <c r="U56" i="8"/>
  <c r="Z56" i="8"/>
  <c r="AE56" i="8"/>
  <c r="AH56" i="8"/>
  <c r="AJ56" i="8"/>
  <c r="AK56" i="8"/>
  <c r="AL56" i="8"/>
  <c r="AM56" i="8"/>
  <c r="K57" i="8"/>
  <c r="N57" i="8"/>
  <c r="P57" i="8"/>
  <c r="S57" i="8"/>
  <c r="U57" i="8"/>
  <c r="Z57" i="8"/>
  <c r="AE57" i="8"/>
  <c r="AH57" i="8"/>
  <c r="AJ57" i="8"/>
  <c r="AK57" i="8"/>
  <c r="AL57" i="8"/>
  <c r="AM57" i="8"/>
  <c r="K58" i="8"/>
  <c r="N58" i="8"/>
  <c r="P58" i="8"/>
  <c r="S58" i="8"/>
  <c r="U58" i="8"/>
  <c r="Z58" i="8"/>
  <c r="AE58" i="8"/>
  <c r="AH58" i="8"/>
  <c r="AJ58" i="8"/>
  <c r="AK58" i="8"/>
  <c r="AL58" i="8"/>
  <c r="AM58" i="8"/>
  <c r="K59" i="8"/>
  <c r="N59" i="8"/>
  <c r="P59" i="8"/>
  <c r="S59" i="8"/>
  <c r="U59" i="8"/>
  <c r="Z59" i="8"/>
  <c r="AE59" i="8"/>
  <c r="AH59" i="8"/>
  <c r="AJ59" i="8"/>
  <c r="AK59" i="8"/>
  <c r="AL59" i="8"/>
  <c r="AM59" i="8"/>
  <c r="K60" i="8"/>
  <c r="N60" i="8"/>
  <c r="P60" i="8"/>
  <c r="S60" i="8"/>
  <c r="U60" i="8"/>
  <c r="Z60" i="8"/>
  <c r="AE60" i="8"/>
  <c r="AH60" i="8"/>
  <c r="AJ60" i="8"/>
  <c r="AK60" i="8"/>
  <c r="AL60" i="8"/>
  <c r="AM60" i="8"/>
  <c r="K61" i="8"/>
  <c r="N61" i="8"/>
  <c r="P61" i="8"/>
  <c r="S61" i="8"/>
  <c r="U61" i="8"/>
  <c r="Z61" i="8"/>
  <c r="AE61" i="8"/>
  <c r="AH61" i="8"/>
  <c r="AJ61" i="8"/>
  <c r="AK61" i="8"/>
  <c r="AL61" i="8"/>
  <c r="AM61" i="8"/>
  <c r="K62" i="8"/>
  <c r="N62" i="8"/>
  <c r="P62" i="8"/>
  <c r="S62" i="8"/>
  <c r="U62" i="8"/>
  <c r="Z62" i="8"/>
  <c r="AE62" i="8"/>
  <c r="AH62" i="8"/>
  <c r="AJ62" i="8"/>
  <c r="AK62" i="8"/>
  <c r="AL62" i="8"/>
  <c r="AM62" i="8"/>
  <c r="K63" i="8"/>
  <c r="N63" i="8"/>
  <c r="P63" i="8"/>
  <c r="S63" i="8"/>
  <c r="U63" i="8"/>
  <c r="Z63" i="8"/>
  <c r="AE63" i="8"/>
  <c r="AH63" i="8"/>
  <c r="AJ63" i="8"/>
  <c r="AK63" i="8"/>
  <c r="AL63" i="8"/>
  <c r="AM63" i="8"/>
  <c r="K64" i="8"/>
  <c r="N64" i="8"/>
  <c r="P64" i="8"/>
  <c r="S64" i="8"/>
  <c r="U64" i="8"/>
  <c r="Z64" i="8"/>
  <c r="AE64" i="8"/>
  <c r="AH64" i="8"/>
  <c r="AJ64" i="8"/>
  <c r="AK64" i="8"/>
  <c r="AL64" i="8"/>
  <c r="AM64" i="8"/>
  <c r="K65" i="8"/>
  <c r="N65" i="8"/>
  <c r="P65" i="8"/>
  <c r="S65" i="8"/>
  <c r="U65" i="8"/>
  <c r="Z65" i="8"/>
  <c r="AE65" i="8"/>
  <c r="AH65" i="8"/>
  <c r="AJ65" i="8"/>
  <c r="AK65" i="8"/>
  <c r="AL65" i="8"/>
  <c r="AM65" i="8"/>
  <c r="K66" i="8"/>
  <c r="N66" i="8"/>
  <c r="P66" i="8"/>
  <c r="S66" i="8"/>
  <c r="U66" i="8"/>
  <c r="Z66" i="8"/>
  <c r="AE66" i="8"/>
  <c r="AH66" i="8"/>
  <c r="AJ66" i="8"/>
  <c r="AK66" i="8"/>
  <c r="AL66" i="8"/>
  <c r="AM66" i="8"/>
  <c r="K67" i="8"/>
  <c r="N67" i="8"/>
  <c r="P67" i="8"/>
  <c r="S67" i="8"/>
  <c r="U67" i="8"/>
  <c r="Z67" i="8"/>
  <c r="AE67" i="8"/>
  <c r="AH67" i="8"/>
  <c r="AJ67" i="8"/>
  <c r="AK67" i="8"/>
  <c r="AL67" i="8"/>
  <c r="AM67" i="8"/>
  <c r="K68" i="8"/>
  <c r="N68" i="8"/>
  <c r="P68" i="8"/>
  <c r="S68" i="8"/>
  <c r="U68" i="8"/>
  <c r="Z68" i="8"/>
  <c r="AE68" i="8"/>
  <c r="AH68" i="8"/>
  <c r="AJ68" i="8"/>
  <c r="AK68" i="8"/>
  <c r="AL68" i="8"/>
  <c r="AM68" i="8"/>
  <c r="K69" i="8"/>
  <c r="N69" i="8"/>
  <c r="P69" i="8"/>
  <c r="S69" i="8"/>
  <c r="U69" i="8"/>
  <c r="Z69" i="8"/>
  <c r="AE69" i="8"/>
  <c r="AH69" i="8"/>
  <c r="AJ69" i="8"/>
  <c r="AK69" i="8"/>
  <c r="AL69" i="8"/>
  <c r="AM69" i="8"/>
  <c r="K70" i="8"/>
  <c r="N70" i="8"/>
  <c r="P70" i="8"/>
  <c r="S70" i="8"/>
  <c r="U70" i="8"/>
  <c r="Z70" i="8"/>
  <c r="AE70" i="8"/>
  <c r="AH70" i="8"/>
  <c r="AJ70" i="8"/>
  <c r="AK70" i="8"/>
  <c r="AL70" i="8"/>
  <c r="AM70" i="8"/>
  <c r="K71" i="8"/>
  <c r="N71" i="8"/>
  <c r="P71" i="8"/>
  <c r="S71" i="8"/>
  <c r="U71" i="8"/>
  <c r="Z71" i="8"/>
  <c r="AE71" i="8"/>
  <c r="AH71" i="8"/>
  <c r="AJ71" i="8"/>
  <c r="AK71" i="8"/>
  <c r="AL71" i="8"/>
  <c r="AM71" i="8"/>
  <c r="K72" i="8"/>
  <c r="N72" i="8"/>
  <c r="P72" i="8"/>
  <c r="S72" i="8"/>
  <c r="U72" i="8"/>
  <c r="Z72" i="8"/>
  <c r="AE72" i="8"/>
  <c r="AH72" i="8"/>
  <c r="AJ72" i="8"/>
  <c r="AK72" i="8"/>
  <c r="AL72" i="8"/>
  <c r="AM72" i="8"/>
  <c r="K73" i="8"/>
  <c r="N73" i="8"/>
  <c r="P73" i="8"/>
  <c r="S73" i="8"/>
  <c r="U73" i="8"/>
  <c r="Z73" i="8"/>
  <c r="AE73" i="8"/>
  <c r="AH73" i="8"/>
  <c r="AJ73" i="8"/>
  <c r="AK73" i="8"/>
  <c r="AL73" i="8"/>
  <c r="AM73" i="8"/>
  <c r="K74" i="8"/>
  <c r="N74" i="8"/>
  <c r="P74" i="8"/>
  <c r="S74" i="8"/>
  <c r="U74" i="8"/>
  <c r="Z74" i="8"/>
  <c r="AE74" i="8"/>
  <c r="AH74" i="8"/>
  <c r="AJ74" i="8"/>
  <c r="AK74" i="8"/>
  <c r="AL74" i="8"/>
  <c r="AM74" i="8"/>
  <c r="K75" i="8"/>
  <c r="N75" i="8"/>
  <c r="P75" i="8"/>
  <c r="S75" i="8"/>
  <c r="U75" i="8"/>
  <c r="Z75" i="8"/>
  <c r="AE75" i="8"/>
  <c r="AH75" i="8"/>
  <c r="AJ75" i="8"/>
  <c r="AK75" i="8"/>
  <c r="AL75" i="8"/>
  <c r="AM75" i="8"/>
  <c r="K76" i="8"/>
  <c r="N76" i="8"/>
  <c r="P76" i="8"/>
  <c r="S76" i="8"/>
  <c r="U76" i="8"/>
  <c r="Z76" i="8"/>
  <c r="AE76" i="8"/>
  <c r="AH76" i="8"/>
  <c r="AJ76" i="8"/>
  <c r="AK76" i="8"/>
  <c r="AL76" i="8"/>
  <c r="AM76" i="8"/>
  <c r="K77" i="8"/>
  <c r="N77" i="8"/>
  <c r="P77" i="8"/>
  <c r="S77" i="8"/>
  <c r="U77" i="8"/>
  <c r="Z77" i="8"/>
  <c r="AE77" i="8"/>
  <c r="AH77" i="8"/>
  <c r="AJ77" i="8"/>
  <c r="AK77" i="8"/>
  <c r="AL77" i="8"/>
  <c r="AM77" i="8"/>
  <c r="K78" i="8"/>
  <c r="N78" i="8"/>
  <c r="P78" i="8"/>
  <c r="S78" i="8"/>
  <c r="U78" i="8"/>
  <c r="Z78" i="8"/>
  <c r="AE78" i="8"/>
  <c r="AH78" i="8"/>
  <c r="AJ78" i="8"/>
  <c r="AK78" i="8"/>
  <c r="AL78" i="8"/>
  <c r="AM78" i="8"/>
  <c r="K79" i="8"/>
  <c r="N79" i="8"/>
  <c r="P79" i="8"/>
  <c r="S79" i="8"/>
  <c r="U79" i="8"/>
  <c r="Z79" i="8"/>
  <c r="AE79" i="8"/>
  <c r="AH79" i="8"/>
  <c r="AJ79" i="8"/>
  <c r="AK79" i="8"/>
  <c r="AL79" i="8"/>
  <c r="AM79" i="8"/>
  <c r="K80" i="8"/>
  <c r="N80" i="8"/>
  <c r="P80" i="8"/>
  <c r="S80" i="8"/>
  <c r="U80" i="8"/>
  <c r="Z80" i="8"/>
  <c r="AE80" i="8"/>
  <c r="AH80" i="8"/>
  <c r="AJ80" i="8"/>
  <c r="AK80" i="8"/>
  <c r="AL80" i="8"/>
  <c r="AM80" i="8"/>
  <c r="K81" i="8"/>
  <c r="N81" i="8"/>
  <c r="P81" i="8"/>
  <c r="S81" i="8"/>
  <c r="U81" i="8"/>
  <c r="Z81" i="8"/>
  <c r="AE81" i="8"/>
  <c r="AH81" i="8"/>
  <c r="AJ81" i="8"/>
  <c r="AK81" i="8"/>
  <c r="AL81" i="8"/>
  <c r="AM81" i="8"/>
  <c r="K82" i="8"/>
  <c r="N82" i="8"/>
  <c r="P82" i="8"/>
  <c r="S82" i="8"/>
  <c r="U82" i="8"/>
  <c r="Z82" i="8"/>
  <c r="AE82" i="8"/>
  <c r="AH82" i="8"/>
  <c r="AJ82" i="8"/>
  <c r="AK82" i="8"/>
  <c r="AL82" i="8"/>
  <c r="AM82" i="8"/>
  <c r="K83" i="8"/>
  <c r="N83" i="8"/>
  <c r="P83" i="8"/>
  <c r="S83" i="8"/>
  <c r="U83" i="8"/>
  <c r="Z83" i="8"/>
  <c r="AE83" i="8"/>
  <c r="AH83" i="8"/>
  <c r="AJ83" i="8"/>
  <c r="AK83" i="8"/>
  <c r="AL83" i="8"/>
  <c r="AM83" i="8"/>
  <c r="K84" i="8"/>
  <c r="N84" i="8"/>
  <c r="P84" i="8"/>
  <c r="S84" i="8"/>
  <c r="U84" i="8"/>
  <c r="Z84" i="8"/>
  <c r="AE84" i="8"/>
  <c r="AH84" i="8"/>
  <c r="AJ84" i="8"/>
  <c r="AK84" i="8"/>
  <c r="AL84" i="8"/>
  <c r="AM84" i="8"/>
  <c r="K85" i="8"/>
  <c r="N85" i="8"/>
  <c r="P85" i="8"/>
  <c r="S85" i="8"/>
  <c r="U85" i="8"/>
  <c r="Z85" i="8"/>
  <c r="AE85" i="8"/>
  <c r="AH85" i="8"/>
  <c r="AJ85" i="8"/>
  <c r="AK85" i="8"/>
  <c r="AL85" i="8"/>
  <c r="AM85" i="8"/>
  <c r="K86" i="8"/>
  <c r="N86" i="8"/>
  <c r="P86" i="8"/>
  <c r="S86" i="8"/>
  <c r="U86" i="8"/>
  <c r="Z86" i="8"/>
  <c r="AE86" i="8"/>
  <c r="AH86" i="8"/>
  <c r="AJ86" i="8"/>
  <c r="AK86" i="8"/>
  <c r="AL86" i="8"/>
  <c r="AM86" i="8"/>
  <c r="K87" i="8"/>
  <c r="N87" i="8"/>
  <c r="P87" i="8"/>
  <c r="S87" i="8"/>
  <c r="U87" i="8"/>
  <c r="Z87" i="8"/>
  <c r="AE87" i="8"/>
  <c r="AH87" i="8"/>
  <c r="AJ87" i="8"/>
  <c r="AK87" i="8"/>
  <c r="AL87" i="8"/>
  <c r="AM87" i="8"/>
  <c r="K88" i="8"/>
  <c r="N88" i="8"/>
  <c r="P88" i="8"/>
  <c r="S88" i="8"/>
  <c r="U88" i="8"/>
  <c r="Z88" i="8"/>
  <c r="AE88" i="8"/>
  <c r="AH88" i="8"/>
  <c r="AJ88" i="8"/>
  <c r="AK88" i="8"/>
  <c r="AL88" i="8"/>
  <c r="AM88" i="8"/>
  <c r="K89" i="8"/>
  <c r="N89" i="8"/>
  <c r="P89" i="8"/>
  <c r="S89" i="8"/>
  <c r="U89" i="8"/>
  <c r="Z89" i="8"/>
  <c r="AE89" i="8"/>
  <c r="AH89" i="8"/>
  <c r="AJ89" i="8"/>
  <c r="AK89" i="8"/>
  <c r="AL89" i="8"/>
  <c r="AM89" i="8"/>
  <c r="K90" i="8"/>
  <c r="N90" i="8"/>
  <c r="P90" i="8"/>
  <c r="S90" i="8"/>
  <c r="U90" i="8"/>
  <c r="Z90" i="8"/>
  <c r="AE90" i="8"/>
  <c r="AH90" i="8"/>
  <c r="AJ90" i="8"/>
  <c r="AK90" i="8"/>
  <c r="AL90" i="8"/>
  <c r="AM90" i="8"/>
  <c r="K91" i="8"/>
  <c r="N91" i="8"/>
  <c r="P91" i="8"/>
  <c r="S91" i="8"/>
  <c r="U91" i="8"/>
  <c r="Z91" i="8"/>
  <c r="AE91" i="8"/>
  <c r="AH91" i="8"/>
  <c r="AJ91" i="8"/>
  <c r="AK91" i="8"/>
  <c r="AL91" i="8"/>
  <c r="AM91" i="8"/>
  <c r="K92" i="8"/>
  <c r="N92" i="8"/>
  <c r="P92" i="8"/>
  <c r="S92" i="8"/>
  <c r="U92" i="8"/>
  <c r="Z92" i="8"/>
  <c r="AE92" i="8"/>
  <c r="AH92" i="8"/>
  <c r="AJ92" i="8"/>
  <c r="AK92" i="8"/>
  <c r="AL92" i="8"/>
  <c r="AM92" i="8"/>
  <c r="K93" i="8"/>
  <c r="N93" i="8"/>
  <c r="P93" i="8"/>
  <c r="S93" i="8"/>
  <c r="U93" i="8"/>
  <c r="Z93" i="8"/>
  <c r="AE93" i="8"/>
  <c r="AH93" i="8"/>
  <c r="AJ93" i="8"/>
  <c r="AK93" i="8"/>
  <c r="AL93" i="8"/>
  <c r="AM93" i="8"/>
  <c r="K94" i="8"/>
  <c r="N94" i="8"/>
  <c r="P94" i="8"/>
  <c r="S94" i="8"/>
  <c r="U94" i="8"/>
  <c r="Z94" i="8"/>
  <c r="AE94" i="8"/>
  <c r="AH94" i="8"/>
  <c r="AJ94" i="8"/>
  <c r="AK94" i="8"/>
  <c r="AL94" i="8"/>
  <c r="AM94" i="8"/>
  <c r="K95" i="8"/>
  <c r="N95" i="8"/>
  <c r="P95" i="8"/>
  <c r="S95" i="8"/>
  <c r="U95" i="8"/>
  <c r="Z95" i="8"/>
  <c r="AE95" i="8"/>
  <c r="AH95" i="8"/>
  <c r="AJ95" i="8"/>
  <c r="AK95" i="8"/>
  <c r="AL95" i="8"/>
  <c r="AM95" i="8"/>
  <c r="K96" i="8"/>
  <c r="N96" i="8"/>
  <c r="P96" i="8"/>
  <c r="S96" i="8"/>
  <c r="U96" i="8"/>
  <c r="Z96" i="8"/>
  <c r="AE96" i="8"/>
  <c r="AH96" i="8"/>
  <c r="AJ96" i="8"/>
  <c r="AK96" i="8"/>
  <c r="AL96" i="8"/>
  <c r="AM96" i="8"/>
  <c r="K97" i="8"/>
  <c r="N97" i="8"/>
  <c r="P97" i="8"/>
  <c r="S97" i="8"/>
  <c r="U97" i="8"/>
  <c r="Z97" i="8"/>
  <c r="AE97" i="8"/>
  <c r="AH97" i="8"/>
  <c r="AJ97" i="8"/>
  <c r="AK97" i="8"/>
  <c r="AL97" i="8"/>
  <c r="AM97" i="8"/>
  <c r="K98" i="8"/>
  <c r="N98" i="8"/>
  <c r="P98" i="8"/>
  <c r="S98" i="8"/>
  <c r="U98" i="8"/>
  <c r="Z98" i="8"/>
  <c r="AE98" i="8"/>
  <c r="AH98" i="8"/>
  <c r="AJ98" i="8"/>
  <c r="AK98" i="8"/>
  <c r="AL98" i="8"/>
  <c r="AM98" i="8"/>
  <c r="K99" i="8"/>
  <c r="N99" i="8"/>
  <c r="P99" i="8"/>
  <c r="S99" i="8"/>
  <c r="U99" i="8"/>
  <c r="Z99" i="8"/>
  <c r="AE99" i="8"/>
  <c r="AH99" i="8"/>
  <c r="AJ99" i="8"/>
  <c r="AK99" i="8"/>
  <c r="AL99" i="8"/>
  <c r="AM99" i="8"/>
  <c r="K100" i="8"/>
  <c r="N100" i="8"/>
  <c r="P100" i="8"/>
  <c r="S100" i="8"/>
  <c r="U100" i="8"/>
  <c r="Z100" i="8"/>
  <c r="AE100" i="8"/>
  <c r="AH100" i="8"/>
  <c r="AJ100" i="8"/>
  <c r="AK100" i="8"/>
  <c r="AL100" i="8"/>
  <c r="AM100" i="8"/>
  <c r="K101" i="8"/>
  <c r="N101" i="8"/>
  <c r="P101" i="8"/>
  <c r="S101" i="8"/>
  <c r="U101" i="8"/>
  <c r="Z101" i="8"/>
  <c r="AE101" i="8"/>
  <c r="AH101" i="8"/>
  <c r="AJ101" i="8"/>
  <c r="AK101" i="8"/>
  <c r="AL101" i="8"/>
  <c r="AM101" i="8"/>
  <c r="K102" i="8"/>
  <c r="N102" i="8"/>
  <c r="P102" i="8"/>
  <c r="S102" i="8"/>
  <c r="U102" i="8"/>
  <c r="Z102" i="8"/>
  <c r="AE102" i="8"/>
  <c r="AH102" i="8"/>
  <c r="AJ102" i="8"/>
  <c r="AK102" i="8"/>
  <c r="AL102" i="8"/>
  <c r="AM102" i="8"/>
  <c r="K103" i="8"/>
  <c r="N103" i="8"/>
  <c r="P103" i="8"/>
  <c r="S103" i="8"/>
  <c r="U103" i="8"/>
  <c r="Z103" i="8"/>
  <c r="AE103" i="8"/>
  <c r="AH103" i="8"/>
  <c r="AJ103" i="8"/>
  <c r="AK103" i="8"/>
  <c r="AL103" i="8"/>
  <c r="AM103" i="8"/>
  <c r="K104" i="8"/>
  <c r="N104" i="8"/>
  <c r="P104" i="8"/>
  <c r="S104" i="8"/>
  <c r="U104" i="8"/>
  <c r="Z104" i="8"/>
  <c r="AE104" i="8"/>
  <c r="AH104" i="8"/>
  <c r="AJ104" i="8"/>
  <c r="AK104" i="8"/>
  <c r="AL104" i="8"/>
  <c r="AM104" i="8"/>
  <c r="K105" i="8"/>
  <c r="N105" i="8"/>
  <c r="P105" i="8"/>
  <c r="S105" i="8"/>
  <c r="U105" i="8"/>
  <c r="Z105" i="8"/>
  <c r="AE105" i="8"/>
  <c r="AH105" i="8"/>
  <c r="AJ105" i="8"/>
  <c r="AK105" i="8"/>
  <c r="AL105" i="8"/>
  <c r="AM105" i="8"/>
  <c r="K106" i="8"/>
  <c r="N106" i="8"/>
  <c r="P106" i="8"/>
  <c r="S106" i="8"/>
  <c r="U106" i="8"/>
  <c r="Z106" i="8"/>
  <c r="AE106" i="8"/>
  <c r="AH106" i="8"/>
  <c r="AJ106" i="8"/>
  <c r="AK106" i="8"/>
  <c r="AL106" i="8"/>
  <c r="AM106" i="8"/>
  <c r="K107" i="8"/>
  <c r="N107" i="8"/>
  <c r="P107" i="8"/>
  <c r="S107" i="8"/>
  <c r="U107" i="8"/>
  <c r="Z107" i="8"/>
  <c r="AE107" i="8"/>
  <c r="AH107" i="8"/>
  <c r="AJ107" i="8"/>
  <c r="AK107" i="8"/>
  <c r="AL107" i="8"/>
  <c r="AM107" i="8"/>
  <c r="K108" i="8"/>
  <c r="N108" i="8"/>
  <c r="P108" i="8"/>
  <c r="S108" i="8"/>
  <c r="U108" i="8"/>
  <c r="Z108" i="8"/>
  <c r="AE108" i="8"/>
  <c r="AH108" i="8"/>
  <c r="AJ108" i="8"/>
  <c r="AK108" i="8"/>
  <c r="AL108" i="8"/>
  <c r="AM108" i="8"/>
  <c r="K109" i="8"/>
  <c r="N109" i="8"/>
  <c r="P109" i="8"/>
  <c r="S109" i="8"/>
  <c r="U109" i="8"/>
  <c r="Z109" i="8"/>
  <c r="AE109" i="8"/>
  <c r="AH109" i="8"/>
  <c r="AJ109" i="8"/>
  <c r="AK109" i="8"/>
  <c r="AL109" i="8"/>
  <c r="AM109" i="8"/>
  <c r="K110" i="8"/>
  <c r="N110" i="8"/>
  <c r="P110" i="8"/>
  <c r="S110" i="8"/>
  <c r="U110" i="8"/>
  <c r="Z110" i="8"/>
  <c r="AE110" i="8"/>
  <c r="AH110" i="8"/>
  <c r="AJ110" i="8"/>
  <c r="AK110" i="8"/>
  <c r="AL110" i="8"/>
  <c r="AM110" i="8"/>
  <c r="K111" i="8"/>
  <c r="N111" i="8"/>
  <c r="P111" i="8"/>
  <c r="S111" i="8"/>
  <c r="U111" i="8"/>
  <c r="Z111" i="8"/>
  <c r="AE111" i="8"/>
  <c r="AH111" i="8"/>
  <c r="AJ111" i="8"/>
  <c r="AK111" i="8"/>
  <c r="AL111" i="8"/>
  <c r="AM111" i="8"/>
  <c r="K112" i="8"/>
  <c r="N112" i="8"/>
  <c r="P112" i="8"/>
  <c r="S112" i="8"/>
  <c r="U112" i="8"/>
  <c r="Z112" i="8"/>
  <c r="AE112" i="8"/>
  <c r="AH112" i="8"/>
  <c r="AJ112" i="8"/>
  <c r="AK112" i="8"/>
  <c r="AL112" i="8"/>
  <c r="AM112" i="8"/>
  <c r="K113" i="8"/>
  <c r="N113" i="8"/>
  <c r="P113" i="8"/>
  <c r="S113" i="8"/>
  <c r="U113" i="8"/>
  <c r="Z113" i="8"/>
  <c r="AE113" i="8"/>
  <c r="AH113" i="8"/>
  <c r="AJ113" i="8"/>
  <c r="AK113" i="8"/>
  <c r="AL113" i="8"/>
  <c r="AM113" i="8"/>
  <c r="K114" i="8"/>
  <c r="N114" i="8"/>
  <c r="P114" i="8"/>
  <c r="S114" i="8"/>
  <c r="U114" i="8"/>
  <c r="Z114" i="8"/>
  <c r="AE114" i="8"/>
  <c r="AH114" i="8"/>
  <c r="AJ114" i="8"/>
  <c r="AK114" i="8"/>
  <c r="AL114" i="8"/>
  <c r="AM114" i="8"/>
  <c r="K115" i="8"/>
  <c r="N115" i="8"/>
  <c r="P115" i="8"/>
  <c r="S115" i="8"/>
  <c r="U115" i="8"/>
  <c r="Z115" i="8"/>
  <c r="AE115" i="8"/>
  <c r="AH115" i="8"/>
  <c r="AJ115" i="8"/>
  <c r="AK115" i="8"/>
  <c r="AL115" i="8"/>
  <c r="AM115" i="8"/>
  <c r="K116" i="8"/>
  <c r="N116" i="8"/>
  <c r="P116" i="8"/>
  <c r="S116" i="8"/>
  <c r="U116" i="8"/>
  <c r="Z116" i="8"/>
  <c r="AE116" i="8"/>
  <c r="AH116" i="8"/>
  <c r="AJ116" i="8"/>
  <c r="AK116" i="8"/>
  <c r="AL116" i="8"/>
  <c r="AM116" i="8"/>
  <c r="K117" i="8"/>
  <c r="N117" i="8"/>
  <c r="P117" i="8"/>
  <c r="S117" i="8"/>
  <c r="U117" i="8"/>
  <c r="Z117" i="8"/>
  <c r="AE117" i="8"/>
  <c r="AH117" i="8"/>
  <c r="AJ117" i="8"/>
  <c r="AK117" i="8"/>
  <c r="AL117" i="8"/>
  <c r="AM117" i="8"/>
  <c r="K118" i="8"/>
  <c r="N118" i="8"/>
  <c r="P118" i="8"/>
  <c r="S118" i="8"/>
  <c r="U118" i="8"/>
  <c r="Z118" i="8"/>
  <c r="AE118" i="8"/>
  <c r="AH118" i="8"/>
  <c r="AJ118" i="8"/>
  <c r="AK118" i="8"/>
  <c r="AL118" i="8"/>
  <c r="AM118" i="8"/>
  <c r="K119" i="8"/>
  <c r="N119" i="8"/>
  <c r="P119" i="8"/>
  <c r="S119" i="8"/>
  <c r="U119" i="8"/>
  <c r="Z119" i="8"/>
  <c r="AE119" i="8"/>
  <c r="AH119" i="8"/>
  <c r="AJ119" i="8"/>
  <c r="AK119" i="8"/>
  <c r="AL119" i="8"/>
  <c r="AM119" i="8"/>
  <c r="K120" i="8"/>
  <c r="N120" i="8"/>
  <c r="P120" i="8"/>
  <c r="S120" i="8"/>
  <c r="U120" i="8"/>
  <c r="Z120" i="8"/>
  <c r="AE120" i="8"/>
  <c r="AH120" i="8"/>
  <c r="AJ120" i="8"/>
  <c r="AK120" i="8"/>
  <c r="AL120" i="8"/>
  <c r="AM120" i="8"/>
  <c r="K121" i="8"/>
  <c r="N121" i="8"/>
  <c r="P121" i="8"/>
  <c r="S121" i="8"/>
  <c r="U121" i="8"/>
  <c r="Z121" i="8"/>
  <c r="AE121" i="8"/>
  <c r="AH121" i="8"/>
  <c r="AJ121" i="8"/>
  <c r="AK121" i="8"/>
  <c r="AL121" i="8"/>
  <c r="AM121" i="8"/>
  <c r="K122" i="8"/>
  <c r="N122" i="8"/>
  <c r="P122" i="8"/>
  <c r="S122" i="8"/>
  <c r="U122" i="8"/>
  <c r="Z122" i="8"/>
  <c r="AE122" i="8"/>
  <c r="AH122" i="8"/>
  <c r="AJ122" i="8"/>
  <c r="AK122" i="8"/>
  <c r="AL122" i="8"/>
  <c r="AM122" i="8"/>
  <c r="K123" i="8"/>
  <c r="N123" i="8"/>
  <c r="P123" i="8"/>
  <c r="S123" i="8"/>
  <c r="U123" i="8"/>
  <c r="Z123" i="8"/>
  <c r="AE123" i="8"/>
  <c r="AH123" i="8"/>
  <c r="AJ123" i="8"/>
  <c r="AK123" i="8"/>
  <c r="AL123" i="8"/>
  <c r="AM123" i="8"/>
  <c r="K124" i="8"/>
  <c r="N124" i="8"/>
  <c r="P124" i="8"/>
  <c r="S124" i="8"/>
  <c r="U124" i="8"/>
  <c r="Z124" i="8"/>
  <c r="AE124" i="8"/>
  <c r="AH124" i="8"/>
  <c r="AJ124" i="8"/>
  <c r="AK124" i="8"/>
  <c r="AL124" i="8"/>
  <c r="AM124" i="8"/>
  <c r="K125" i="8"/>
  <c r="N125" i="8"/>
  <c r="P125" i="8"/>
  <c r="S125" i="8"/>
  <c r="U125" i="8"/>
  <c r="Z125" i="8"/>
  <c r="AE125" i="8"/>
  <c r="AH125" i="8"/>
  <c r="AJ125" i="8"/>
  <c r="AK125" i="8"/>
  <c r="AL125" i="8"/>
  <c r="AM125" i="8"/>
  <c r="K126" i="8"/>
  <c r="N126" i="8"/>
  <c r="P126" i="8"/>
  <c r="S126" i="8"/>
  <c r="U126" i="8"/>
  <c r="Z126" i="8"/>
  <c r="AE126" i="8"/>
  <c r="AH126" i="8"/>
  <c r="AJ126" i="8"/>
  <c r="AK126" i="8"/>
  <c r="AL126" i="8"/>
  <c r="AM126" i="8"/>
  <c r="K127" i="8"/>
  <c r="N127" i="8"/>
  <c r="P127" i="8"/>
  <c r="S127" i="8"/>
  <c r="U127" i="8"/>
  <c r="Z127" i="8"/>
  <c r="AE127" i="8"/>
  <c r="AH127" i="8"/>
  <c r="AJ127" i="8"/>
  <c r="AK127" i="8"/>
  <c r="AL127" i="8"/>
  <c r="AM127" i="8"/>
  <c r="K128" i="8"/>
  <c r="N128" i="8"/>
  <c r="P128" i="8"/>
  <c r="S128" i="8"/>
  <c r="U128" i="8"/>
  <c r="Z128" i="8"/>
  <c r="AE128" i="8"/>
  <c r="AH128" i="8"/>
  <c r="AJ128" i="8"/>
  <c r="AK128" i="8"/>
  <c r="AL128" i="8"/>
  <c r="AM128" i="8"/>
  <c r="K129" i="8"/>
  <c r="N129" i="8"/>
  <c r="P129" i="8"/>
  <c r="S129" i="8"/>
  <c r="U129" i="8"/>
  <c r="Z129" i="8"/>
  <c r="AE129" i="8"/>
  <c r="AH129" i="8"/>
  <c r="AJ129" i="8"/>
  <c r="AK129" i="8"/>
  <c r="AL129" i="8"/>
  <c r="AM129" i="8"/>
  <c r="K130" i="8"/>
  <c r="N130" i="8"/>
  <c r="P130" i="8"/>
  <c r="S130" i="8"/>
  <c r="U130" i="8"/>
  <c r="Z130" i="8"/>
  <c r="AE130" i="8"/>
  <c r="AH130" i="8"/>
  <c r="AJ130" i="8"/>
  <c r="AK130" i="8"/>
  <c r="AL130" i="8"/>
  <c r="AM130" i="8"/>
  <c r="K131" i="8"/>
  <c r="N131" i="8"/>
  <c r="P131" i="8"/>
  <c r="S131" i="8"/>
  <c r="U131" i="8"/>
  <c r="Z131" i="8"/>
  <c r="AE131" i="8"/>
  <c r="AH131" i="8"/>
  <c r="AJ131" i="8"/>
  <c r="AK131" i="8"/>
  <c r="AL131" i="8"/>
  <c r="AM131" i="8"/>
  <c r="K132" i="8"/>
  <c r="N132" i="8"/>
  <c r="P132" i="8"/>
  <c r="S132" i="8"/>
  <c r="U132" i="8"/>
  <c r="Z132" i="8"/>
  <c r="AE132" i="8"/>
  <c r="AH132" i="8"/>
  <c r="AJ132" i="8"/>
  <c r="AK132" i="8"/>
  <c r="AL132" i="8"/>
  <c r="AM132" i="8"/>
  <c r="K133" i="8"/>
  <c r="N133" i="8"/>
  <c r="P133" i="8"/>
  <c r="S133" i="8"/>
  <c r="U133" i="8"/>
  <c r="Z133" i="8"/>
  <c r="AE133" i="8"/>
  <c r="AH133" i="8"/>
  <c r="AJ133" i="8"/>
  <c r="AK133" i="8"/>
  <c r="AL133" i="8"/>
  <c r="AM133" i="8"/>
  <c r="K134" i="8"/>
  <c r="N134" i="8"/>
  <c r="P134" i="8"/>
  <c r="S134" i="8"/>
  <c r="U134" i="8"/>
  <c r="Z134" i="8"/>
  <c r="AE134" i="8"/>
  <c r="AH134" i="8"/>
  <c r="AJ134" i="8"/>
  <c r="AK134" i="8"/>
  <c r="AL134" i="8"/>
  <c r="AM134" i="8"/>
  <c r="K135" i="8"/>
  <c r="N135" i="8"/>
  <c r="P135" i="8"/>
  <c r="S135" i="8"/>
  <c r="U135" i="8"/>
  <c r="Z135" i="8"/>
  <c r="AE135" i="8"/>
  <c r="AH135" i="8"/>
  <c r="AJ135" i="8"/>
  <c r="AK135" i="8"/>
  <c r="AL135" i="8"/>
  <c r="AM135" i="8"/>
  <c r="K136" i="8"/>
  <c r="N136" i="8"/>
  <c r="P136" i="8"/>
  <c r="S136" i="8"/>
  <c r="U136" i="8"/>
  <c r="Z136" i="8"/>
  <c r="AE136" i="8"/>
  <c r="AH136" i="8"/>
  <c r="AJ136" i="8"/>
  <c r="AK136" i="8"/>
  <c r="AL136" i="8"/>
  <c r="AM136" i="8"/>
  <c r="K137" i="8"/>
  <c r="N137" i="8"/>
  <c r="P137" i="8"/>
  <c r="S137" i="8"/>
  <c r="U137" i="8"/>
  <c r="Z137" i="8"/>
  <c r="AE137" i="8"/>
  <c r="AH137" i="8"/>
  <c r="AJ137" i="8"/>
  <c r="AK137" i="8"/>
  <c r="AL137" i="8"/>
  <c r="AM137" i="8"/>
  <c r="K138" i="8"/>
  <c r="N138" i="8"/>
  <c r="P138" i="8"/>
  <c r="S138" i="8"/>
  <c r="U138" i="8"/>
  <c r="Z138" i="8"/>
  <c r="AE138" i="8"/>
  <c r="AH138" i="8"/>
  <c r="AJ138" i="8"/>
  <c r="AK138" i="8"/>
  <c r="AL138" i="8"/>
  <c r="AM138" i="8"/>
  <c r="K139" i="8"/>
  <c r="N139" i="8"/>
  <c r="P139" i="8"/>
  <c r="S139" i="8"/>
  <c r="U139" i="8"/>
  <c r="Z139" i="8"/>
  <c r="AE139" i="8"/>
  <c r="AH139" i="8"/>
  <c r="AJ139" i="8"/>
  <c r="AK139" i="8"/>
  <c r="AL139" i="8"/>
  <c r="AM139" i="8"/>
  <c r="K140" i="8"/>
  <c r="N140" i="8"/>
  <c r="P140" i="8"/>
  <c r="S140" i="8"/>
  <c r="U140" i="8"/>
  <c r="Z140" i="8"/>
  <c r="AE140" i="8"/>
  <c r="AH140" i="8"/>
  <c r="AJ140" i="8"/>
  <c r="AK140" i="8"/>
  <c r="AL140" i="8"/>
  <c r="AM140" i="8"/>
  <c r="K141" i="8"/>
  <c r="N141" i="8"/>
  <c r="P141" i="8"/>
  <c r="S141" i="8"/>
  <c r="U141" i="8"/>
  <c r="Z141" i="8"/>
  <c r="AE141" i="8"/>
  <c r="AH141" i="8"/>
  <c r="AJ141" i="8"/>
  <c r="AK141" i="8"/>
  <c r="AL141" i="8"/>
  <c r="AM141" i="8"/>
  <c r="K142" i="8"/>
  <c r="N142" i="8"/>
  <c r="P142" i="8"/>
  <c r="S142" i="8"/>
  <c r="U142" i="8"/>
  <c r="Z142" i="8"/>
  <c r="AE142" i="8"/>
  <c r="AH142" i="8"/>
  <c r="AJ142" i="8"/>
  <c r="AK142" i="8"/>
  <c r="AL142" i="8"/>
  <c r="AM142" i="8"/>
  <c r="K143" i="8"/>
  <c r="N143" i="8"/>
  <c r="P143" i="8"/>
  <c r="S143" i="8"/>
  <c r="U143" i="8"/>
  <c r="Z143" i="8"/>
  <c r="AE143" i="8"/>
  <c r="AH143" i="8"/>
  <c r="AJ143" i="8"/>
  <c r="AK143" i="8"/>
  <c r="AL143" i="8"/>
  <c r="AM143" i="8"/>
  <c r="K144" i="8"/>
  <c r="N144" i="8"/>
  <c r="P144" i="8"/>
  <c r="S144" i="8"/>
  <c r="U144" i="8"/>
  <c r="Z144" i="8"/>
  <c r="AE144" i="8"/>
  <c r="AH144" i="8"/>
  <c r="AJ144" i="8"/>
  <c r="AK144" i="8"/>
  <c r="AL144" i="8"/>
  <c r="AM144" i="8"/>
  <c r="K145" i="8"/>
  <c r="N145" i="8"/>
  <c r="P145" i="8"/>
  <c r="S145" i="8"/>
  <c r="U145" i="8"/>
  <c r="Z145" i="8"/>
  <c r="AE145" i="8"/>
  <c r="AH145" i="8"/>
  <c r="AJ145" i="8"/>
  <c r="AK145" i="8"/>
  <c r="AL145" i="8"/>
  <c r="AM145" i="8"/>
  <c r="K146" i="8"/>
  <c r="N146" i="8"/>
  <c r="P146" i="8"/>
  <c r="S146" i="8"/>
  <c r="U146" i="8"/>
  <c r="Z146" i="8"/>
  <c r="AE146" i="8"/>
  <c r="AH146" i="8"/>
  <c r="AJ146" i="8"/>
  <c r="AK146" i="8"/>
  <c r="AL146" i="8"/>
  <c r="AM146" i="8"/>
  <c r="K147" i="8"/>
  <c r="N147" i="8"/>
  <c r="P147" i="8"/>
  <c r="S147" i="8"/>
  <c r="U147" i="8"/>
  <c r="Z147" i="8"/>
  <c r="AE147" i="8"/>
  <c r="AH147" i="8"/>
  <c r="AJ147" i="8"/>
  <c r="AK147" i="8"/>
  <c r="AL147" i="8"/>
  <c r="AM147" i="8"/>
  <c r="K148" i="8"/>
  <c r="N148" i="8"/>
  <c r="P148" i="8"/>
  <c r="S148" i="8"/>
  <c r="U148" i="8"/>
  <c r="Z148" i="8"/>
  <c r="AE148" i="8"/>
  <c r="AH148" i="8"/>
  <c r="AJ148" i="8"/>
  <c r="AK148" i="8"/>
  <c r="AL148" i="8"/>
  <c r="AM148" i="8"/>
  <c r="K149" i="8"/>
  <c r="N149" i="8"/>
  <c r="P149" i="8"/>
  <c r="S149" i="8"/>
  <c r="U149" i="8"/>
  <c r="Z149" i="8"/>
  <c r="AE149" i="8"/>
  <c r="AH149" i="8"/>
  <c r="AJ149" i="8"/>
  <c r="AK149" i="8"/>
  <c r="AL149" i="8"/>
  <c r="AM149" i="8"/>
  <c r="K150" i="8"/>
  <c r="N150" i="8"/>
  <c r="P150" i="8"/>
  <c r="S150" i="8"/>
  <c r="U150" i="8"/>
  <c r="Z150" i="8"/>
  <c r="AE150" i="8"/>
  <c r="AH150" i="8"/>
  <c r="AJ150" i="8"/>
  <c r="AK150" i="8"/>
  <c r="AL150" i="8"/>
  <c r="AM150" i="8"/>
  <c r="K151" i="8"/>
  <c r="N151" i="8"/>
  <c r="P151" i="8"/>
  <c r="S151" i="8"/>
  <c r="U151" i="8"/>
  <c r="Z151" i="8"/>
  <c r="AE151" i="8"/>
  <c r="AH151" i="8"/>
  <c r="AJ151" i="8"/>
  <c r="AK151" i="8"/>
  <c r="AL151" i="8"/>
  <c r="AM151" i="8"/>
  <c r="K152" i="8"/>
  <c r="N152" i="8"/>
  <c r="P152" i="8"/>
  <c r="S152" i="8"/>
  <c r="U152" i="8"/>
  <c r="Z152" i="8"/>
  <c r="AE152" i="8"/>
  <c r="AH152" i="8"/>
  <c r="AJ152" i="8"/>
  <c r="AK152" i="8"/>
  <c r="AL152" i="8"/>
  <c r="AM152" i="8"/>
  <c r="K153" i="8"/>
  <c r="N153" i="8"/>
  <c r="P153" i="8"/>
  <c r="S153" i="8"/>
  <c r="U153" i="8"/>
  <c r="Z153" i="8"/>
  <c r="AE153" i="8"/>
  <c r="AH153" i="8"/>
  <c r="AJ153" i="8"/>
  <c r="AK153" i="8"/>
  <c r="AL153" i="8"/>
  <c r="AM153" i="8"/>
  <c r="K154" i="8"/>
  <c r="N154" i="8"/>
  <c r="P154" i="8"/>
  <c r="S154" i="8"/>
  <c r="U154" i="8"/>
  <c r="Z154" i="8"/>
  <c r="AE154" i="8"/>
  <c r="AH154" i="8"/>
  <c r="AJ154" i="8"/>
  <c r="AK154" i="8"/>
  <c r="AL154" i="8"/>
  <c r="AM154" i="8"/>
  <c r="K155" i="8"/>
  <c r="N155" i="8"/>
  <c r="P155" i="8"/>
  <c r="S155" i="8"/>
  <c r="U155" i="8"/>
  <c r="Z155" i="8"/>
  <c r="AE155" i="8"/>
  <c r="AH155" i="8"/>
  <c r="AJ155" i="8"/>
  <c r="AK155" i="8"/>
  <c r="AL155" i="8"/>
  <c r="AM155" i="8"/>
  <c r="K156" i="8"/>
  <c r="N156" i="8"/>
  <c r="P156" i="8"/>
  <c r="S156" i="8"/>
  <c r="U156" i="8"/>
  <c r="Z156" i="8"/>
  <c r="AE156" i="8"/>
  <c r="AH156" i="8"/>
  <c r="AJ156" i="8"/>
  <c r="AK156" i="8"/>
  <c r="AL156" i="8"/>
  <c r="AM156" i="8"/>
  <c r="K157" i="8"/>
  <c r="N157" i="8"/>
  <c r="P157" i="8"/>
  <c r="S157" i="8"/>
  <c r="U157" i="8"/>
  <c r="Z157" i="8"/>
  <c r="AE157" i="8"/>
  <c r="AH157" i="8"/>
  <c r="AJ157" i="8"/>
  <c r="AK157" i="8"/>
  <c r="AL157" i="8"/>
  <c r="AM157" i="8"/>
  <c r="K158" i="8"/>
  <c r="N158" i="8"/>
  <c r="P158" i="8"/>
  <c r="S158" i="8"/>
  <c r="U158" i="8"/>
  <c r="Z158" i="8"/>
  <c r="AE158" i="8"/>
  <c r="AH158" i="8"/>
  <c r="AJ158" i="8"/>
  <c r="AK158" i="8"/>
  <c r="AL158" i="8"/>
  <c r="AM158" i="8"/>
  <c r="K159" i="8"/>
  <c r="N159" i="8"/>
  <c r="P159" i="8"/>
  <c r="S159" i="8"/>
  <c r="U159" i="8"/>
  <c r="Z159" i="8"/>
  <c r="AE159" i="8"/>
  <c r="AH159" i="8"/>
  <c r="AJ159" i="8"/>
  <c r="AK159" i="8"/>
  <c r="AL159" i="8"/>
  <c r="AM159" i="8"/>
  <c r="K160" i="8"/>
  <c r="N160" i="8"/>
  <c r="P160" i="8"/>
  <c r="S160" i="8"/>
  <c r="U160" i="8"/>
  <c r="Z160" i="8"/>
  <c r="AE160" i="8"/>
  <c r="AH160" i="8"/>
  <c r="AJ160" i="8"/>
  <c r="AK160" i="8"/>
  <c r="AL160" i="8"/>
  <c r="AM160" i="8"/>
  <c r="K161" i="8"/>
  <c r="N161" i="8"/>
  <c r="P161" i="8"/>
  <c r="S161" i="8"/>
  <c r="U161" i="8"/>
  <c r="Z161" i="8"/>
  <c r="AE161" i="8"/>
  <c r="AH161" i="8"/>
  <c r="AJ161" i="8"/>
  <c r="AK161" i="8"/>
  <c r="AL161" i="8"/>
  <c r="AM161" i="8"/>
  <c r="K162" i="8"/>
  <c r="N162" i="8"/>
  <c r="P162" i="8"/>
  <c r="S162" i="8"/>
  <c r="U162" i="8"/>
  <c r="Z162" i="8"/>
  <c r="AE162" i="8"/>
  <c r="AH162" i="8"/>
  <c r="AJ162" i="8"/>
  <c r="AK162" i="8"/>
  <c r="AL162" i="8"/>
  <c r="AM162" i="8"/>
  <c r="K163" i="8"/>
  <c r="N163" i="8"/>
  <c r="P163" i="8"/>
  <c r="S163" i="8"/>
  <c r="U163" i="8"/>
  <c r="Z163" i="8"/>
  <c r="AE163" i="8"/>
  <c r="AH163" i="8"/>
  <c r="AJ163" i="8"/>
  <c r="AK163" i="8"/>
  <c r="AL163" i="8"/>
  <c r="AM163" i="8"/>
  <c r="K164" i="8"/>
  <c r="N164" i="8"/>
  <c r="P164" i="8"/>
  <c r="S164" i="8"/>
  <c r="U164" i="8"/>
  <c r="Z164" i="8"/>
  <c r="AE164" i="8"/>
  <c r="AH164" i="8"/>
  <c r="AJ164" i="8"/>
  <c r="AK164" i="8"/>
  <c r="AL164" i="8"/>
  <c r="AM164" i="8"/>
  <c r="K165" i="8"/>
  <c r="N165" i="8"/>
  <c r="P165" i="8"/>
  <c r="S165" i="8"/>
  <c r="U165" i="8"/>
  <c r="Z165" i="8"/>
  <c r="AE165" i="8"/>
  <c r="AH165" i="8"/>
  <c r="AJ165" i="8"/>
  <c r="AK165" i="8"/>
  <c r="AL165" i="8"/>
  <c r="AM165" i="8"/>
  <c r="K166" i="8"/>
  <c r="N166" i="8"/>
  <c r="P166" i="8"/>
  <c r="S166" i="8"/>
  <c r="U166" i="8"/>
  <c r="Z166" i="8"/>
  <c r="AE166" i="8"/>
  <c r="AH166" i="8"/>
  <c r="AJ166" i="8"/>
  <c r="AK166" i="8"/>
  <c r="AL166" i="8"/>
  <c r="AM166" i="8"/>
  <c r="K167" i="8"/>
  <c r="N167" i="8"/>
  <c r="P167" i="8"/>
  <c r="S167" i="8"/>
  <c r="U167" i="8"/>
  <c r="Z167" i="8"/>
  <c r="AE167" i="8"/>
  <c r="AH167" i="8"/>
  <c r="AJ167" i="8"/>
  <c r="AK167" i="8"/>
  <c r="AL167" i="8"/>
  <c r="AM167" i="8"/>
  <c r="K168" i="8"/>
  <c r="N168" i="8"/>
  <c r="P168" i="8"/>
  <c r="S168" i="8"/>
  <c r="U168" i="8"/>
  <c r="Z168" i="8"/>
  <c r="AE168" i="8"/>
  <c r="AH168" i="8"/>
  <c r="AJ168" i="8"/>
  <c r="AK168" i="8"/>
  <c r="AL168" i="8"/>
  <c r="AM168" i="8"/>
  <c r="K169" i="8"/>
  <c r="N169" i="8"/>
  <c r="P169" i="8"/>
  <c r="S169" i="8"/>
  <c r="U169" i="8"/>
  <c r="Z169" i="8"/>
  <c r="AE169" i="8"/>
  <c r="AH169" i="8"/>
  <c r="AJ169" i="8"/>
  <c r="AK169" i="8"/>
  <c r="AL169" i="8"/>
  <c r="AM169" i="8"/>
  <c r="K170" i="8"/>
  <c r="N170" i="8"/>
  <c r="P170" i="8"/>
  <c r="S170" i="8"/>
  <c r="U170" i="8"/>
  <c r="Z170" i="8"/>
  <c r="AE170" i="8"/>
  <c r="AH170" i="8"/>
  <c r="AJ170" i="8"/>
  <c r="AK170" i="8"/>
  <c r="AL170" i="8"/>
  <c r="AM170" i="8"/>
  <c r="K171" i="8"/>
  <c r="N171" i="8"/>
  <c r="P171" i="8"/>
  <c r="S171" i="8"/>
  <c r="U171" i="8"/>
  <c r="Z171" i="8"/>
  <c r="AE171" i="8"/>
  <c r="AH171" i="8"/>
  <c r="AJ171" i="8"/>
  <c r="AK171" i="8"/>
  <c r="AL171" i="8"/>
  <c r="AM171" i="8"/>
  <c r="K172" i="8"/>
  <c r="N172" i="8"/>
  <c r="P172" i="8"/>
  <c r="S172" i="8"/>
  <c r="U172" i="8"/>
  <c r="Z172" i="8"/>
  <c r="AE172" i="8"/>
  <c r="AH172" i="8"/>
  <c r="AJ172" i="8"/>
  <c r="AK172" i="8"/>
  <c r="AL172" i="8"/>
  <c r="AM172" i="8"/>
  <c r="K173" i="8"/>
  <c r="N173" i="8"/>
  <c r="P173" i="8"/>
  <c r="S173" i="8"/>
  <c r="U173" i="8"/>
  <c r="Z173" i="8"/>
  <c r="AE173" i="8"/>
  <c r="AH173" i="8"/>
  <c r="AJ173" i="8"/>
  <c r="AK173" i="8"/>
  <c r="AL173" i="8"/>
  <c r="AM173" i="8"/>
  <c r="K174" i="8"/>
  <c r="N174" i="8"/>
  <c r="P174" i="8"/>
  <c r="S174" i="8"/>
  <c r="U174" i="8"/>
  <c r="Z174" i="8"/>
  <c r="AE174" i="8"/>
  <c r="AH174" i="8"/>
  <c r="AJ174" i="8"/>
  <c r="AK174" i="8"/>
  <c r="AL174" i="8"/>
  <c r="AM174" i="8"/>
  <c r="K175" i="8"/>
  <c r="N175" i="8"/>
  <c r="P175" i="8"/>
  <c r="S175" i="8"/>
  <c r="U175" i="8"/>
  <c r="Z175" i="8"/>
  <c r="AE175" i="8"/>
  <c r="AH175" i="8"/>
  <c r="AJ175" i="8"/>
  <c r="AK175" i="8"/>
  <c r="AL175" i="8"/>
  <c r="AM175" i="8"/>
  <c r="K176" i="8"/>
  <c r="N176" i="8"/>
  <c r="P176" i="8"/>
  <c r="S176" i="8"/>
  <c r="U176" i="8"/>
  <c r="Z176" i="8"/>
  <c r="AE176" i="8"/>
  <c r="AH176" i="8"/>
  <c r="AJ176" i="8"/>
  <c r="AK176" i="8"/>
  <c r="AL176" i="8"/>
  <c r="AM176" i="8"/>
  <c r="K177" i="8"/>
  <c r="N177" i="8"/>
  <c r="P177" i="8"/>
  <c r="S177" i="8"/>
  <c r="U177" i="8"/>
  <c r="Z177" i="8"/>
  <c r="AE177" i="8"/>
  <c r="AH177" i="8"/>
  <c r="AJ177" i="8"/>
  <c r="AK177" i="8"/>
  <c r="AL177" i="8"/>
  <c r="AM177" i="8"/>
  <c r="K178" i="8"/>
  <c r="N178" i="8"/>
  <c r="P178" i="8"/>
  <c r="S178" i="8"/>
  <c r="U178" i="8"/>
  <c r="Z178" i="8"/>
  <c r="AE178" i="8"/>
  <c r="AH178" i="8"/>
  <c r="AJ178" i="8"/>
  <c r="AK178" i="8"/>
  <c r="AL178" i="8"/>
  <c r="AM178" i="8"/>
  <c r="K179" i="8"/>
  <c r="N179" i="8"/>
  <c r="P179" i="8"/>
  <c r="S179" i="8"/>
  <c r="U179" i="8"/>
  <c r="Z179" i="8"/>
  <c r="AE179" i="8"/>
  <c r="AH179" i="8"/>
  <c r="AJ179" i="8"/>
  <c r="AK179" i="8"/>
  <c r="AL179" i="8"/>
  <c r="AM179" i="8"/>
  <c r="K180" i="8"/>
  <c r="N180" i="8"/>
  <c r="P180" i="8"/>
  <c r="S180" i="8"/>
  <c r="U180" i="8"/>
  <c r="Z180" i="8"/>
  <c r="AE180" i="8"/>
  <c r="AH180" i="8"/>
  <c r="AJ180" i="8"/>
  <c r="AK180" i="8"/>
  <c r="AL180" i="8"/>
  <c r="AM180" i="8"/>
  <c r="K181" i="8"/>
  <c r="N181" i="8"/>
  <c r="P181" i="8"/>
  <c r="S181" i="8"/>
  <c r="U181" i="8"/>
  <c r="Z181" i="8"/>
  <c r="AE181" i="8"/>
  <c r="AH181" i="8"/>
  <c r="AJ181" i="8"/>
  <c r="AK181" i="8"/>
  <c r="AL181" i="8"/>
  <c r="AM181" i="8"/>
  <c r="K182" i="8"/>
  <c r="N182" i="8"/>
  <c r="P182" i="8"/>
  <c r="S182" i="8"/>
  <c r="U182" i="8"/>
  <c r="Z182" i="8"/>
  <c r="AE182" i="8"/>
  <c r="AH182" i="8"/>
  <c r="AJ182" i="8"/>
  <c r="AK182" i="8"/>
  <c r="AL182" i="8"/>
  <c r="AM182" i="8"/>
  <c r="K183" i="8"/>
  <c r="N183" i="8"/>
  <c r="P183" i="8"/>
  <c r="S183" i="8"/>
  <c r="U183" i="8"/>
  <c r="Z183" i="8"/>
  <c r="AE183" i="8"/>
  <c r="AH183" i="8"/>
  <c r="AJ183" i="8"/>
  <c r="AK183" i="8"/>
  <c r="AL183" i="8"/>
  <c r="AM183" i="8"/>
  <c r="K184" i="8"/>
  <c r="N184" i="8"/>
  <c r="P184" i="8"/>
  <c r="S184" i="8"/>
  <c r="U184" i="8"/>
  <c r="Z184" i="8"/>
  <c r="AE184" i="8"/>
  <c r="AH184" i="8"/>
  <c r="AJ184" i="8"/>
  <c r="AK184" i="8"/>
  <c r="AL184" i="8"/>
  <c r="AM184" i="8"/>
  <c r="K185" i="8"/>
  <c r="N185" i="8"/>
  <c r="P185" i="8"/>
  <c r="S185" i="8"/>
  <c r="U185" i="8"/>
  <c r="Z185" i="8"/>
  <c r="AE185" i="8"/>
  <c r="AH185" i="8"/>
  <c r="AJ185" i="8"/>
  <c r="AK185" i="8"/>
  <c r="AL185" i="8"/>
  <c r="AM185" i="8"/>
  <c r="K186" i="8"/>
  <c r="N186" i="8"/>
  <c r="P186" i="8"/>
  <c r="S186" i="8"/>
  <c r="U186" i="8"/>
  <c r="Z186" i="8"/>
  <c r="AE186" i="8"/>
  <c r="AH186" i="8"/>
  <c r="AJ186" i="8"/>
  <c r="AK186" i="8"/>
  <c r="AL186" i="8"/>
  <c r="AM186" i="8"/>
  <c r="K187" i="8"/>
  <c r="N187" i="8"/>
  <c r="P187" i="8"/>
  <c r="S187" i="8"/>
  <c r="U187" i="8"/>
  <c r="Z187" i="8"/>
  <c r="AE187" i="8"/>
  <c r="AH187" i="8"/>
  <c r="AJ187" i="8"/>
  <c r="AK187" i="8"/>
  <c r="AL187" i="8"/>
  <c r="AM187" i="8"/>
  <c r="K188" i="8"/>
  <c r="N188" i="8"/>
  <c r="P188" i="8"/>
  <c r="S188" i="8"/>
  <c r="U188" i="8"/>
  <c r="Z188" i="8"/>
  <c r="AE188" i="8"/>
  <c r="AH188" i="8"/>
  <c r="AJ188" i="8"/>
  <c r="AK188" i="8"/>
  <c r="AL188" i="8"/>
  <c r="AM188" i="8"/>
  <c r="K189" i="8"/>
  <c r="N189" i="8"/>
  <c r="P189" i="8"/>
  <c r="S189" i="8"/>
  <c r="U189" i="8"/>
  <c r="Z189" i="8"/>
  <c r="AE189" i="8"/>
  <c r="AH189" i="8"/>
  <c r="AJ189" i="8"/>
  <c r="AK189" i="8"/>
  <c r="AL189" i="8"/>
  <c r="AM189" i="8"/>
  <c r="K190" i="8"/>
  <c r="N190" i="8"/>
  <c r="P190" i="8"/>
  <c r="S190" i="8"/>
  <c r="U190" i="8"/>
  <c r="Z190" i="8"/>
  <c r="AE190" i="8"/>
  <c r="AH190" i="8"/>
  <c r="AJ190" i="8"/>
  <c r="AK190" i="8"/>
  <c r="AL190" i="8"/>
  <c r="AM190" i="8"/>
  <c r="K191" i="8"/>
  <c r="N191" i="8"/>
  <c r="P191" i="8"/>
  <c r="S191" i="8"/>
  <c r="U191" i="8"/>
  <c r="Z191" i="8"/>
  <c r="AE191" i="8"/>
  <c r="AH191" i="8"/>
  <c r="AJ191" i="8"/>
  <c r="AK191" i="8"/>
  <c r="AL191" i="8"/>
  <c r="AM191" i="8"/>
  <c r="K192" i="8"/>
  <c r="N192" i="8"/>
  <c r="P192" i="8"/>
  <c r="S192" i="8"/>
  <c r="U192" i="8"/>
  <c r="Z192" i="8"/>
  <c r="AE192" i="8"/>
  <c r="AH192" i="8"/>
  <c r="AJ192" i="8"/>
  <c r="AK192" i="8"/>
  <c r="AL192" i="8"/>
  <c r="AM192" i="8"/>
  <c r="K193" i="8"/>
  <c r="N193" i="8"/>
  <c r="P193" i="8"/>
  <c r="S193" i="8"/>
  <c r="U193" i="8"/>
  <c r="Z193" i="8"/>
  <c r="AE193" i="8"/>
  <c r="AH193" i="8"/>
  <c r="AJ193" i="8"/>
  <c r="AK193" i="8"/>
  <c r="AL193" i="8"/>
  <c r="AM193" i="8"/>
  <c r="K194" i="8"/>
  <c r="N194" i="8"/>
  <c r="P194" i="8"/>
  <c r="S194" i="8"/>
  <c r="U194" i="8"/>
  <c r="Z194" i="8"/>
  <c r="AE194" i="8"/>
  <c r="AH194" i="8"/>
  <c r="AJ194" i="8"/>
  <c r="AK194" i="8"/>
  <c r="AL194" i="8"/>
  <c r="AM194" i="8"/>
  <c r="K195" i="8"/>
  <c r="N195" i="8"/>
  <c r="P195" i="8"/>
  <c r="S195" i="8"/>
  <c r="U195" i="8"/>
  <c r="Z195" i="8"/>
  <c r="AE195" i="8"/>
  <c r="AH195" i="8"/>
  <c r="AJ195" i="8"/>
  <c r="AK195" i="8"/>
  <c r="AL195" i="8"/>
  <c r="AM195" i="8"/>
  <c r="K196" i="8"/>
  <c r="N196" i="8"/>
  <c r="P196" i="8"/>
  <c r="S196" i="8"/>
  <c r="U196" i="8"/>
  <c r="Z196" i="8"/>
  <c r="AE196" i="8"/>
  <c r="AH196" i="8"/>
  <c r="AJ196" i="8"/>
  <c r="AK196" i="8"/>
  <c r="AL196" i="8"/>
  <c r="AM196" i="8"/>
  <c r="K197" i="8"/>
  <c r="N197" i="8"/>
  <c r="P197" i="8"/>
  <c r="S197" i="8"/>
  <c r="U197" i="8"/>
  <c r="Z197" i="8"/>
  <c r="AE197" i="8"/>
  <c r="AH197" i="8"/>
  <c r="AJ197" i="8"/>
  <c r="AK197" i="8"/>
  <c r="AL197" i="8"/>
  <c r="AM197" i="8"/>
  <c r="K198" i="8"/>
  <c r="N198" i="8"/>
  <c r="P198" i="8"/>
  <c r="S198" i="8"/>
  <c r="U198" i="8"/>
  <c r="Z198" i="8"/>
  <c r="AE198" i="8"/>
  <c r="AH198" i="8"/>
  <c r="AJ198" i="8"/>
  <c r="AK198" i="8"/>
  <c r="AL198" i="8"/>
  <c r="AM198" i="8"/>
  <c r="K199" i="8"/>
  <c r="N199" i="8"/>
  <c r="P199" i="8"/>
  <c r="S199" i="8"/>
  <c r="U199" i="8"/>
  <c r="Z199" i="8"/>
  <c r="AE199" i="8"/>
  <c r="AH199" i="8"/>
  <c r="AJ199" i="8"/>
  <c r="AK199" i="8"/>
  <c r="AL199" i="8"/>
  <c r="AM199" i="8"/>
  <c r="K200" i="8"/>
  <c r="N200" i="8"/>
  <c r="P200" i="8"/>
  <c r="S200" i="8"/>
  <c r="U200" i="8"/>
  <c r="Z200" i="8"/>
  <c r="AE200" i="8"/>
  <c r="AH200" i="8"/>
  <c r="AJ200" i="8"/>
  <c r="AK200" i="8"/>
  <c r="AL200" i="8"/>
  <c r="AM200" i="8"/>
  <c r="K201" i="8"/>
  <c r="N201" i="8"/>
  <c r="P201" i="8"/>
  <c r="S201" i="8"/>
  <c r="U201" i="8"/>
  <c r="Z201" i="8"/>
  <c r="AE201" i="8"/>
  <c r="AH201" i="8"/>
  <c r="AJ201" i="8"/>
  <c r="AK201" i="8"/>
  <c r="AL201" i="8"/>
  <c r="AM201" i="8"/>
  <c r="K202" i="8"/>
  <c r="N202" i="8"/>
  <c r="P202" i="8"/>
  <c r="S202" i="8"/>
  <c r="U202" i="8"/>
  <c r="Z202" i="8"/>
  <c r="AE202" i="8"/>
  <c r="AH202" i="8"/>
  <c r="AJ202" i="8"/>
  <c r="AK202" i="8"/>
  <c r="AL202" i="8"/>
  <c r="AM202" i="8"/>
  <c r="K203" i="8"/>
  <c r="N203" i="8"/>
  <c r="P203" i="8"/>
  <c r="S203" i="8"/>
  <c r="U203" i="8"/>
  <c r="Z203" i="8"/>
  <c r="AE203" i="8"/>
  <c r="AH203" i="8"/>
  <c r="AJ203" i="8"/>
  <c r="AK203" i="8"/>
  <c r="AL203" i="8"/>
  <c r="AM203" i="8"/>
  <c r="K204" i="8"/>
  <c r="N204" i="8"/>
  <c r="P204" i="8"/>
  <c r="S204" i="8"/>
  <c r="U204" i="8"/>
  <c r="Z204" i="8"/>
  <c r="AE204" i="8"/>
  <c r="AH204" i="8"/>
  <c r="AJ204" i="8"/>
  <c r="AK204" i="8"/>
  <c r="AL204" i="8"/>
  <c r="AM204" i="8"/>
  <c r="K205" i="8"/>
  <c r="N205" i="8"/>
  <c r="P205" i="8"/>
  <c r="S205" i="8"/>
  <c r="U205" i="8"/>
  <c r="Z205" i="8"/>
  <c r="AE205" i="8"/>
  <c r="AH205" i="8"/>
  <c r="AJ205" i="8"/>
  <c r="AK205" i="8"/>
  <c r="AL205" i="8"/>
  <c r="AM205" i="8"/>
  <c r="K206" i="8"/>
  <c r="N206" i="8"/>
  <c r="P206" i="8"/>
  <c r="S206" i="8"/>
  <c r="U206" i="8"/>
  <c r="Z206" i="8"/>
  <c r="AE206" i="8"/>
  <c r="AH206" i="8"/>
  <c r="AJ206" i="8"/>
  <c r="AK206" i="8"/>
  <c r="AL206" i="8"/>
  <c r="AM206" i="8"/>
  <c r="K207" i="8"/>
  <c r="N207" i="8"/>
  <c r="P207" i="8"/>
  <c r="S207" i="8"/>
  <c r="U207" i="8"/>
  <c r="Z207" i="8"/>
  <c r="AE207" i="8"/>
  <c r="AH207" i="8"/>
  <c r="AJ207" i="8"/>
  <c r="AK207" i="8"/>
  <c r="AL207" i="8"/>
  <c r="AM207" i="8"/>
  <c r="K208" i="8"/>
  <c r="N208" i="8"/>
  <c r="P208" i="8"/>
  <c r="S208" i="8"/>
  <c r="U208" i="8"/>
  <c r="Z208" i="8"/>
  <c r="AE208" i="8"/>
  <c r="AH208" i="8"/>
  <c r="AJ208" i="8"/>
  <c r="AK208" i="8"/>
  <c r="AL208" i="8"/>
  <c r="AM208" i="8"/>
  <c r="K209" i="8"/>
  <c r="N209" i="8"/>
  <c r="P209" i="8"/>
  <c r="S209" i="8"/>
  <c r="U209" i="8"/>
  <c r="Z209" i="8"/>
  <c r="AE209" i="8"/>
  <c r="AH209" i="8"/>
  <c r="AJ209" i="8"/>
  <c r="AK209" i="8"/>
  <c r="AL209" i="8"/>
  <c r="AM209" i="8"/>
  <c r="K210" i="8"/>
  <c r="N210" i="8"/>
  <c r="P210" i="8"/>
  <c r="S210" i="8"/>
  <c r="U210" i="8"/>
  <c r="Z210" i="8"/>
  <c r="AE210" i="8"/>
  <c r="AH210" i="8"/>
  <c r="AJ210" i="8"/>
  <c r="AK210" i="8"/>
  <c r="AL210" i="8"/>
  <c r="AM210" i="8"/>
  <c r="K211" i="8"/>
  <c r="N211" i="8"/>
  <c r="P211" i="8"/>
  <c r="S211" i="8"/>
  <c r="U211" i="8"/>
  <c r="Z211" i="8"/>
  <c r="AE211" i="8"/>
  <c r="AH211" i="8"/>
  <c r="AJ211" i="8"/>
  <c r="AK211" i="8"/>
  <c r="AL211" i="8"/>
  <c r="AM211" i="8"/>
  <c r="K212" i="8"/>
  <c r="N212" i="8"/>
  <c r="P212" i="8"/>
  <c r="S212" i="8"/>
  <c r="U212" i="8"/>
  <c r="Z212" i="8"/>
  <c r="AE212" i="8"/>
  <c r="AH212" i="8"/>
  <c r="AJ212" i="8"/>
  <c r="AK212" i="8"/>
  <c r="AL212" i="8"/>
  <c r="AM212" i="8"/>
  <c r="K213" i="8"/>
  <c r="N213" i="8"/>
  <c r="P213" i="8"/>
  <c r="S213" i="8"/>
  <c r="U213" i="8"/>
  <c r="Z213" i="8"/>
  <c r="AE213" i="8"/>
  <c r="AH213" i="8"/>
  <c r="AJ213" i="8"/>
  <c r="AK213" i="8"/>
  <c r="AL213" i="8"/>
  <c r="AM213" i="8"/>
  <c r="K214" i="8"/>
  <c r="N214" i="8"/>
  <c r="P214" i="8"/>
  <c r="S214" i="8"/>
  <c r="U214" i="8"/>
  <c r="Z214" i="8"/>
  <c r="AE214" i="8"/>
  <c r="AH214" i="8"/>
  <c r="AJ214" i="8"/>
  <c r="AK214" i="8"/>
  <c r="AL214" i="8"/>
  <c r="AM214" i="8"/>
  <c r="K215" i="8"/>
  <c r="N215" i="8"/>
  <c r="P215" i="8"/>
  <c r="S215" i="8"/>
  <c r="U215" i="8"/>
  <c r="Z215" i="8"/>
  <c r="AE215" i="8"/>
  <c r="AH215" i="8"/>
  <c r="AJ215" i="8"/>
  <c r="AK215" i="8"/>
  <c r="AL215" i="8"/>
  <c r="AM215" i="8"/>
  <c r="K216" i="8"/>
  <c r="N216" i="8"/>
  <c r="P216" i="8"/>
  <c r="S216" i="8"/>
  <c r="U216" i="8"/>
  <c r="Z216" i="8"/>
  <c r="AE216" i="8"/>
  <c r="AH216" i="8"/>
  <c r="AJ216" i="8"/>
  <c r="AK216" i="8"/>
  <c r="AL216" i="8"/>
  <c r="AM216" i="8"/>
  <c r="K217" i="8"/>
  <c r="N217" i="8"/>
  <c r="P217" i="8"/>
  <c r="S217" i="8"/>
  <c r="U217" i="8"/>
  <c r="Z217" i="8"/>
  <c r="AE217" i="8"/>
  <c r="AH217" i="8"/>
  <c r="AJ217" i="8"/>
  <c r="AK217" i="8"/>
  <c r="AL217" i="8"/>
  <c r="AM217" i="8"/>
  <c r="K218" i="8"/>
  <c r="N218" i="8"/>
  <c r="P218" i="8"/>
  <c r="S218" i="8"/>
  <c r="U218" i="8"/>
  <c r="Z218" i="8"/>
  <c r="AE218" i="8"/>
  <c r="AH218" i="8"/>
  <c r="AJ218" i="8"/>
  <c r="AK218" i="8"/>
  <c r="AL218" i="8"/>
  <c r="AM218" i="8"/>
  <c r="K219" i="8"/>
  <c r="N219" i="8"/>
  <c r="P219" i="8"/>
  <c r="S219" i="8"/>
  <c r="U219" i="8"/>
  <c r="Z219" i="8"/>
  <c r="AE219" i="8"/>
  <c r="AH219" i="8"/>
  <c r="AJ219" i="8"/>
  <c r="AK219" i="8"/>
  <c r="AL219" i="8"/>
  <c r="AM219" i="8"/>
  <c r="K220" i="8"/>
  <c r="N220" i="8"/>
  <c r="P220" i="8"/>
  <c r="S220" i="8"/>
  <c r="U220" i="8"/>
  <c r="Z220" i="8"/>
  <c r="AE220" i="8"/>
  <c r="AH220" i="8"/>
  <c r="AJ220" i="8"/>
  <c r="AK220" i="8"/>
  <c r="AL220" i="8"/>
  <c r="AM220" i="8"/>
  <c r="K221" i="8"/>
  <c r="N221" i="8"/>
  <c r="P221" i="8"/>
  <c r="S221" i="8"/>
  <c r="U221" i="8"/>
  <c r="Z221" i="8"/>
  <c r="AE221" i="8"/>
  <c r="AH221" i="8"/>
  <c r="AJ221" i="8"/>
  <c r="AK221" i="8"/>
  <c r="AL221" i="8"/>
  <c r="AM221" i="8"/>
  <c r="K222" i="8"/>
  <c r="N222" i="8"/>
  <c r="P222" i="8"/>
  <c r="S222" i="8"/>
  <c r="U222" i="8"/>
  <c r="Z222" i="8"/>
  <c r="AE222" i="8"/>
  <c r="AH222" i="8"/>
  <c r="AJ222" i="8"/>
  <c r="AK222" i="8"/>
  <c r="AL222" i="8"/>
  <c r="AM222" i="8"/>
  <c r="K223" i="8"/>
  <c r="N223" i="8"/>
  <c r="P223" i="8"/>
  <c r="S223" i="8"/>
  <c r="U223" i="8"/>
  <c r="Z223" i="8"/>
  <c r="AE223" i="8"/>
  <c r="AH223" i="8"/>
  <c r="AJ223" i="8"/>
  <c r="AK223" i="8"/>
  <c r="AL223" i="8"/>
  <c r="AM223" i="8"/>
  <c r="K224" i="8"/>
  <c r="N224" i="8"/>
  <c r="P224" i="8"/>
  <c r="S224" i="8"/>
  <c r="U224" i="8"/>
  <c r="Z224" i="8"/>
  <c r="AE224" i="8"/>
  <c r="AH224" i="8"/>
  <c r="AJ224" i="8"/>
  <c r="AK224" i="8"/>
  <c r="AL224" i="8"/>
  <c r="AM224" i="8"/>
  <c r="K225" i="8"/>
  <c r="N225" i="8"/>
  <c r="P225" i="8"/>
  <c r="S225" i="8"/>
  <c r="U225" i="8"/>
  <c r="Z225" i="8"/>
  <c r="AE225" i="8"/>
  <c r="AH225" i="8"/>
  <c r="AJ225" i="8"/>
  <c r="AK225" i="8"/>
  <c r="AL225" i="8"/>
  <c r="AM225" i="8"/>
  <c r="K226" i="8"/>
  <c r="N226" i="8"/>
  <c r="P226" i="8"/>
  <c r="S226" i="8"/>
  <c r="U226" i="8"/>
  <c r="Z226" i="8"/>
  <c r="AE226" i="8"/>
  <c r="AH226" i="8"/>
  <c r="AJ226" i="8"/>
  <c r="AK226" i="8"/>
  <c r="AL226" i="8"/>
  <c r="AM226" i="8"/>
  <c r="K227" i="8"/>
  <c r="N227" i="8"/>
  <c r="P227" i="8"/>
  <c r="S227" i="8"/>
  <c r="U227" i="8"/>
  <c r="Z227" i="8"/>
  <c r="AE227" i="8"/>
  <c r="AH227" i="8"/>
  <c r="AJ227" i="8"/>
  <c r="AK227" i="8"/>
  <c r="AL227" i="8"/>
  <c r="AM227" i="8"/>
  <c r="K228" i="8"/>
  <c r="N228" i="8"/>
  <c r="P228" i="8"/>
  <c r="S228" i="8"/>
  <c r="U228" i="8"/>
  <c r="Z228" i="8"/>
  <c r="AE228" i="8"/>
  <c r="AH228" i="8"/>
  <c r="AJ228" i="8"/>
  <c r="AK228" i="8"/>
  <c r="AL228" i="8"/>
  <c r="AM228" i="8"/>
  <c r="K229" i="8"/>
  <c r="N229" i="8"/>
  <c r="P229" i="8"/>
  <c r="S229" i="8"/>
  <c r="U229" i="8"/>
  <c r="Z229" i="8"/>
  <c r="AE229" i="8"/>
  <c r="AH229" i="8"/>
  <c r="AJ229" i="8"/>
  <c r="AK229" i="8"/>
  <c r="AL229" i="8"/>
  <c r="AM229" i="8"/>
  <c r="K230" i="8"/>
  <c r="N230" i="8"/>
  <c r="P230" i="8"/>
  <c r="S230" i="8"/>
  <c r="U230" i="8"/>
  <c r="Z230" i="8"/>
  <c r="AE230" i="8"/>
  <c r="AH230" i="8"/>
  <c r="AJ230" i="8"/>
  <c r="AK230" i="8"/>
  <c r="AL230" i="8"/>
  <c r="AM230" i="8"/>
  <c r="K231" i="8"/>
  <c r="N231" i="8"/>
  <c r="P231" i="8"/>
  <c r="S231" i="8"/>
  <c r="U231" i="8"/>
  <c r="Z231" i="8"/>
  <c r="AE231" i="8"/>
  <c r="AH231" i="8"/>
  <c r="AJ231" i="8"/>
  <c r="AK231" i="8"/>
  <c r="AL231" i="8"/>
  <c r="AM231" i="8"/>
  <c r="K232" i="8"/>
  <c r="N232" i="8"/>
  <c r="P232" i="8"/>
  <c r="S232" i="8"/>
  <c r="U232" i="8"/>
  <c r="Z232" i="8"/>
  <c r="AE232" i="8"/>
  <c r="AH232" i="8"/>
  <c r="AJ232" i="8"/>
  <c r="AK232" i="8"/>
  <c r="AL232" i="8"/>
  <c r="AM232" i="8"/>
  <c r="K233" i="8"/>
  <c r="N233" i="8"/>
  <c r="P233" i="8"/>
  <c r="S233" i="8"/>
  <c r="U233" i="8"/>
  <c r="Z233" i="8"/>
  <c r="AE233" i="8"/>
  <c r="AH233" i="8"/>
  <c r="AJ233" i="8"/>
  <c r="AK233" i="8"/>
  <c r="AL233" i="8"/>
  <c r="AM233" i="8"/>
  <c r="K234" i="8"/>
  <c r="N234" i="8"/>
  <c r="P234" i="8"/>
  <c r="S234" i="8"/>
  <c r="U234" i="8"/>
  <c r="Z234" i="8"/>
  <c r="AE234" i="8"/>
  <c r="AH234" i="8"/>
  <c r="AJ234" i="8"/>
  <c r="AK234" i="8"/>
  <c r="AL234" i="8"/>
  <c r="AM234" i="8"/>
  <c r="K235" i="8"/>
  <c r="N235" i="8"/>
  <c r="P235" i="8"/>
  <c r="S235" i="8"/>
  <c r="U235" i="8"/>
  <c r="Z235" i="8"/>
  <c r="AE235" i="8"/>
  <c r="AH235" i="8"/>
  <c r="AJ235" i="8"/>
  <c r="AK235" i="8"/>
  <c r="AL235" i="8"/>
  <c r="AM235" i="8"/>
  <c r="K236" i="8"/>
  <c r="N236" i="8"/>
  <c r="P236" i="8"/>
  <c r="S236" i="8"/>
  <c r="U236" i="8"/>
  <c r="Z236" i="8"/>
  <c r="AE236" i="8"/>
  <c r="AH236" i="8"/>
  <c r="AJ236" i="8"/>
  <c r="AK236" i="8"/>
  <c r="AL236" i="8"/>
  <c r="AM236" i="8"/>
  <c r="K237" i="8"/>
  <c r="N237" i="8"/>
  <c r="P237" i="8"/>
  <c r="S237" i="8"/>
  <c r="U237" i="8"/>
  <c r="Z237" i="8"/>
  <c r="AE237" i="8"/>
  <c r="AH237" i="8"/>
  <c r="AJ237" i="8"/>
  <c r="AK237" i="8"/>
  <c r="AL237" i="8"/>
  <c r="AM237" i="8"/>
  <c r="K238" i="8"/>
  <c r="N238" i="8"/>
  <c r="P238" i="8"/>
  <c r="S238" i="8"/>
  <c r="U238" i="8"/>
  <c r="Z238" i="8"/>
  <c r="AE238" i="8"/>
  <c r="AH238" i="8"/>
  <c r="AJ238" i="8"/>
  <c r="AK238" i="8"/>
  <c r="AL238" i="8"/>
  <c r="AM238" i="8"/>
  <c r="K239" i="8"/>
  <c r="N239" i="8"/>
  <c r="P239" i="8"/>
  <c r="S239" i="8"/>
  <c r="U239" i="8"/>
  <c r="Z239" i="8"/>
  <c r="AE239" i="8"/>
  <c r="AH239" i="8"/>
  <c r="AJ239" i="8"/>
  <c r="AK239" i="8"/>
  <c r="AL239" i="8"/>
  <c r="AM239" i="8"/>
  <c r="K240" i="8"/>
  <c r="N240" i="8"/>
  <c r="P240" i="8"/>
  <c r="S240" i="8"/>
  <c r="U240" i="8"/>
  <c r="Z240" i="8"/>
  <c r="AE240" i="8"/>
  <c r="AH240" i="8"/>
  <c r="AJ240" i="8"/>
  <c r="AK240" i="8"/>
  <c r="AL240" i="8"/>
  <c r="AM240" i="8"/>
  <c r="K241" i="8"/>
  <c r="N241" i="8"/>
  <c r="P241" i="8"/>
  <c r="S241" i="8"/>
  <c r="U241" i="8"/>
  <c r="Z241" i="8"/>
  <c r="AE241" i="8"/>
  <c r="AH241" i="8"/>
  <c r="AJ241" i="8"/>
  <c r="AK241" i="8"/>
  <c r="AL241" i="8"/>
  <c r="AM241" i="8"/>
  <c r="K242" i="8"/>
  <c r="N242" i="8"/>
  <c r="P242" i="8"/>
  <c r="S242" i="8"/>
  <c r="U242" i="8"/>
  <c r="Z242" i="8"/>
  <c r="AE242" i="8"/>
  <c r="AH242" i="8"/>
  <c r="AJ242" i="8"/>
  <c r="AK242" i="8"/>
  <c r="AL242" i="8"/>
  <c r="AM242" i="8"/>
  <c r="K243" i="8"/>
  <c r="N243" i="8"/>
  <c r="P243" i="8"/>
  <c r="S243" i="8"/>
  <c r="U243" i="8"/>
  <c r="Z243" i="8"/>
  <c r="AE243" i="8"/>
  <c r="AH243" i="8"/>
  <c r="AJ243" i="8"/>
  <c r="AK243" i="8"/>
  <c r="AL243" i="8"/>
  <c r="AM243" i="8"/>
  <c r="K244" i="8"/>
  <c r="N244" i="8"/>
  <c r="P244" i="8"/>
  <c r="S244" i="8"/>
  <c r="U244" i="8"/>
  <c r="Z244" i="8"/>
  <c r="AE244" i="8"/>
  <c r="AH244" i="8"/>
  <c r="AJ244" i="8"/>
  <c r="AK244" i="8"/>
  <c r="AL244" i="8"/>
  <c r="AM244" i="8"/>
  <c r="K245" i="8"/>
  <c r="N245" i="8"/>
  <c r="P245" i="8"/>
  <c r="S245" i="8"/>
  <c r="U245" i="8"/>
  <c r="Z245" i="8"/>
  <c r="AE245" i="8"/>
  <c r="AH245" i="8"/>
  <c r="AJ245" i="8"/>
  <c r="AK245" i="8"/>
  <c r="AL245" i="8"/>
  <c r="AM245" i="8"/>
  <c r="K246" i="8"/>
  <c r="N246" i="8"/>
  <c r="P246" i="8"/>
  <c r="S246" i="8"/>
  <c r="U246" i="8"/>
  <c r="Z246" i="8"/>
  <c r="AE246" i="8"/>
  <c r="AH246" i="8"/>
  <c r="AJ246" i="8"/>
  <c r="AK246" i="8"/>
  <c r="AL246" i="8"/>
  <c r="AM246" i="8"/>
  <c r="K247" i="8"/>
  <c r="N247" i="8"/>
  <c r="P247" i="8"/>
  <c r="S247" i="8"/>
  <c r="U247" i="8"/>
  <c r="Z247" i="8"/>
  <c r="AE247" i="8"/>
  <c r="AH247" i="8"/>
  <c r="AJ247" i="8"/>
  <c r="AK247" i="8"/>
  <c r="AL247" i="8"/>
  <c r="AM247" i="8"/>
  <c r="K248" i="8"/>
  <c r="N248" i="8"/>
  <c r="P248" i="8"/>
  <c r="S248" i="8"/>
  <c r="U248" i="8"/>
  <c r="Z248" i="8"/>
  <c r="AE248" i="8"/>
  <c r="AH248" i="8"/>
  <c r="AJ248" i="8"/>
  <c r="AK248" i="8"/>
  <c r="AL248" i="8"/>
  <c r="AM248" i="8"/>
  <c r="K249" i="8"/>
  <c r="N249" i="8"/>
  <c r="P249" i="8"/>
  <c r="S249" i="8"/>
  <c r="U249" i="8"/>
  <c r="Z249" i="8"/>
  <c r="AE249" i="8"/>
  <c r="AH249" i="8"/>
  <c r="AJ249" i="8"/>
  <c r="AK249" i="8"/>
  <c r="AL249" i="8"/>
  <c r="AM249" i="8"/>
  <c r="K250" i="8"/>
  <c r="N250" i="8"/>
  <c r="P250" i="8"/>
  <c r="S250" i="8"/>
  <c r="U250" i="8"/>
  <c r="Z250" i="8"/>
  <c r="AE250" i="8"/>
  <c r="AH250" i="8"/>
  <c r="AJ250" i="8"/>
  <c r="AK250" i="8"/>
  <c r="AL250" i="8"/>
  <c r="AM250" i="8"/>
  <c r="K251" i="8"/>
  <c r="N251" i="8"/>
  <c r="P251" i="8"/>
  <c r="S251" i="8"/>
  <c r="U251" i="8"/>
  <c r="Z251" i="8"/>
  <c r="AE251" i="8"/>
  <c r="AH251" i="8"/>
  <c r="AJ251" i="8"/>
  <c r="AK251" i="8"/>
  <c r="AL251" i="8"/>
  <c r="AM251" i="8"/>
  <c r="K252" i="8"/>
  <c r="N252" i="8"/>
  <c r="P252" i="8"/>
  <c r="S252" i="8"/>
  <c r="U252" i="8"/>
  <c r="Z252" i="8"/>
  <c r="AE252" i="8"/>
  <c r="AH252" i="8"/>
  <c r="AJ252" i="8"/>
  <c r="AK252" i="8"/>
  <c r="AL252" i="8"/>
  <c r="AM252" i="8"/>
  <c r="K253" i="8"/>
  <c r="N253" i="8"/>
  <c r="P253" i="8"/>
  <c r="S253" i="8"/>
  <c r="U253" i="8"/>
  <c r="Z253" i="8"/>
  <c r="AE253" i="8"/>
  <c r="AH253" i="8"/>
  <c r="AJ253" i="8"/>
  <c r="AK253" i="8"/>
  <c r="AL253" i="8"/>
  <c r="AM253" i="8"/>
  <c r="K254" i="8"/>
  <c r="N254" i="8"/>
  <c r="P254" i="8"/>
  <c r="S254" i="8"/>
  <c r="U254" i="8"/>
  <c r="Z254" i="8"/>
  <c r="AE254" i="8"/>
  <c r="AH254" i="8"/>
  <c r="AJ254" i="8"/>
  <c r="AK254" i="8"/>
  <c r="AL254" i="8"/>
  <c r="AM254" i="8"/>
  <c r="K255" i="8"/>
  <c r="N255" i="8"/>
  <c r="P255" i="8"/>
  <c r="S255" i="8"/>
  <c r="U255" i="8"/>
  <c r="Z255" i="8"/>
  <c r="AE255" i="8"/>
  <c r="AH255" i="8"/>
  <c r="AJ255" i="8"/>
  <c r="AK255" i="8"/>
  <c r="AL255" i="8"/>
  <c r="AM255" i="8"/>
  <c r="K256" i="8"/>
  <c r="N256" i="8"/>
  <c r="P256" i="8"/>
  <c r="S256" i="8"/>
  <c r="U256" i="8"/>
  <c r="Z256" i="8"/>
  <c r="AE256" i="8"/>
  <c r="AH256" i="8"/>
  <c r="AJ256" i="8"/>
  <c r="AK256" i="8"/>
  <c r="AL256" i="8"/>
  <c r="AM256" i="8"/>
  <c r="K257" i="8"/>
  <c r="N257" i="8"/>
  <c r="P257" i="8"/>
  <c r="S257" i="8"/>
  <c r="U257" i="8"/>
  <c r="Z257" i="8"/>
  <c r="AE257" i="8"/>
  <c r="AH257" i="8"/>
  <c r="AJ257" i="8"/>
  <c r="AK257" i="8"/>
  <c r="AL257" i="8"/>
  <c r="AM257" i="8"/>
  <c r="K258" i="8"/>
  <c r="N258" i="8"/>
  <c r="P258" i="8"/>
  <c r="S258" i="8"/>
  <c r="U258" i="8"/>
  <c r="Z258" i="8"/>
  <c r="AE258" i="8"/>
  <c r="AH258" i="8"/>
  <c r="AJ258" i="8"/>
  <c r="AK258" i="8"/>
  <c r="AL258" i="8"/>
  <c r="AM258" i="8"/>
  <c r="K259" i="8"/>
  <c r="N259" i="8"/>
  <c r="P259" i="8"/>
  <c r="S259" i="8"/>
  <c r="U259" i="8"/>
  <c r="Z259" i="8"/>
  <c r="AE259" i="8"/>
  <c r="AH259" i="8"/>
  <c r="AJ259" i="8"/>
  <c r="AK259" i="8"/>
  <c r="AL259" i="8"/>
  <c r="AM259" i="8"/>
  <c r="K260" i="8"/>
  <c r="N260" i="8"/>
  <c r="P260" i="8"/>
  <c r="S260" i="8"/>
  <c r="U260" i="8"/>
  <c r="Z260" i="8"/>
  <c r="AE260" i="8"/>
  <c r="AH260" i="8"/>
  <c r="AJ260" i="8"/>
  <c r="AK260" i="8"/>
  <c r="AL260" i="8"/>
  <c r="AM260" i="8"/>
  <c r="K261" i="8"/>
  <c r="N261" i="8"/>
  <c r="P261" i="8"/>
  <c r="S261" i="8"/>
  <c r="U261" i="8"/>
  <c r="Z261" i="8"/>
  <c r="AE261" i="8"/>
  <c r="AH261" i="8"/>
  <c r="AJ261" i="8"/>
  <c r="AK261" i="8"/>
  <c r="AL261" i="8"/>
  <c r="AM261" i="8"/>
  <c r="K262" i="8"/>
  <c r="N262" i="8"/>
  <c r="P262" i="8"/>
  <c r="S262" i="8"/>
  <c r="U262" i="8"/>
  <c r="Z262" i="8"/>
  <c r="AE262" i="8"/>
  <c r="AH262" i="8"/>
  <c r="AJ262" i="8"/>
  <c r="AK262" i="8"/>
  <c r="AL262" i="8"/>
  <c r="AM262" i="8"/>
  <c r="K263" i="8"/>
  <c r="N263" i="8"/>
  <c r="P263" i="8"/>
  <c r="S263" i="8"/>
  <c r="U263" i="8"/>
  <c r="Z263" i="8"/>
  <c r="AE263" i="8"/>
  <c r="AH263" i="8"/>
  <c r="AJ263" i="8"/>
  <c r="AK263" i="8"/>
  <c r="AL263" i="8"/>
  <c r="AM263" i="8"/>
  <c r="K264" i="8"/>
  <c r="N264" i="8"/>
  <c r="P264" i="8"/>
  <c r="S264" i="8"/>
  <c r="U264" i="8"/>
  <c r="Z264" i="8"/>
  <c r="AE264" i="8"/>
  <c r="AH264" i="8"/>
  <c r="AJ264" i="8"/>
  <c r="AK264" i="8"/>
  <c r="AL264" i="8"/>
  <c r="AM264" i="8"/>
  <c r="K265" i="8"/>
  <c r="N265" i="8"/>
  <c r="P265" i="8"/>
  <c r="S265" i="8"/>
  <c r="U265" i="8"/>
  <c r="Z265" i="8"/>
  <c r="AE265" i="8"/>
  <c r="AH265" i="8"/>
  <c r="AJ265" i="8"/>
  <c r="AK265" i="8"/>
  <c r="AL265" i="8"/>
  <c r="AM265" i="8"/>
  <c r="K266" i="8"/>
  <c r="N266" i="8"/>
  <c r="P266" i="8"/>
  <c r="S266" i="8"/>
  <c r="U266" i="8"/>
  <c r="Z266" i="8"/>
  <c r="AE266" i="8"/>
  <c r="AH266" i="8"/>
  <c r="AJ266" i="8"/>
  <c r="AK266" i="8"/>
  <c r="AL266" i="8"/>
  <c r="AM266" i="8"/>
  <c r="K267" i="8"/>
  <c r="N267" i="8"/>
  <c r="P267" i="8"/>
  <c r="S267" i="8"/>
  <c r="U267" i="8"/>
  <c r="Z267" i="8"/>
  <c r="AE267" i="8"/>
  <c r="AH267" i="8"/>
  <c r="AJ267" i="8"/>
  <c r="AK267" i="8"/>
  <c r="AL267" i="8"/>
  <c r="AM267" i="8"/>
  <c r="K268" i="8"/>
  <c r="N268" i="8"/>
  <c r="P268" i="8"/>
  <c r="S268" i="8"/>
  <c r="U268" i="8"/>
  <c r="Z268" i="8"/>
  <c r="AE268" i="8"/>
  <c r="AH268" i="8"/>
  <c r="AJ268" i="8"/>
  <c r="AK268" i="8"/>
  <c r="AL268" i="8"/>
  <c r="AM268" i="8"/>
  <c r="K269" i="8"/>
  <c r="N269" i="8"/>
  <c r="P269" i="8"/>
  <c r="S269" i="8"/>
  <c r="U269" i="8"/>
  <c r="Z269" i="8"/>
  <c r="AE269" i="8"/>
  <c r="AH269" i="8"/>
  <c r="AJ269" i="8"/>
  <c r="AK269" i="8"/>
  <c r="AL269" i="8"/>
  <c r="AM269" i="8"/>
  <c r="K270" i="8"/>
  <c r="N270" i="8"/>
  <c r="P270" i="8"/>
  <c r="S270" i="8"/>
  <c r="U270" i="8"/>
  <c r="Z270" i="8"/>
  <c r="AE270" i="8"/>
  <c r="AH270" i="8"/>
  <c r="AJ270" i="8"/>
  <c r="AK270" i="8"/>
  <c r="AL270" i="8"/>
  <c r="AM270" i="8"/>
  <c r="K271" i="8"/>
  <c r="N271" i="8"/>
  <c r="P271" i="8"/>
  <c r="S271" i="8"/>
  <c r="U271" i="8"/>
  <c r="Z271" i="8"/>
  <c r="AE271" i="8"/>
  <c r="AH271" i="8"/>
  <c r="AJ271" i="8"/>
  <c r="AK271" i="8"/>
  <c r="AL271" i="8"/>
  <c r="AM271" i="8"/>
  <c r="K272" i="8"/>
  <c r="N272" i="8"/>
  <c r="P272" i="8"/>
  <c r="S272" i="8"/>
  <c r="U272" i="8"/>
  <c r="Z272" i="8"/>
  <c r="AE272" i="8"/>
  <c r="AH272" i="8"/>
  <c r="AJ272" i="8"/>
  <c r="AK272" i="8"/>
  <c r="AL272" i="8"/>
  <c r="AM272" i="8"/>
  <c r="K273" i="8"/>
  <c r="N273" i="8"/>
  <c r="P273" i="8"/>
  <c r="S273" i="8"/>
  <c r="U273" i="8"/>
  <c r="Z273" i="8"/>
  <c r="AE273" i="8"/>
  <c r="AH273" i="8"/>
  <c r="AJ273" i="8"/>
  <c r="AK273" i="8"/>
  <c r="AL273" i="8"/>
  <c r="AM273" i="8"/>
  <c r="K274" i="8"/>
  <c r="N274" i="8"/>
  <c r="P274" i="8"/>
  <c r="S274" i="8"/>
  <c r="U274" i="8"/>
  <c r="Z274" i="8"/>
  <c r="AE274" i="8"/>
  <c r="AH274" i="8"/>
  <c r="AJ274" i="8"/>
  <c r="AK274" i="8"/>
  <c r="AL274" i="8"/>
  <c r="AM274" i="8"/>
  <c r="K275" i="8"/>
  <c r="N275" i="8"/>
  <c r="P275" i="8"/>
  <c r="S275" i="8"/>
  <c r="U275" i="8"/>
  <c r="Z275" i="8"/>
  <c r="AE275" i="8"/>
  <c r="AH275" i="8"/>
  <c r="AJ275" i="8"/>
  <c r="AK275" i="8"/>
  <c r="AL275" i="8"/>
  <c r="AM275" i="8"/>
  <c r="K276" i="8"/>
  <c r="N276" i="8"/>
  <c r="P276" i="8"/>
  <c r="S276" i="8"/>
  <c r="U276" i="8"/>
  <c r="Z276" i="8"/>
  <c r="AE276" i="8"/>
  <c r="AH276" i="8"/>
  <c r="AJ276" i="8"/>
  <c r="AK276" i="8"/>
  <c r="AL276" i="8"/>
  <c r="AM276" i="8"/>
  <c r="K277" i="8"/>
  <c r="N277" i="8"/>
  <c r="P277" i="8"/>
  <c r="S277" i="8"/>
  <c r="U277" i="8"/>
  <c r="Z277" i="8"/>
  <c r="AE277" i="8"/>
  <c r="AH277" i="8"/>
  <c r="AJ277" i="8"/>
  <c r="AK277" i="8"/>
  <c r="AL277" i="8"/>
  <c r="AM277" i="8"/>
  <c r="K278" i="8"/>
  <c r="N278" i="8"/>
  <c r="P278" i="8"/>
  <c r="S278" i="8"/>
  <c r="U278" i="8"/>
  <c r="Z278" i="8"/>
  <c r="AE278" i="8"/>
  <c r="AH278" i="8"/>
  <c r="AJ278" i="8"/>
  <c r="AK278" i="8"/>
  <c r="AL278" i="8"/>
  <c r="AM278" i="8"/>
  <c r="K279" i="8"/>
  <c r="N279" i="8"/>
  <c r="P279" i="8"/>
  <c r="S279" i="8"/>
  <c r="U279" i="8"/>
  <c r="Z279" i="8"/>
  <c r="AE279" i="8"/>
  <c r="AH279" i="8"/>
  <c r="AJ279" i="8"/>
  <c r="AK279" i="8"/>
  <c r="AL279" i="8"/>
  <c r="AM279" i="8"/>
  <c r="K280" i="8"/>
  <c r="N280" i="8"/>
  <c r="P280" i="8"/>
  <c r="S280" i="8"/>
  <c r="U280" i="8"/>
  <c r="Z280" i="8"/>
  <c r="AE280" i="8"/>
  <c r="AH280" i="8"/>
  <c r="AJ280" i="8"/>
  <c r="AK280" i="8"/>
  <c r="AL280" i="8"/>
  <c r="AM280" i="8"/>
  <c r="K281" i="8"/>
  <c r="N281" i="8"/>
  <c r="P281" i="8"/>
  <c r="S281" i="8"/>
  <c r="U281" i="8"/>
  <c r="Z281" i="8"/>
  <c r="AE281" i="8"/>
  <c r="AH281" i="8"/>
  <c r="AJ281" i="8"/>
  <c r="AK281" i="8"/>
  <c r="AL281" i="8"/>
  <c r="AM281" i="8"/>
  <c r="K282" i="8"/>
  <c r="N282" i="8"/>
  <c r="P282" i="8"/>
  <c r="S282" i="8"/>
  <c r="U282" i="8"/>
  <c r="Z282" i="8"/>
  <c r="AE282" i="8"/>
  <c r="AH282" i="8"/>
  <c r="AJ282" i="8"/>
  <c r="AK282" i="8"/>
  <c r="AL282" i="8"/>
  <c r="AM282" i="8"/>
  <c r="K283" i="8"/>
  <c r="N283" i="8"/>
  <c r="P283" i="8"/>
  <c r="S283" i="8"/>
  <c r="U283" i="8"/>
  <c r="Z283" i="8"/>
  <c r="AE283" i="8"/>
  <c r="AH283" i="8"/>
  <c r="AJ283" i="8"/>
  <c r="AK283" i="8"/>
  <c r="AL283" i="8"/>
  <c r="AM283" i="8"/>
  <c r="K284" i="8"/>
  <c r="N284" i="8"/>
  <c r="P284" i="8"/>
  <c r="S284" i="8"/>
  <c r="U284" i="8"/>
  <c r="Z284" i="8"/>
  <c r="AE284" i="8"/>
  <c r="AH284" i="8"/>
  <c r="AJ284" i="8"/>
  <c r="AK284" i="8"/>
  <c r="AL284" i="8"/>
  <c r="AM284" i="8"/>
  <c r="K285" i="8"/>
  <c r="N285" i="8"/>
  <c r="P285" i="8"/>
  <c r="S285" i="8"/>
  <c r="U285" i="8"/>
  <c r="Z285" i="8"/>
  <c r="AE285" i="8"/>
  <c r="AH285" i="8"/>
  <c r="AJ285" i="8"/>
  <c r="AK285" i="8"/>
  <c r="AL285" i="8"/>
  <c r="AM285" i="8"/>
  <c r="K286" i="8"/>
  <c r="N286" i="8"/>
  <c r="P286" i="8"/>
  <c r="S286" i="8"/>
  <c r="U286" i="8"/>
  <c r="Z286" i="8"/>
  <c r="AE286" i="8"/>
  <c r="AH286" i="8"/>
  <c r="AJ286" i="8"/>
  <c r="AK286" i="8"/>
  <c r="AL286" i="8"/>
  <c r="AM286" i="8"/>
  <c r="K287" i="8"/>
  <c r="N287" i="8"/>
  <c r="P287" i="8"/>
  <c r="S287" i="8"/>
  <c r="U287" i="8"/>
  <c r="Z287" i="8"/>
  <c r="AE287" i="8"/>
  <c r="AH287" i="8"/>
  <c r="AJ287" i="8"/>
  <c r="AK287" i="8"/>
  <c r="AL287" i="8"/>
  <c r="AM287" i="8"/>
  <c r="K288" i="8"/>
  <c r="N288" i="8"/>
  <c r="P288" i="8"/>
  <c r="S288" i="8"/>
  <c r="U288" i="8"/>
  <c r="Z288" i="8"/>
  <c r="AE288" i="8"/>
  <c r="AH288" i="8"/>
  <c r="AJ288" i="8"/>
  <c r="AK288" i="8"/>
  <c r="AL288" i="8"/>
  <c r="AM288" i="8"/>
  <c r="K289" i="8"/>
  <c r="N289" i="8"/>
  <c r="P289" i="8"/>
  <c r="S289" i="8"/>
  <c r="U289" i="8"/>
  <c r="Z289" i="8"/>
  <c r="AE289" i="8"/>
  <c r="AH289" i="8"/>
  <c r="AJ289" i="8"/>
  <c r="AK289" i="8"/>
  <c r="AL289" i="8"/>
  <c r="AM289" i="8"/>
  <c r="K290" i="8"/>
  <c r="N290" i="8"/>
  <c r="P290" i="8"/>
  <c r="S290" i="8"/>
  <c r="U290" i="8"/>
  <c r="Z290" i="8"/>
  <c r="AE290" i="8"/>
  <c r="AH290" i="8"/>
  <c r="AJ290" i="8"/>
  <c r="AK290" i="8"/>
  <c r="AL290" i="8"/>
  <c r="AM290" i="8"/>
  <c r="K291" i="8"/>
  <c r="N291" i="8"/>
  <c r="P291" i="8"/>
  <c r="S291" i="8"/>
  <c r="U291" i="8"/>
  <c r="Z291" i="8"/>
  <c r="AE291" i="8"/>
  <c r="AH291" i="8"/>
  <c r="AJ291" i="8"/>
  <c r="AK291" i="8"/>
  <c r="AL291" i="8"/>
  <c r="AM291" i="8"/>
  <c r="K292" i="8"/>
  <c r="N292" i="8"/>
  <c r="P292" i="8"/>
  <c r="S292" i="8"/>
  <c r="U292" i="8"/>
  <c r="Z292" i="8"/>
  <c r="AE292" i="8"/>
  <c r="AH292" i="8"/>
  <c r="AJ292" i="8"/>
  <c r="AK292" i="8"/>
  <c r="AL292" i="8"/>
  <c r="AM292" i="8"/>
  <c r="K293" i="8"/>
  <c r="N293" i="8"/>
  <c r="P293" i="8"/>
  <c r="S293" i="8"/>
  <c r="U293" i="8"/>
  <c r="Z293" i="8"/>
  <c r="AE293" i="8"/>
  <c r="AH293" i="8"/>
  <c r="AJ293" i="8"/>
  <c r="AK293" i="8"/>
  <c r="AL293" i="8"/>
  <c r="AM293" i="8"/>
  <c r="K294" i="8"/>
  <c r="N294" i="8"/>
  <c r="P294" i="8"/>
  <c r="S294" i="8"/>
  <c r="U294" i="8"/>
  <c r="Z294" i="8"/>
  <c r="AE294" i="8"/>
  <c r="AH294" i="8"/>
  <c r="AJ294" i="8"/>
  <c r="AK294" i="8"/>
  <c r="AL294" i="8"/>
  <c r="AM294" i="8"/>
  <c r="K295" i="8"/>
  <c r="N295" i="8"/>
  <c r="P295" i="8"/>
  <c r="S295" i="8"/>
  <c r="U295" i="8"/>
  <c r="Z295" i="8"/>
  <c r="AE295" i="8"/>
  <c r="AH295" i="8"/>
  <c r="AJ295" i="8"/>
  <c r="AK295" i="8"/>
  <c r="AL295" i="8"/>
  <c r="AM295" i="8"/>
  <c r="K296" i="8"/>
  <c r="N296" i="8"/>
  <c r="P296" i="8"/>
  <c r="S296" i="8"/>
  <c r="U296" i="8"/>
  <c r="Z296" i="8"/>
  <c r="AE296" i="8"/>
  <c r="AH296" i="8"/>
  <c r="AJ296" i="8"/>
  <c r="AK296" i="8"/>
  <c r="AL296" i="8"/>
  <c r="AM296" i="8"/>
  <c r="K297" i="8"/>
  <c r="N297" i="8"/>
  <c r="P297" i="8"/>
  <c r="S297" i="8"/>
  <c r="U297" i="8"/>
  <c r="Z297" i="8"/>
  <c r="AE297" i="8"/>
  <c r="AH297" i="8"/>
  <c r="AJ297" i="8"/>
  <c r="AK297" i="8"/>
  <c r="AL297" i="8"/>
  <c r="AM297" i="8"/>
  <c r="K298" i="8"/>
  <c r="N298" i="8"/>
  <c r="P298" i="8"/>
  <c r="S298" i="8"/>
  <c r="U298" i="8"/>
  <c r="Z298" i="8"/>
  <c r="AE298" i="8"/>
  <c r="AH298" i="8"/>
  <c r="AJ298" i="8"/>
  <c r="AK298" i="8"/>
  <c r="AL298" i="8"/>
  <c r="AM298" i="8"/>
  <c r="K299" i="8"/>
  <c r="N299" i="8"/>
  <c r="P299" i="8"/>
  <c r="S299" i="8"/>
  <c r="U299" i="8"/>
  <c r="Z299" i="8"/>
  <c r="AE299" i="8"/>
  <c r="AH299" i="8"/>
  <c r="AJ299" i="8"/>
  <c r="AK299" i="8"/>
  <c r="AL299" i="8"/>
  <c r="AM299" i="8"/>
  <c r="K300" i="8"/>
  <c r="N300" i="8"/>
  <c r="P300" i="8"/>
  <c r="S300" i="8"/>
  <c r="U300" i="8"/>
  <c r="Z300" i="8"/>
  <c r="AE300" i="8"/>
  <c r="AH300" i="8"/>
  <c r="AJ300" i="8"/>
  <c r="AK300" i="8"/>
  <c r="AL300" i="8"/>
  <c r="AM300" i="8"/>
  <c r="G11" i="7"/>
  <c r="J11" i="7"/>
  <c r="M11" i="7"/>
  <c r="N11" i="7"/>
  <c r="O11" i="7"/>
  <c r="P11" i="7"/>
  <c r="G12" i="7"/>
  <c r="J12" i="7"/>
  <c r="M12" i="7"/>
  <c r="N12" i="7"/>
  <c r="M2" i="7" s="1"/>
  <c r="O12" i="7"/>
  <c r="P12" i="7"/>
  <c r="G13" i="7"/>
  <c r="J13" i="7"/>
  <c r="M13" i="7"/>
  <c r="N13" i="7"/>
  <c r="O13" i="7"/>
  <c r="P13" i="7"/>
  <c r="G14" i="7"/>
  <c r="J14" i="7"/>
  <c r="M14" i="7"/>
  <c r="N14" i="7"/>
  <c r="O14" i="7"/>
  <c r="P14" i="7"/>
  <c r="G15" i="7"/>
  <c r="J15" i="7"/>
  <c r="M15" i="7"/>
  <c r="N15" i="7"/>
  <c r="O15" i="7"/>
  <c r="P15" i="7"/>
  <c r="G16" i="7"/>
  <c r="J16" i="7"/>
  <c r="M16" i="7"/>
  <c r="N16" i="7"/>
  <c r="O16" i="7"/>
  <c r="P16" i="7"/>
  <c r="G17" i="7"/>
  <c r="J17" i="7"/>
  <c r="M17" i="7"/>
  <c r="N17" i="7"/>
  <c r="O17" i="7"/>
  <c r="P17" i="7"/>
  <c r="G18" i="7"/>
  <c r="J18" i="7"/>
  <c r="M18" i="7"/>
  <c r="N18" i="7"/>
  <c r="O18" i="7"/>
  <c r="P18" i="7"/>
  <c r="G19" i="7"/>
  <c r="J19" i="7"/>
  <c r="M19" i="7"/>
  <c r="N19" i="7"/>
  <c r="O19" i="7"/>
  <c r="P19" i="7"/>
  <c r="G20" i="7"/>
  <c r="J20" i="7"/>
  <c r="M20" i="7"/>
  <c r="N20" i="7"/>
  <c r="O20" i="7"/>
  <c r="P20" i="7"/>
  <c r="G21" i="7"/>
  <c r="J21" i="7"/>
  <c r="M21" i="7"/>
  <c r="N21" i="7"/>
  <c r="O21" i="7"/>
  <c r="P21" i="7"/>
  <c r="G22" i="7"/>
  <c r="J22" i="7"/>
  <c r="M22" i="7"/>
  <c r="N22" i="7"/>
  <c r="O22" i="7"/>
  <c r="P22" i="7"/>
  <c r="G23" i="7"/>
  <c r="J23" i="7"/>
  <c r="M23" i="7"/>
  <c r="N23" i="7"/>
  <c r="O23" i="7"/>
  <c r="P23" i="7"/>
  <c r="G24" i="7"/>
  <c r="J24" i="7"/>
  <c r="M24" i="7"/>
  <c r="N24" i="7"/>
  <c r="O24" i="7"/>
  <c r="P24" i="7"/>
  <c r="G25" i="7"/>
  <c r="J25" i="7"/>
  <c r="M25" i="7"/>
  <c r="N25" i="7"/>
  <c r="O25" i="7"/>
  <c r="P25" i="7"/>
  <c r="G26" i="7"/>
  <c r="J26" i="7"/>
  <c r="M26" i="7"/>
  <c r="N26" i="7"/>
  <c r="O26" i="7"/>
  <c r="P26" i="7"/>
  <c r="G27" i="7"/>
  <c r="J27" i="7"/>
  <c r="M27" i="7"/>
  <c r="N27" i="7"/>
  <c r="O27" i="7"/>
  <c r="P27" i="7"/>
  <c r="G28" i="7"/>
  <c r="J28" i="7"/>
  <c r="M28" i="7"/>
  <c r="N28" i="7"/>
  <c r="O28" i="7"/>
  <c r="P28" i="7"/>
  <c r="G29" i="7"/>
  <c r="J29" i="7"/>
  <c r="M29" i="7"/>
  <c r="N29" i="7"/>
  <c r="O29" i="7"/>
  <c r="P29" i="7"/>
  <c r="G30" i="7"/>
  <c r="J30" i="7"/>
  <c r="M30" i="7"/>
  <c r="N30" i="7"/>
  <c r="O30" i="7"/>
  <c r="P30" i="7"/>
  <c r="G31" i="7"/>
  <c r="J31" i="7"/>
  <c r="M31" i="7"/>
  <c r="N31" i="7"/>
  <c r="O31" i="7"/>
  <c r="P31" i="7"/>
  <c r="G32" i="7"/>
  <c r="J32" i="7"/>
  <c r="M32" i="7"/>
  <c r="N32" i="7"/>
  <c r="O32" i="7"/>
  <c r="P32" i="7"/>
  <c r="G33" i="7"/>
  <c r="J33" i="7"/>
  <c r="M33" i="7"/>
  <c r="N33" i="7"/>
  <c r="O33" i="7"/>
  <c r="P33" i="7"/>
  <c r="G34" i="7"/>
  <c r="J34" i="7"/>
  <c r="M34" i="7"/>
  <c r="N34" i="7"/>
  <c r="O34" i="7"/>
  <c r="P34" i="7"/>
  <c r="G35" i="7"/>
  <c r="J35" i="7"/>
  <c r="M35" i="7"/>
  <c r="N35" i="7"/>
  <c r="O35" i="7"/>
  <c r="P35" i="7"/>
  <c r="G36" i="7"/>
  <c r="J36" i="7"/>
  <c r="M36" i="7"/>
  <c r="N36" i="7"/>
  <c r="O36" i="7"/>
  <c r="P36" i="7"/>
  <c r="G37" i="7"/>
  <c r="J37" i="7"/>
  <c r="M37" i="7"/>
  <c r="N37" i="7"/>
  <c r="O37" i="7"/>
  <c r="P37" i="7"/>
  <c r="G38" i="7"/>
  <c r="J38" i="7"/>
  <c r="M38" i="7"/>
  <c r="N38" i="7"/>
  <c r="O38" i="7"/>
  <c r="P38" i="7"/>
  <c r="G39" i="7"/>
  <c r="J39" i="7"/>
  <c r="M39" i="7"/>
  <c r="N39" i="7"/>
  <c r="O39" i="7"/>
  <c r="P39" i="7"/>
  <c r="G40" i="7"/>
  <c r="J40" i="7"/>
  <c r="M40" i="7"/>
  <c r="N40" i="7"/>
  <c r="O40" i="7"/>
  <c r="P40" i="7"/>
  <c r="G41" i="7"/>
  <c r="J41" i="7"/>
  <c r="M41" i="7"/>
  <c r="N41" i="7"/>
  <c r="O41" i="7"/>
  <c r="P41" i="7"/>
  <c r="G42" i="7"/>
  <c r="J42" i="7"/>
  <c r="M42" i="7"/>
  <c r="N42" i="7"/>
  <c r="O42" i="7"/>
  <c r="P42" i="7"/>
  <c r="G43" i="7"/>
  <c r="J43" i="7"/>
  <c r="M43" i="7"/>
  <c r="N43" i="7"/>
  <c r="O43" i="7"/>
  <c r="P43" i="7"/>
  <c r="G44" i="7"/>
  <c r="J44" i="7"/>
  <c r="M44" i="7"/>
  <c r="N44" i="7"/>
  <c r="O44" i="7"/>
  <c r="P44" i="7"/>
  <c r="G45" i="7"/>
  <c r="J45" i="7"/>
  <c r="M45" i="7"/>
  <c r="N45" i="7"/>
  <c r="O45" i="7"/>
  <c r="P45" i="7"/>
  <c r="G46" i="7"/>
  <c r="J46" i="7"/>
  <c r="M46" i="7"/>
  <c r="N46" i="7"/>
  <c r="O46" i="7"/>
  <c r="P46" i="7"/>
  <c r="G47" i="7"/>
  <c r="J47" i="7"/>
  <c r="M47" i="7"/>
  <c r="N47" i="7"/>
  <c r="O47" i="7"/>
  <c r="P47" i="7"/>
  <c r="G48" i="7"/>
  <c r="J48" i="7"/>
  <c r="M48" i="7"/>
  <c r="N48" i="7"/>
  <c r="O48" i="7"/>
  <c r="P48" i="7"/>
  <c r="G49" i="7"/>
  <c r="J49" i="7"/>
  <c r="M49" i="7"/>
  <c r="N49" i="7"/>
  <c r="O49" i="7"/>
  <c r="P49" i="7"/>
  <c r="G50" i="7"/>
  <c r="J50" i="7"/>
  <c r="M50" i="7"/>
  <c r="N50" i="7"/>
  <c r="O50" i="7"/>
  <c r="P50" i="7"/>
  <c r="G51" i="7"/>
  <c r="J51" i="7"/>
  <c r="M51" i="7"/>
  <c r="N51" i="7"/>
  <c r="O51" i="7"/>
  <c r="P51" i="7"/>
  <c r="G52" i="7"/>
  <c r="J52" i="7"/>
  <c r="M52" i="7"/>
  <c r="N52" i="7"/>
  <c r="O52" i="7"/>
  <c r="P52" i="7"/>
  <c r="G53" i="7"/>
  <c r="J53" i="7"/>
  <c r="M53" i="7"/>
  <c r="N53" i="7"/>
  <c r="O53" i="7"/>
  <c r="P53" i="7"/>
  <c r="G54" i="7"/>
  <c r="J54" i="7"/>
  <c r="M54" i="7"/>
  <c r="N54" i="7"/>
  <c r="O54" i="7"/>
  <c r="P54" i="7"/>
  <c r="G55" i="7"/>
  <c r="J55" i="7"/>
  <c r="M55" i="7"/>
  <c r="N55" i="7"/>
  <c r="O55" i="7"/>
  <c r="P55" i="7"/>
  <c r="G56" i="7"/>
  <c r="J56" i="7"/>
  <c r="M56" i="7"/>
  <c r="N56" i="7"/>
  <c r="O56" i="7"/>
  <c r="P56" i="7"/>
  <c r="G57" i="7"/>
  <c r="J57" i="7"/>
  <c r="M57" i="7"/>
  <c r="N57" i="7"/>
  <c r="O57" i="7"/>
  <c r="P57" i="7"/>
  <c r="G58" i="7"/>
  <c r="J58" i="7"/>
  <c r="M58" i="7"/>
  <c r="N58" i="7"/>
  <c r="O58" i="7"/>
  <c r="P58" i="7"/>
  <c r="G59" i="7"/>
  <c r="J59" i="7"/>
  <c r="M59" i="7"/>
  <c r="N59" i="7"/>
  <c r="O59" i="7"/>
  <c r="P59" i="7"/>
  <c r="G60" i="7"/>
  <c r="J60" i="7"/>
  <c r="M60" i="7"/>
  <c r="N60" i="7"/>
  <c r="O60" i="7"/>
  <c r="P60" i="7"/>
  <c r="G61" i="7"/>
  <c r="J61" i="7"/>
  <c r="M61" i="7"/>
  <c r="N61" i="7"/>
  <c r="O61" i="7"/>
  <c r="P61" i="7"/>
  <c r="G62" i="7"/>
  <c r="J62" i="7"/>
  <c r="M62" i="7"/>
  <c r="N62" i="7"/>
  <c r="O62" i="7"/>
  <c r="P62" i="7"/>
  <c r="G63" i="7"/>
  <c r="J63" i="7"/>
  <c r="M63" i="7"/>
  <c r="N63" i="7"/>
  <c r="O63" i="7"/>
  <c r="P63" i="7"/>
  <c r="G64" i="7"/>
  <c r="J64" i="7"/>
  <c r="M64" i="7"/>
  <c r="N64" i="7"/>
  <c r="O64" i="7"/>
  <c r="P64" i="7"/>
  <c r="G65" i="7"/>
  <c r="J65" i="7"/>
  <c r="M65" i="7"/>
  <c r="N65" i="7"/>
  <c r="O65" i="7"/>
  <c r="P65" i="7"/>
  <c r="G66" i="7"/>
  <c r="J66" i="7"/>
  <c r="M66" i="7"/>
  <c r="N66" i="7"/>
  <c r="O66" i="7"/>
  <c r="P66" i="7"/>
  <c r="G67" i="7"/>
  <c r="J67" i="7"/>
  <c r="M67" i="7"/>
  <c r="N67" i="7"/>
  <c r="O67" i="7"/>
  <c r="P67" i="7"/>
  <c r="G68" i="7"/>
  <c r="J68" i="7"/>
  <c r="M68" i="7"/>
  <c r="N68" i="7"/>
  <c r="O68" i="7"/>
  <c r="P68" i="7"/>
  <c r="G69" i="7"/>
  <c r="J69" i="7"/>
  <c r="M69" i="7"/>
  <c r="N69" i="7"/>
  <c r="O69" i="7"/>
  <c r="P69" i="7"/>
  <c r="G70" i="7"/>
  <c r="J70" i="7"/>
  <c r="M70" i="7"/>
  <c r="N70" i="7"/>
  <c r="O70" i="7"/>
  <c r="P70" i="7"/>
  <c r="G71" i="7"/>
  <c r="J71" i="7"/>
  <c r="M71" i="7"/>
  <c r="N71" i="7"/>
  <c r="O71" i="7"/>
  <c r="P71" i="7"/>
  <c r="G72" i="7"/>
  <c r="J72" i="7"/>
  <c r="M72" i="7"/>
  <c r="N72" i="7"/>
  <c r="O72" i="7"/>
  <c r="P72" i="7"/>
  <c r="G73" i="7"/>
  <c r="J73" i="7"/>
  <c r="M73" i="7"/>
  <c r="N73" i="7"/>
  <c r="O73" i="7"/>
  <c r="P73" i="7"/>
  <c r="G74" i="7"/>
  <c r="J74" i="7"/>
  <c r="M74" i="7"/>
  <c r="N74" i="7"/>
  <c r="O74" i="7"/>
  <c r="P74" i="7"/>
  <c r="G75" i="7"/>
  <c r="J75" i="7"/>
  <c r="M75" i="7"/>
  <c r="N75" i="7"/>
  <c r="O75" i="7"/>
  <c r="P75" i="7"/>
  <c r="G76" i="7"/>
  <c r="J76" i="7"/>
  <c r="M76" i="7"/>
  <c r="N76" i="7"/>
  <c r="O76" i="7"/>
  <c r="P76" i="7"/>
  <c r="G77" i="7"/>
  <c r="J77" i="7"/>
  <c r="M77" i="7"/>
  <c r="N77" i="7"/>
  <c r="O77" i="7"/>
  <c r="P77" i="7"/>
  <c r="G78" i="7"/>
  <c r="J78" i="7"/>
  <c r="M78" i="7"/>
  <c r="N78" i="7"/>
  <c r="O78" i="7"/>
  <c r="P78" i="7"/>
  <c r="G79" i="7"/>
  <c r="J79" i="7"/>
  <c r="M79" i="7"/>
  <c r="N79" i="7"/>
  <c r="O79" i="7"/>
  <c r="P79" i="7"/>
  <c r="G80" i="7"/>
  <c r="J80" i="7"/>
  <c r="M80" i="7"/>
  <c r="N80" i="7"/>
  <c r="O80" i="7"/>
  <c r="P80" i="7"/>
  <c r="G81" i="7"/>
  <c r="J81" i="7"/>
  <c r="M81" i="7"/>
  <c r="N81" i="7"/>
  <c r="O81" i="7"/>
  <c r="P81" i="7"/>
  <c r="G82" i="7"/>
  <c r="J82" i="7"/>
  <c r="M82" i="7"/>
  <c r="N82" i="7"/>
  <c r="O82" i="7"/>
  <c r="P82" i="7"/>
  <c r="G83" i="7"/>
  <c r="J83" i="7"/>
  <c r="M83" i="7"/>
  <c r="N83" i="7"/>
  <c r="O83" i="7"/>
  <c r="P83" i="7"/>
  <c r="G84" i="7"/>
  <c r="J84" i="7"/>
  <c r="M84" i="7"/>
  <c r="N84" i="7"/>
  <c r="O84" i="7"/>
  <c r="P84" i="7"/>
  <c r="G85" i="7"/>
  <c r="J85" i="7"/>
  <c r="M85" i="7"/>
  <c r="N85" i="7"/>
  <c r="O85" i="7"/>
  <c r="P85" i="7"/>
  <c r="G86" i="7"/>
  <c r="J86" i="7"/>
  <c r="M86" i="7"/>
  <c r="N86" i="7"/>
  <c r="O86" i="7"/>
  <c r="P86" i="7"/>
  <c r="G87" i="7"/>
  <c r="J87" i="7"/>
  <c r="M87" i="7"/>
  <c r="N87" i="7"/>
  <c r="O87" i="7"/>
  <c r="P87" i="7"/>
  <c r="G88" i="7"/>
  <c r="J88" i="7"/>
  <c r="M88" i="7"/>
  <c r="N88" i="7"/>
  <c r="O88" i="7"/>
  <c r="P88" i="7"/>
  <c r="G89" i="7"/>
  <c r="J89" i="7"/>
  <c r="M89" i="7"/>
  <c r="N89" i="7"/>
  <c r="O89" i="7"/>
  <c r="P89" i="7"/>
  <c r="G90" i="7"/>
  <c r="J90" i="7"/>
  <c r="M90" i="7"/>
  <c r="N90" i="7"/>
  <c r="O90" i="7"/>
  <c r="P90" i="7"/>
  <c r="G91" i="7"/>
  <c r="J91" i="7"/>
  <c r="M91" i="7"/>
  <c r="N91" i="7"/>
  <c r="O91" i="7"/>
  <c r="P91" i="7"/>
  <c r="G92" i="7"/>
  <c r="J92" i="7"/>
  <c r="M92" i="7"/>
  <c r="N92" i="7"/>
  <c r="O92" i="7"/>
  <c r="P92" i="7"/>
  <c r="G93" i="7"/>
  <c r="J93" i="7"/>
  <c r="M93" i="7"/>
  <c r="N93" i="7"/>
  <c r="O93" i="7"/>
  <c r="P93" i="7"/>
  <c r="G94" i="7"/>
  <c r="J94" i="7"/>
  <c r="M94" i="7"/>
  <c r="N94" i="7"/>
  <c r="O94" i="7"/>
  <c r="P94" i="7"/>
  <c r="G95" i="7"/>
  <c r="J95" i="7"/>
  <c r="M95" i="7"/>
  <c r="N95" i="7"/>
  <c r="O95" i="7"/>
  <c r="P95" i="7"/>
  <c r="G96" i="7"/>
  <c r="J96" i="7"/>
  <c r="M96" i="7"/>
  <c r="N96" i="7"/>
  <c r="O96" i="7"/>
  <c r="P96" i="7"/>
  <c r="G97" i="7"/>
  <c r="J97" i="7"/>
  <c r="M97" i="7"/>
  <c r="N97" i="7"/>
  <c r="O97" i="7"/>
  <c r="P97" i="7"/>
  <c r="G98" i="7"/>
  <c r="J98" i="7"/>
  <c r="M98" i="7"/>
  <c r="N98" i="7"/>
  <c r="O98" i="7"/>
  <c r="P98" i="7"/>
  <c r="G99" i="7"/>
  <c r="J99" i="7"/>
  <c r="M99" i="7"/>
  <c r="N99" i="7"/>
  <c r="O99" i="7"/>
  <c r="P99" i="7"/>
  <c r="G100" i="7"/>
  <c r="J100" i="7"/>
  <c r="M100" i="7"/>
  <c r="N100" i="7"/>
  <c r="O100" i="7"/>
  <c r="P100" i="7"/>
  <c r="G101" i="7"/>
  <c r="J101" i="7"/>
  <c r="M101" i="7"/>
  <c r="N101" i="7"/>
  <c r="O101" i="7"/>
  <c r="P101" i="7"/>
  <c r="G102" i="7"/>
  <c r="J102" i="7"/>
  <c r="M102" i="7"/>
  <c r="N102" i="7"/>
  <c r="O102" i="7"/>
  <c r="P102" i="7"/>
  <c r="G103" i="7"/>
  <c r="J103" i="7"/>
  <c r="M103" i="7"/>
  <c r="N103" i="7"/>
  <c r="O103" i="7"/>
  <c r="P103" i="7"/>
  <c r="G104" i="7"/>
  <c r="J104" i="7"/>
  <c r="M104" i="7"/>
  <c r="N104" i="7"/>
  <c r="O104" i="7"/>
  <c r="P104" i="7"/>
  <c r="G105" i="7"/>
  <c r="J105" i="7"/>
  <c r="M105" i="7"/>
  <c r="N105" i="7"/>
  <c r="O105" i="7"/>
  <c r="P105" i="7"/>
  <c r="G106" i="7"/>
  <c r="J106" i="7"/>
  <c r="M106" i="7"/>
  <c r="N106" i="7"/>
  <c r="O106" i="7"/>
  <c r="P106" i="7"/>
  <c r="G107" i="7"/>
  <c r="J107" i="7"/>
  <c r="M107" i="7"/>
  <c r="N107" i="7"/>
  <c r="O107" i="7"/>
  <c r="P107" i="7"/>
  <c r="G108" i="7"/>
  <c r="J108" i="7"/>
  <c r="M108" i="7"/>
  <c r="N108" i="7"/>
  <c r="O108" i="7"/>
  <c r="P108" i="7"/>
  <c r="G109" i="7"/>
  <c r="J109" i="7"/>
  <c r="M109" i="7"/>
  <c r="N109" i="7"/>
  <c r="O109" i="7"/>
  <c r="P109" i="7"/>
  <c r="G110" i="7"/>
  <c r="J110" i="7"/>
  <c r="M110" i="7"/>
  <c r="N110" i="7"/>
  <c r="O110" i="7"/>
  <c r="P110" i="7"/>
  <c r="G111" i="7"/>
  <c r="J111" i="7"/>
  <c r="M111" i="7"/>
  <c r="N111" i="7"/>
  <c r="O111" i="7"/>
  <c r="P111" i="7"/>
  <c r="G112" i="7"/>
  <c r="J112" i="7"/>
  <c r="M112" i="7"/>
  <c r="N112" i="7"/>
  <c r="O112" i="7"/>
  <c r="P112" i="7"/>
  <c r="G113" i="7"/>
  <c r="J113" i="7"/>
  <c r="M113" i="7"/>
  <c r="N113" i="7"/>
  <c r="O113" i="7"/>
  <c r="P113" i="7"/>
  <c r="G114" i="7"/>
  <c r="J114" i="7"/>
  <c r="M114" i="7"/>
  <c r="N114" i="7"/>
  <c r="O114" i="7"/>
  <c r="P114" i="7"/>
  <c r="G115" i="7"/>
  <c r="J115" i="7"/>
  <c r="M115" i="7"/>
  <c r="N115" i="7"/>
  <c r="O115" i="7"/>
  <c r="P115" i="7"/>
  <c r="G116" i="7"/>
  <c r="J116" i="7"/>
  <c r="M116" i="7"/>
  <c r="N116" i="7"/>
  <c r="O116" i="7"/>
  <c r="P116" i="7"/>
  <c r="G117" i="7"/>
  <c r="J117" i="7"/>
  <c r="M117" i="7"/>
  <c r="N117" i="7"/>
  <c r="O117" i="7"/>
  <c r="P117" i="7"/>
  <c r="G118" i="7"/>
  <c r="J118" i="7"/>
  <c r="M118" i="7"/>
  <c r="N118" i="7"/>
  <c r="O118" i="7"/>
  <c r="P118" i="7"/>
  <c r="G119" i="7"/>
  <c r="J119" i="7"/>
  <c r="M119" i="7"/>
  <c r="N119" i="7"/>
  <c r="O119" i="7"/>
  <c r="P119" i="7"/>
  <c r="G120" i="7"/>
  <c r="J120" i="7"/>
  <c r="M120" i="7"/>
  <c r="N120" i="7"/>
  <c r="O120" i="7"/>
  <c r="P120" i="7"/>
  <c r="G121" i="7"/>
  <c r="J121" i="7"/>
  <c r="M121" i="7"/>
  <c r="N121" i="7"/>
  <c r="O121" i="7"/>
  <c r="P121" i="7"/>
  <c r="G122" i="7"/>
  <c r="J122" i="7"/>
  <c r="M122" i="7"/>
  <c r="N122" i="7"/>
  <c r="O122" i="7"/>
  <c r="P122" i="7"/>
  <c r="G123" i="7"/>
  <c r="J123" i="7"/>
  <c r="M123" i="7"/>
  <c r="N123" i="7"/>
  <c r="O123" i="7"/>
  <c r="P123" i="7"/>
  <c r="G124" i="7"/>
  <c r="J124" i="7"/>
  <c r="M124" i="7"/>
  <c r="N124" i="7"/>
  <c r="O124" i="7"/>
  <c r="P124" i="7"/>
  <c r="G125" i="7"/>
  <c r="J125" i="7"/>
  <c r="M125" i="7"/>
  <c r="N125" i="7"/>
  <c r="O125" i="7"/>
  <c r="P125" i="7"/>
  <c r="G126" i="7"/>
  <c r="J126" i="7"/>
  <c r="M126" i="7"/>
  <c r="N126" i="7"/>
  <c r="O126" i="7"/>
  <c r="P126" i="7"/>
  <c r="G127" i="7"/>
  <c r="J127" i="7"/>
  <c r="M127" i="7"/>
  <c r="N127" i="7"/>
  <c r="O127" i="7"/>
  <c r="P127" i="7"/>
  <c r="G128" i="7"/>
  <c r="J128" i="7"/>
  <c r="M128" i="7"/>
  <c r="N128" i="7"/>
  <c r="O128" i="7"/>
  <c r="P128" i="7"/>
  <c r="G129" i="7"/>
  <c r="J129" i="7"/>
  <c r="M129" i="7"/>
  <c r="N129" i="7"/>
  <c r="O129" i="7"/>
  <c r="P129" i="7"/>
  <c r="G130" i="7"/>
  <c r="J130" i="7"/>
  <c r="M130" i="7"/>
  <c r="N130" i="7"/>
  <c r="O130" i="7"/>
  <c r="P130" i="7"/>
  <c r="G131" i="7"/>
  <c r="J131" i="7"/>
  <c r="M131" i="7"/>
  <c r="N131" i="7"/>
  <c r="O131" i="7"/>
  <c r="P131" i="7"/>
  <c r="G132" i="7"/>
  <c r="J132" i="7"/>
  <c r="M132" i="7"/>
  <c r="N132" i="7"/>
  <c r="O132" i="7"/>
  <c r="P132" i="7"/>
  <c r="G133" i="7"/>
  <c r="J133" i="7"/>
  <c r="M133" i="7"/>
  <c r="N133" i="7"/>
  <c r="O133" i="7"/>
  <c r="P133" i="7"/>
  <c r="G134" i="7"/>
  <c r="J134" i="7"/>
  <c r="M134" i="7"/>
  <c r="N134" i="7"/>
  <c r="O134" i="7"/>
  <c r="P134" i="7"/>
  <c r="G135" i="7"/>
  <c r="J135" i="7"/>
  <c r="M135" i="7"/>
  <c r="N135" i="7"/>
  <c r="O135" i="7"/>
  <c r="P135" i="7"/>
  <c r="G136" i="7"/>
  <c r="J136" i="7"/>
  <c r="M136" i="7"/>
  <c r="N136" i="7"/>
  <c r="O136" i="7"/>
  <c r="P136" i="7"/>
  <c r="G137" i="7"/>
  <c r="J137" i="7"/>
  <c r="M137" i="7"/>
  <c r="N137" i="7"/>
  <c r="O137" i="7"/>
  <c r="P137" i="7"/>
  <c r="G138" i="7"/>
  <c r="J138" i="7"/>
  <c r="M138" i="7"/>
  <c r="N138" i="7"/>
  <c r="O138" i="7"/>
  <c r="P138" i="7"/>
  <c r="G139" i="7"/>
  <c r="J139" i="7"/>
  <c r="M139" i="7"/>
  <c r="N139" i="7"/>
  <c r="O139" i="7"/>
  <c r="P139" i="7"/>
  <c r="G140" i="7"/>
  <c r="J140" i="7"/>
  <c r="M140" i="7"/>
  <c r="N140" i="7"/>
  <c r="O140" i="7"/>
  <c r="P140" i="7"/>
  <c r="G141" i="7"/>
  <c r="J141" i="7"/>
  <c r="M141" i="7"/>
  <c r="N141" i="7"/>
  <c r="O141" i="7"/>
  <c r="P141" i="7"/>
  <c r="G142" i="7"/>
  <c r="J142" i="7"/>
  <c r="M142" i="7"/>
  <c r="N142" i="7"/>
  <c r="O142" i="7"/>
  <c r="P142" i="7"/>
  <c r="G143" i="7"/>
  <c r="J143" i="7"/>
  <c r="M143" i="7"/>
  <c r="N143" i="7"/>
  <c r="O143" i="7"/>
  <c r="P143" i="7"/>
  <c r="G144" i="7"/>
  <c r="J144" i="7"/>
  <c r="M144" i="7"/>
  <c r="N144" i="7"/>
  <c r="O144" i="7"/>
  <c r="P144" i="7"/>
  <c r="G145" i="7"/>
  <c r="J145" i="7"/>
  <c r="M145" i="7"/>
  <c r="N145" i="7"/>
  <c r="O145" i="7"/>
  <c r="P145" i="7"/>
  <c r="G146" i="7"/>
  <c r="J146" i="7"/>
  <c r="M146" i="7"/>
  <c r="N146" i="7"/>
  <c r="O146" i="7"/>
  <c r="P146" i="7"/>
  <c r="G147" i="7"/>
  <c r="J147" i="7"/>
  <c r="M147" i="7"/>
  <c r="N147" i="7"/>
  <c r="O147" i="7"/>
  <c r="P147" i="7"/>
  <c r="G148" i="7"/>
  <c r="J148" i="7"/>
  <c r="M148" i="7"/>
  <c r="N148" i="7"/>
  <c r="O148" i="7"/>
  <c r="P148" i="7"/>
  <c r="G149" i="7"/>
  <c r="J149" i="7"/>
  <c r="M149" i="7"/>
  <c r="N149" i="7"/>
  <c r="O149" i="7"/>
  <c r="P149" i="7"/>
  <c r="G150" i="7"/>
  <c r="J150" i="7"/>
  <c r="M150" i="7"/>
  <c r="N150" i="7"/>
  <c r="O150" i="7"/>
  <c r="P150" i="7"/>
  <c r="G151" i="7"/>
  <c r="J151" i="7"/>
  <c r="M151" i="7"/>
  <c r="N151" i="7"/>
  <c r="O151" i="7"/>
  <c r="P151" i="7"/>
  <c r="G152" i="7"/>
  <c r="J152" i="7"/>
  <c r="M152" i="7"/>
  <c r="N152" i="7"/>
  <c r="O152" i="7"/>
  <c r="P152" i="7"/>
  <c r="G153" i="7"/>
  <c r="J153" i="7"/>
  <c r="M153" i="7"/>
  <c r="N153" i="7"/>
  <c r="O153" i="7"/>
  <c r="P153" i="7"/>
  <c r="G154" i="7"/>
  <c r="J154" i="7"/>
  <c r="M154" i="7"/>
  <c r="N154" i="7"/>
  <c r="O154" i="7"/>
  <c r="P154" i="7"/>
  <c r="G155" i="7"/>
  <c r="J155" i="7"/>
  <c r="M155" i="7"/>
  <c r="N155" i="7"/>
  <c r="O155" i="7"/>
  <c r="P155" i="7"/>
  <c r="G156" i="7"/>
  <c r="J156" i="7"/>
  <c r="M156" i="7"/>
  <c r="N156" i="7"/>
  <c r="O156" i="7"/>
  <c r="P156" i="7"/>
  <c r="G157" i="7"/>
  <c r="J157" i="7"/>
  <c r="M157" i="7"/>
  <c r="N157" i="7"/>
  <c r="O157" i="7"/>
  <c r="P157" i="7"/>
  <c r="G158" i="7"/>
  <c r="J158" i="7"/>
  <c r="M158" i="7"/>
  <c r="N158" i="7"/>
  <c r="O158" i="7"/>
  <c r="P158" i="7"/>
  <c r="G159" i="7"/>
  <c r="J159" i="7"/>
  <c r="M159" i="7"/>
  <c r="N159" i="7"/>
  <c r="O159" i="7"/>
  <c r="P159" i="7"/>
  <c r="G160" i="7"/>
  <c r="J160" i="7"/>
  <c r="M160" i="7"/>
  <c r="N160" i="7"/>
  <c r="O160" i="7"/>
  <c r="P160" i="7"/>
  <c r="G161" i="7"/>
  <c r="J161" i="7"/>
  <c r="M161" i="7"/>
  <c r="N161" i="7"/>
  <c r="O161" i="7"/>
  <c r="P161" i="7"/>
  <c r="G162" i="7"/>
  <c r="J162" i="7"/>
  <c r="M162" i="7"/>
  <c r="N162" i="7"/>
  <c r="O162" i="7"/>
  <c r="P162" i="7"/>
  <c r="G163" i="7"/>
  <c r="J163" i="7"/>
  <c r="M163" i="7"/>
  <c r="N163" i="7"/>
  <c r="O163" i="7"/>
  <c r="P163" i="7"/>
  <c r="G164" i="7"/>
  <c r="J164" i="7"/>
  <c r="M164" i="7"/>
  <c r="N164" i="7"/>
  <c r="O164" i="7"/>
  <c r="P164" i="7"/>
  <c r="G165" i="7"/>
  <c r="J165" i="7"/>
  <c r="M165" i="7"/>
  <c r="N165" i="7"/>
  <c r="O165" i="7"/>
  <c r="P165" i="7"/>
  <c r="G166" i="7"/>
  <c r="J166" i="7"/>
  <c r="M166" i="7"/>
  <c r="N166" i="7"/>
  <c r="O166" i="7"/>
  <c r="P166" i="7"/>
  <c r="G167" i="7"/>
  <c r="J167" i="7"/>
  <c r="M167" i="7"/>
  <c r="N167" i="7"/>
  <c r="O167" i="7"/>
  <c r="P167" i="7"/>
  <c r="G168" i="7"/>
  <c r="J168" i="7"/>
  <c r="M168" i="7"/>
  <c r="N168" i="7"/>
  <c r="O168" i="7"/>
  <c r="P168" i="7"/>
  <c r="G169" i="7"/>
  <c r="J169" i="7"/>
  <c r="M169" i="7"/>
  <c r="N169" i="7"/>
  <c r="O169" i="7"/>
  <c r="P169" i="7"/>
  <c r="G170" i="7"/>
  <c r="J170" i="7"/>
  <c r="M170" i="7"/>
  <c r="N170" i="7"/>
  <c r="O170" i="7"/>
  <c r="P170" i="7"/>
  <c r="G171" i="7"/>
  <c r="J171" i="7"/>
  <c r="M171" i="7"/>
  <c r="N171" i="7"/>
  <c r="O171" i="7"/>
  <c r="P171" i="7"/>
  <c r="G172" i="7"/>
  <c r="J172" i="7"/>
  <c r="M172" i="7"/>
  <c r="N172" i="7"/>
  <c r="O172" i="7"/>
  <c r="P172" i="7"/>
  <c r="G173" i="7"/>
  <c r="J173" i="7"/>
  <c r="M173" i="7"/>
  <c r="N173" i="7"/>
  <c r="O173" i="7"/>
  <c r="P173" i="7"/>
  <c r="G174" i="7"/>
  <c r="J174" i="7"/>
  <c r="M174" i="7"/>
  <c r="N174" i="7"/>
  <c r="O174" i="7"/>
  <c r="P174" i="7"/>
  <c r="G175" i="7"/>
  <c r="J175" i="7"/>
  <c r="M175" i="7"/>
  <c r="N175" i="7"/>
  <c r="O175" i="7"/>
  <c r="P175" i="7"/>
  <c r="G176" i="7"/>
  <c r="J176" i="7"/>
  <c r="M176" i="7"/>
  <c r="N176" i="7"/>
  <c r="O176" i="7"/>
  <c r="P176" i="7"/>
  <c r="G177" i="7"/>
  <c r="J177" i="7"/>
  <c r="M177" i="7"/>
  <c r="N177" i="7"/>
  <c r="O177" i="7"/>
  <c r="P177" i="7"/>
  <c r="G178" i="7"/>
  <c r="J178" i="7"/>
  <c r="M178" i="7"/>
  <c r="N178" i="7"/>
  <c r="O178" i="7"/>
  <c r="P178" i="7"/>
  <c r="G179" i="7"/>
  <c r="J179" i="7"/>
  <c r="M179" i="7"/>
  <c r="N179" i="7"/>
  <c r="O179" i="7"/>
  <c r="P179" i="7"/>
  <c r="G180" i="7"/>
  <c r="J180" i="7"/>
  <c r="M180" i="7"/>
  <c r="N180" i="7"/>
  <c r="O180" i="7"/>
  <c r="P180" i="7"/>
  <c r="G181" i="7"/>
  <c r="J181" i="7"/>
  <c r="M181" i="7"/>
  <c r="N181" i="7"/>
  <c r="O181" i="7"/>
  <c r="P181" i="7"/>
  <c r="G182" i="7"/>
  <c r="J182" i="7"/>
  <c r="M182" i="7"/>
  <c r="N182" i="7"/>
  <c r="O182" i="7"/>
  <c r="P182" i="7"/>
  <c r="G183" i="7"/>
  <c r="J183" i="7"/>
  <c r="M183" i="7"/>
  <c r="N183" i="7"/>
  <c r="O183" i="7"/>
  <c r="P183" i="7"/>
  <c r="G184" i="7"/>
  <c r="J184" i="7"/>
  <c r="M184" i="7"/>
  <c r="N184" i="7"/>
  <c r="O184" i="7"/>
  <c r="P184" i="7"/>
  <c r="G185" i="7"/>
  <c r="J185" i="7"/>
  <c r="M185" i="7"/>
  <c r="N185" i="7"/>
  <c r="O185" i="7"/>
  <c r="P185" i="7"/>
  <c r="G186" i="7"/>
  <c r="J186" i="7"/>
  <c r="M186" i="7"/>
  <c r="N186" i="7"/>
  <c r="O186" i="7"/>
  <c r="P186" i="7"/>
  <c r="G187" i="7"/>
  <c r="J187" i="7"/>
  <c r="M187" i="7"/>
  <c r="N187" i="7"/>
  <c r="O187" i="7"/>
  <c r="P187" i="7"/>
  <c r="G188" i="7"/>
  <c r="J188" i="7"/>
  <c r="M188" i="7"/>
  <c r="N188" i="7"/>
  <c r="O188" i="7"/>
  <c r="P188" i="7"/>
  <c r="G189" i="7"/>
  <c r="J189" i="7"/>
  <c r="M189" i="7"/>
  <c r="N189" i="7"/>
  <c r="O189" i="7"/>
  <c r="P189" i="7"/>
  <c r="G190" i="7"/>
  <c r="J190" i="7"/>
  <c r="M190" i="7"/>
  <c r="N190" i="7"/>
  <c r="O190" i="7"/>
  <c r="P190" i="7"/>
  <c r="G191" i="7"/>
  <c r="J191" i="7"/>
  <c r="M191" i="7"/>
  <c r="N191" i="7"/>
  <c r="O191" i="7"/>
  <c r="P191" i="7"/>
  <c r="G192" i="7"/>
  <c r="J192" i="7"/>
  <c r="M192" i="7"/>
  <c r="N192" i="7"/>
  <c r="O192" i="7"/>
  <c r="P192" i="7"/>
  <c r="G193" i="7"/>
  <c r="J193" i="7"/>
  <c r="M193" i="7"/>
  <c r="N193" i="7"/>
  <c r="O193" i="7"/>
  <c r="P193" i="7"/>
  <c r="G194" i="7"/>
  <c r="J194" i="7"/>
  <c r="M194" i="7"/>
  <c r="N194" i="7"/>
  <c r="O194" i="7"/>
  <c r="P194" i="7"/>
  <c r="G195" i="7"/>
  <c r="J195" i="7"/>
  <c r="M195" i="7"/>
  <c r="N195" i="7"/>
  <c r="O195" i="7"/>
  <c r="P195" i="7"/>
  <c r="G196" i="7"/>
  <c r="J196" i="7"/>
  <c r="M196" i="7"/>
  <c r="N196" i="7"/>
  <c r="O196" i="7"/>
  <c r="P196" i="7"/>
  <c r="G197" i="7"/>
  <c r="J197" i="7"/>
  <c r="M197" i="7"/>
  <c r="N197" i="7"/>
  <c r="O197" i="7"/>
  <c r="P197" i="7"/>
  <c r="G198" i="7"/>
  <c r="J198" i="7"/>
  <c r="M198" i="7"/>
  <c r="N198" i="7"/>
  <c r="O198" i="7"/>
  <c r="P198" i="7"/>
  <c r="G199" i="7"/>
  <c r="J199" i="7"/>
  <c r="M199" i="7"/>
  <c r="N199" i="7"/>
  <c r="O199" i="7"/>
  <c r="P199" i="7"/>
  <c r="G200" i="7"/>
  <c r="J200" i="7"/>
  <c r="M200" i="7"/>
  <c r="N200" i="7"/>
  <c r="O200" i="7"/>
  <c r="P200" i="7"/>
  <c r="G201" i="7"/>
  <c r="J201" i="7"/>
  <c r="M201" i="7"/>
  <c r="N201" i="7"/>
  <c r="O201" i="7"/>
  <c r="P201" i="7"/>
  <c r="G202" i="7"/>
  <c r="J202" i="7"/>
  <c r="M202" i="7"/>
  <c r="N202" i="7"/>
  <c r="O202" i="7"/>
  <c r="P202" i="7"/>
  <c r="G203" i="7"/>
  <c r="J203" i="7"/>
  <c r="M203" i="7"/>
  <c r="N203" i="7"/>
  <c r="O203" i="7"/>
  <c r="P203" i="7"/>
  <c r="G204" i="7"/>
  <c r="J204" i="7"/>
  <c r="M204" i="7"/>
  <c r="N204" i="7"/>
  <c r="O204" i="7"/>
  <c r="P204" i="7"/>
  <c r="G205" i="7"/>
  <c r="J205" i="7"/>
  <c r="M205" i="7"/>
  <c r="N205" i="7"/>
  <c r="O205" i="7"/>
  <c r="P205" i="7"/>
  <c r="G206" i="7"/>
  <c r="J206" i="7"/>
  <c r="M206" i="7"/>
  <c r="N206" i="7"/>
  <c r="O206" i="7"/>
  <c r="P206" i="7"/>
  <c r="G207" i="7"/>
  <c r="J207" i="7"/>
  <c r="M207" i="7"/>
  <c r="N207" i="7"/>
  <c r="O207" i="7"/>
  <c r="P207" i="7"/>
  <c r="G208" i="7"/>
  <c r="J208" i="7"/>
  <c r="M208" i="7"/>
  <c r="N208" i="7"/>
  <c r="O208" i="7"/>
  <c r="P208" i="7"/>
  <c r="G209" i="7"/>
  <c r="J209" i="7"/>
  <c r="M209" i="7"/>
  <c r="N209" i="7"/>
  <c r="O209" i="7"/>
  <c r="P209" i="7"/>
  <c r="G210" i="7"/>
  <c r="J210" i="7"/>
  <c r="M210" i="7"/>
  <c r="N210" i="7"/>
  <c r="O210" i="7"/>
  <c r="P210" i="7"/>
  <c r="G211" i="7"/>
  <c r="J211" i="7"/>
  <c r="M211" i="7"/>
  <c r="N211" i="7"/>
  <c r="O211" i="7"/>
  <c r="P211" i="7"/>
  <c r="G212" i="7"/>
  <c r="J212" i="7"/>
  <c r="M212" i="7"/>
  <c r="N212" i="7"/>
  <c r="O212" i="7"/>
  <c r="P212" i="7"/>
  <c r="G213" i="7"/>
  <c r="J213" i="7"/>
  <c r="M213" i="7"/>
  <c r="N213" i="7"/>
  <c r="O213" i="7"/>
  <c r="P213" i="7"/>
  <c r="G214" i="7"/>
  <c r="J214" i="7"/>
  <c r="M214" i="7"/>
  <c r="N214" i="7"/>
  <c r="O214" i="7"/>
  <c r="P214" i="7"/>
  <c r="G215" i="7"/>
  <c r="J215" i="7"/>
  <c r="M215" i="7"/>
  <c r="N215" i="7"/>
  <c r="O215" i="7"/>
  <c r="P215" i="7"/>
  <c r="G216" i="7"/>
  <c r="J216" i="7"/>
  <c r="M216" i="7"/>
  <c r="N216" i="7"/>
  <c r="O216" i="7"/>
  <c r="P216" i="7"/>
  <c r="G217" i="7"/>
  <c r="J217" i="7"/>
  <c r="M217" i="7"/>
  <c r="N217" i="7"/>
  <c r="O217" i="7"/>
  <c r="P217" i="7"/>
  <c r="G218" i="7"/>
  <c r="J218" i="7"/>
  <c r="M218" i="7"/>
  <c r="N218" i="7"/>
  <c r="O218" i="7"/>
  <c r="P218" i="7"/>
  <c r="G219" i="7"/>
  <c r="J219" i="7"/>
  <c r="M219" i="7"/>
  <c r="N219" i="7"/>
  <c r="O219" i="7"/>
  <c r="P219" i="7"/>
  <c r="G220" i="7"/>
  <c r="J220" i="7"/>
  <c r="M220" i="7"/>
  <c r="N220" i="7"/>
  <c r="O220" i="7"/>
  <c r="P220" i="7"/>
  <c r="G221" i="7"/>
  <c r="J221" i="7"/>
  <c r="M221" i="7"/>
  <c r="N221" i="7"/>
  <c r="O221" i="7"/>
  <c r="P221" i="7"/>
  <c r="G222" i="7"/>
  <c r="J222" i="7"/>
  <c r="M222" i="7"/>
  <c r="N222" i="7"/>
  <c r="O222" i="7"/>
  <c r="P222" i="7"/>
  <c r="G223" i="7"/>
  <c r="J223" i="7"/>
  <c r="M223" i="7"/>
  <c r="N223" i="7"/>
  <c r="O223" i="7"/>
  <c r="P223" i="7"/>
  <c r="G224" i="7"/>
  <c r="J224" i="7"/>
  <c r="M224" i="7"/>
  <c r="N224" i="7"/>
  <c r="O224" i="7"/>
  <c r="P224" i="7"/>
  <c r="G225" i="7"/>
  <c r="J225" i="7"/>
  <c r="M225" i="7"/>
  <c r="N225" i="7"/>
  <c r="O225" i="7"/>
  <c r="P225" i="7"/>
  <c r="G226" i="7"/>
  <c r="J226" i="7"/>
  <c r="M226" i="7"/>
  <c r="N226" i="7"/>
  <c r="O226" i="7"/>
  <c r="P226" i="7"/>
  <c r="G227" i="7"/>
  <c r="J227" i="7"/>
  <c r="M227" i="7"/>
  <c r="N227" i="7"/>
  <c r="O227" i="7"/>
  <c r="P227" i="7"/>
  <c r="G228" i="7"/>
  <c r="J228" i="7"/>
  <c r="M228" i="7"/>
  <c r="N228" i="7"/>
  <c r="O228" i="7"/>
  <c r="P228" i="7"/>
  <c r="G229" i="7"/>
  <c r="J229" i="7"/>
  <c r="M229" i="7"/>
  <c r="N229" i="7"/>
  <c r="O229" i="7"/>
  <c r="P229" i="7"/>
  <c r="G230" i="7"/>
  <c r="J230" i="7"/>
  <c r="M230" i="7"/>
  <c r="N230" i="7"/>
  <c r="O230" i="7"/>
  <c r="P230" i="7"/>
  <c r="G231" i="7"/>
  <c r="J231" i="7"/>
  <c r="M231" i="7"/>
  <c r="N231" i="7"/>
  <c r="O231" i="7"/>
  <c r="P231" i="7"/>
  <c r="G232" i="7"/>
  <c r="J232" i="7"/>
  <c r="M232" i="7"/>
  <c r="N232" i="7"/>
  <c r="O232" i="7"/>
  <c r="P232" i="7"/>
  <c r="G233" i="7"/>
  <c r="J233" i="7"/>
  <c r="M233" i="7"/>
  <c r="N233" i="7"/>
  <c r="O233" i="7"/>
  <c r="P233" i="7"/>
  <c r="G234" i="7"/>
  <c r="J234" i="7"/>
  <c r="M234" i="7"/>
  <c r="N234" i="7"/>
  <c r="O234" i="7"/>
  <c r="P234" i="7"/>
  <c r="G235" i="7"/>
  <c r="J235" i="7"/>
  <c r="M235" i="7"/>
  <c r="N235" i="7"/>
  <c r="O235" i="7"/>
  <c r="P235" i="7"/>
  <c r="G236" i="7"/>
  <c r="J236" i="7"/>
  <c r="M236" i="7"/>
  <c r="N236" i="7"/>
  <c r="O236" i="7"/>
  <c r="P236" i="7"/>
  <c r="G237" i="7"/>
  <c r="J237" i="7"/>
  <c r="M237" i="7"/>
  <c r="N237" i="7"/>
  <c r="O237" i="7"/>
  <c r="P237" i="7"/>
  <c r="G238" i="7"/>
  <c r="J238" i="7"/>
  <c r="M238" i="7"/>
  <c r="N238" i="7"/>
  <c r="O238" i="7"/>
  <c r="P238" i="7"/>
  <c r="G239" i="7"/>
  <c r="J239" i="7"/>
  <c r="M239" i="7"/>
  <c r="N239" i="7"/>
  <c r="O239" i="7"/>
  <c r="P239" i="7"/>
  <c r="G240" i="7"/>
  <c r="J240" i="7"/>
  <c r="M240" i="7"/>
  <c r="N240" i="7"/>
  <c r="O240" i="7"/>
  <c r="P240" i="7"/>
  <c r="G241" i="7"/>
  <c r="J241" i="7"/>
  <c r="M241" i="7"/>
  <c r="N241" i="7"/>
  <c r="O241" i="7"/>
  <c r="P241" i="7"/>
  <c r="G242" i="7"/>
  <c r="J242" i="7"/>
  <c r="M242" i="7"/>
  <c r="N242" i="7"/>
  <c r="O242" i="7"/>
  <c r="P242" i="7"/>
  <c r="G243" i="7"/>
  <c r="J243" i="7"/>
  <c r="M243" i="7"/>
  <c r="N243" i="7"/>
  <c r="O243" i="7"/>
  <c r="P243" i="7"/>
  <c r="G244" i="7"/>
  <c r="J244" i="7"/>
  <c r="M244" i="7"/>
  <c r="N244" i="7"/>
  <c r="O244" i="7"/>
  <c r="P244" i="7"/>
  <c r="G245" i="7"/>
  <c r="J245" i="7"/>
  <c r="M245" i="7"/>
  <c r="N245" i="7"/>
  <c r="O245" i="7"/>
  <c r="P245" i="7"/>
  <c r="G246" i="7"/>
  <c r="J246" i="7"/>
  <c r="M246" i="7"/>
  <c r="N246" i="7"/>
  <c r="O246" i="7"/>
  <c r="P246" i="7"/>
  <c r="G247" i="7"/>
  <c r="J247" i="7"/>
  <c r="M247" i="7"/>
  <c r="N247" i="7"/>
  <c r="O247" i="7"/>
  <c r="P247" i="7"/>
  <c r="G248" i="7"/>
  <c r="J248" i="7"/>
  <c r="M248" i="7"/>
  <c r="N248" i="7"/>
  <c r="O248" i="7"/>
  <c r="P248" i="7"/>
  <c r="G249" i="7"/>
  <c r="J249" i="7"/>
  <c r="M249" i="7"/>
  <c r="N249" i="7"/>
  <c r="O249" i="7"/>
  <c r="P249" i="7"/>
  <c r="G250" i="7"/>
  <c r="J250" i="7"/>
  <c r="M250" i="7"/>
  <c r="N250" i="7"/>
  <c r="O250" i="7"/>
  <c r="P250" i="7"/>
  <c r="G251" i="7"/>
  <c r="J251" i="7"/>
  <c r="M251" i="7"/>
  <c r="N251" i="7"/>
  <c r="O251" i="7"/>
  <c r="P251" i="7"/>
  <c r="G252" i="7"/>
  <c r="J252" i="7"/>
  <c r="M252" i="7"/>
  <c r="N252" i="7"/>
  <c r="O252" i="7"/>
  <c r="P252" i="7"/>
  <c r="G253" i="7"/>
  <c r="J253" i="7"/>
  <c r="M253" i="7"/>
  <c r="N253" i="7"/>
  <c r="O253" i="7"/>
  <c r="P253" i="7"/>
  <c r="G254" i="7"/>
  <c r="J254" i="7"/>
  <c r="M254" i="7"/>
  <c r="N254" i="7"/>
  <c r="O254" i="7"/>
  <c r="P254" i="7"/>
  <c r="G255" i="7"/>
  <c r="J255" i="7"/>
  <c r="M255" i="7"/>
  <c r="N255" i="7"/>
  <c r="O255" i="7"/>
  <c r="P255" i="7"/>
  <c r="G256" i="7"/>
  <c r="J256" i="7"/>
  <c r="M256" i="7"/>
  <c r="N256" i="7"/>
  <c r="O256" i="7"/>
  <c r="P256" i="7"/>
  <c r="G257" i="7"/>
  <c r="J257" i="7"/>
  <c r="M257" i="7"/>
  <c r="N257" i="7"/>
  <c r="O257" i="7"/>
  <c r="P257" i="7"/>
  <c r="G258" i="7"/>
  <c r="J258" i="7"/>
  <c r="M258" i="7"/>
  <c r="N258" i="7"/>
  <c r="O258" i="7"/>
  <c r="P258" i="7"/>
  <c r="G259" i="7"/>
  <c r="J259" i="7"/>
  <c r="M259" i="7"/>
  <c r="N259" i="7"/>
  <c r="O259" i="7"/>
  <c r="P259" i="7"/>
  <c r="G260" i="7"/>
  <c r="J260" i="7"/>
  <c r="M260" i="7"/>
  <c r="N260" i="7"/>
  <c r="O260" i="7"/>
  <c r="P260" i="7"/>
  <c r="G261" i="7"/>
  <c r="J261" i="7"/>
  <c r="M261" i="7"/>
  <c r="N261" i="7"/>
  <c r="O261" i="7"/>
  <c r="P261" i="7"/>
  <c r="G262" i="7"/>
  <c r="J262" i="7"/>
  <c r="M262" i="7"/>
  <c r="N262" i="7"/>
  <c r="O262" i="7"/>
  <c r="P262" i="7"/>
  <c r="G263" i="7"/>
  <c r="J263" i="7"/>
  <c r="M263" i="7"/>
  <c r="N263" i="7"/>
  <c r="O263" i="7"/>
  <c r="P263" i="7"/>
  <c r="G264" i="7"/>
  <c r="J264" i="7"/>
  <c r="M264" i="7"/>
  <c r="N264" i="7"/>
  <c r="O264" i="7"/>
  <c r="P264" i="7"/>
  <c r="G265" i="7"/>
  <c r="J265" i="7"/>
  <c r="M265" i="7"/>
  <c r="N265" i="7"/>
  <c r="O265" i="7"/>
  <c r="P265" i="7"/>
  <c r="G266" i="7"/>
  <c r="J266" i="7"/>
  <c r="M266" i="7"/>
  <c r="N266" i="7"/>
  <c r="O266" i="7"/>
  <c r="P266" i="7"/>
  <c r="G267" i="7"/>
  <c r="J267" i="7"/>
  <c r="M267" i="7"/>
  <c r="N267" i="7"/>
  <c r="O267" i="7"/>
  <c r="P267" i="7"/>
  <c r="G268" i="7"/>
  <c r="J268" i="7"/>
  <c r="M268" i="7"/>
  <c r="N268" i="7"/>
  <c r="O268" i="7"/>
  <c r="P268" i="7"/>
  <c r="G269" i="7"/>
  <c r="J269" i="7"/>
  <c r="M269" i="7"/>
  <c r="N269" i="7"/>
  <c r="O269" i="7"/>
  <c r="P269" i="7"/>
  <c r="G270" i="7"/>
  <c r="J270" i="7"/>
  <c r="M270" i="7"/>
  <c r="N270" i="7"/>
  <c r="O270" i="7"/>
  <c r="P270" i="7"/>
  <c r="G271" i="7"/>
  <c r="J271" i="7"/>
  <c r="M271" i="7"/>
  <c r="N271" i="7"/>
  <c r="O271" i="7"/>
  <c r="P271" i="7"/>
  <c r="G272" i="7"/>
  <c r="J272" i="7"/>
  <c r="M272" i="7"/>
  <c r="N272" i="7"/>
  <c r="O272" i="7"/>
  <c r="P272" i="7"/>
  <c r="G273" i="7"/>
  <c r="J273" i="7"/>
  <c r="M273" i="7"/>
  <c r="N273" i="7"/>
  <c r="O273" i="7"/>
  <c r="P273" i="7"/>
  <c r="G274" i="7"/>
  <c r="J274" i="7"/>
  <c r="M274" i="7"/>
  <c r="N274" i="7"/>
  <c r="O274" i="7"/>
  <c r="P274" i="7"/>
  <c r="G275" i="7"/>
  <c r="J275" i="7"/>
  <c r="M275" i="7"/>
  <c r="N275" i="7"/>
  <c r="O275" i="7"/>
  <c r="P275" i="7"/>
  <c r="G276" i="7"/>
  <c r="J276" i="7"/>
  <c r="M276" i="7"/>
  <c r="N276" i="7"/>
  <c r="O276" i="7"/>
  <c r="P276" i="7"/>
  <c r="G277" i="7"/>
  <c r="J277" i="7"/>
  <c r="M277" i="7"/>
  <c r="N277" i="7"/>
  <c r="O277" i="7"/>
  <c r="P277" i="7"/>
  <c r="G278" i="7"/>
  <c r="J278" i="7"/>
  <c r="M278" i="7"/>
  <c r="N278" i="7"/>
  <c r="O278" i="7"/>
  <c r="P278" i="7"/>
  <c r="G279" i="7"/>
  <c r="J279" i="7"/>
  <c r="M279" i="7"/>
  <c r="N279" i="7"/>
  <c r="O279" i="7"/>
  <c r="P279" i="7"/>
  <c r="G280" i="7"/>
  <c r="J280" i="7"/>
  <c r="M280" i="7"/>
  <c r="N280" i="7"/>
  <c r="O280" i="7"/>
  <c r="P280" i="7"/>
  <c r="G281" i="7"/>
  <c r="J281" i="7"/>
  <c r="M281" i="7"/>
  <c r="N281" i="7"/>
  <c r="O281" i="7"/>
  <c r="P281" i="7"/>
  <c r="G282" i="7"/>
  <c r="J282" i="7"/>
  <c r="M282" i="7"/>
  <c r="N282" i="7"/>
  <c r="O282" i="7"/>
  <c r="P282" i="7"/>
  <c r="G283" i="7"/>
  <c r="J283" i="7"/>
  <c r="M283" i="7"/>
  <c r="N283" i="7"/>
  <c r="O283" i="7"/>
  <c r="P283" i="7"/>
  <c r="G284" i="7"/>
  <c r="J284" i="7"/>
  <c r="M284" i="7"/>
  <c r="N284" i="7"/>
  <c r="O284" i="7"/>
  <c r="P284" i="7"/>
  <c r="G285" i="7"/>
  <c r="J285" i="7"/>
  <c r="M285" i="7"/>
  <c r="N285" i="7"/>
  <c r="O285" i="7"/>
  <c r="P285" i="7"/>
  <c r="G286" i="7"/>
  <c r="J286" i="7"/>
  <c r="M286" i="7"/>
  <c r="N286" i="7"/>
  <c r="O286" i="7"/>
  <c r="P286" i="7"/>
  <c r="G287" i="7"/>
  <c r="J287" i="7"/>
  <c r="M287" i="7"/>
  <c r="N287" i="7"/>
  <c r="O287" i="7"/>
  <c r="P287" i="7"/>
  <c r="G288" i="7"/>
  <c r="J288" i="7"/>
  <c r="M288" i="7"/>
  <c r="N288" i="7"/>
  <c r="O288" i="7"/>
  <c r="P288" i="7"/>
  <c r="G289" i="7"/>
  <c r="J289" i="7"/>
  <c r="M289" i="7"/>
  <c r="N289" i="7"/>
  <c r="O289" i="7"/>
  <c r="P289" i="7"/>
  <c r="G290" i="7"/>
  <c r="J290" i="7"/>
  <c r="M290" i="7"/>
  <c r="N290" i="7"/>
  <c r="O290" i="7"/>
  <c r="P290" i="7"/>
  <c r="G291" i="7"/>
  <c r="J291" i="7"/>
  <c r="M291" i="7"/>
  <c r="N291" i="7"/>
  <c r="O291" i="7"/>
  <c r="P291" i="7"/>
  <c r="G292" i="7"/>
  <c r="J292" i="7"/>
  <c r="M292" i="7"/>
  <c r="N292" i="7"/>
  <c r="O292" i="7"/>
  <c r="P292" i="7"/>
  <c r="G293" i="7"/>
  <c r="J293" i="7"/>
  <c r="M293" i="7"/>
  <c r="N293" i="7"/>
  <c r="O293" i="7"/>
  <c r="P293" i="7"/>
  <c r="G294" i="7"/>
  <c r="J294" i="7"/>
  <c r="M294" i="7"/>
  <c r="N294" i="7"/>
  <c r="O294" i="7"/>
  <c r="P294" i="7"/>
  <c r="G295" i="7"/>
  <c r="J295" i="7"/>
  <c r="M295" i="7"/>
  <c r="N295" i="7"/>
  <c r="O295" i="7"/>
  <c r="P295" i="7"/>
  <c r="G296" i="7"/>
  <c r="J296" i="7"/>
  <c r="M296" i="7"/>
  <c r="N296" i="7"/>
  <c r="O296" i="7"/>
  <c r="P296" i="7"/>
  <c r="G297" i="7"/>
  <c r="J297" i="7"/>
  <c r="M297" i="7"/>
  <c r="N297" i="7"/>
  <c r="O297" i="7"/>
  <c r="P297" i="7"/>
  <c r="G298" i="7"/>
  <c r="J298" i="7"/>
  <c r="M298" i="7"/>
  <c r="N298" i="7"/>
  <c r="O298" i="7"/>
  <c r="P298" i="7"/>
  <c r="G299" i="7"/>
  <c r="J299" i="7"/>
  <c r="M299" i="7"/>
  <c r="N299" i="7"/>
  <c r="O299" i="7"/>
  <c r="P299" i="7"/>
  <c r="G300" i="7"/>
  <c r="J300" i="7"/>
  <c r="M300" i="7"/>
  <c r="N300" i="7"/>
  <c r="O300" i="7"/>
  <c r="P300" i="7"/>
  <c r="M11" i="6"/>
  <c r="P11" i="6"/>
  <c r="S11" i="6"/>
  <c r="V11" i="6"/>
  <c r="AA11" i="6"/>
  <c r="AC11" i="6"/>
  <c r="AD11" i="6"/>
  <c r="AE11" i="6"/>
  <c r="AF11" i="6"/>
  <c r="M12" i="6"/>
  <c r="P12" i="6"/>
  <c r="S12" i="6"/>
  <c r="V12" i="6"/>
  <c r="AA12" i="6"/>
  <c r="AC12" i="6"/>
  <c r="AD12" i="6"/>
  <c r="AE12" i="6"/>
  <c r="AF12" i="6"/>
  <c r="M13" i="6"/>
  <c r="P13" i="6"/>
  <c r="S13" i="6"/>
  <c r="V13" i="6"/>
  <c r="AA13" i="6"/>
  <c r="AC13" i="6"/>
  <c r="AD13" i="6"/>
  <c r="AE13" i="6"/>
  <c r="AF13" i="6"/>
  <c r="M14" i="6"/>
  <c r="P14" i="6"/>
  <c r="S14" i="6"/>
  <c r="V14" i="6"/>
  <c r="AA14" i="6"/>
  <c r="AC14" i="6"/>
  <c r="AD14" i="6"/>
  <c r="AE14" i="6"/>
  <c r="AF14" i="6"/>
  <c r="M15" i="6"/>
  <c r="P15" i="6"/>
  <c r="S15" i="6"/>
  <c r="V15" i="6"/>
  <c r="AA15" i="6"/>
  <c r="AC15" i="6"/>
  <c r="AD15" i="6"/>
  <c r="AE15" i="6"/>
  <c r="AF15" i="6"/>
  <c r="M16" i="6"/>
  <c r="P16" i="6"/>
  <c r="S16" i="6"/>
  <c r="V16" i="6"/>
  <c r="AA16" i="6"/>
  <c r="AC16" i="6"/>
  <c r="AD16" i="6"/>
  <c r="AE16" i="6"/>
  <c r="AF16" i="6"/>
  <c r="M17" i="6"/>
  <c r="L2" i="6" s="1"/>
  <c r="P17" i="6"/>
  <c r="S17" i="6"/>
  <c r="V17" i="6"/>
  <c r="AA17" i="6"/>
  <c r="AC17" i="6"/>
  <c r="AD17" i="6"/>
  <c r="AE17" i="6"/>
  <c r="AF17" i="6"/>
  <c r="M18" i="6"/>
  <c r="P18" i="6"/>
  <c r="S18" i="6"/>
  <c r="V18" i="6"/>
  <c r="AA18" i="6"/>
  <c r="AC18" i="6"/>
  <c r="AD18" i="6"/>
  <c r="AE18" i="6"/>
  <c r="AF18" i="6"/>
  <c r="M19" i="6"/>
  <c r="P19" i="6"/>
  <c r="S19" i="6"/>
  <c r="V19" i="6"/>
  <c r="AA19" i="6"/>
  <c r="AC19" i="6"/>
  <c r="AD19" i="6"/>
  <c r="AE19" i="6"/>
  <c r="AF19" i="6"/>
  <c r="M20" i="6"/>
  <c r="P20" i="6"/>
  <c r="S20" i="6"/>
  <c r="V20" i="6"/>
  <c r="AA20" i="6"/>
  <c r="AC20" i="6"/>
  <c r="AD20" i="6"/>
  <c r="AE20" i="6"/>
  <c r="AF20" i="6"/>
  <c r="M21" i="6"/>
  <c r="P21" i="6"/>
  <c r="S21" i="6"/>
  <c r="V21" i="6"/>
  <c r="AA21" i="6"/>
  <c r="AC21" i="6"/>
  <c r="AD21" i="6"/>
  <c r="AE21" i="6"/>
  <c r="AF21" i="6"/>
  <c r="M22" i="6"/>
  <c r="P22" i="6"/>
  <c r="S22" i="6"/>
  <c r="V22" i="6"/>
  <c r="AA22" i="6"/>
  <c r="AC22" i="6"/>
  <c r="AD22" i="6"/>
  <c r="AE22" i="6"/>
  <c r="AF22" i="6"/>
  <c r="M23" i="6"/>
  <c r="P23" i="6"/>
  <c r="S23" i="6"/>
  <c r="V23" i="6"/>
  <c r="AA23" i="6"/>
  <c r="AC23" i="6"/>
  <c r="AD23" i="6"/>
  <c r="AE23" i="6"/>
  <c r="AF23" i="6"/>
  <c r="M24" i="6"/>
  <c r="P24" i="6"/>
  <c r="S24" i="6"/>
  <c r="V24" i="6"/>
  <c r="AA24" i="6"/>
  <c r="AC24" i="6"/>
  <c r="AD24" i="6"/>
  <c r="AE24" i="6"/>
  <c r="AF24" i="6"/>
  <c r="M25" i="6"/>
  <c r="P25" i="6"/>
  <c r="S25" i="6"/>
  <c r="V25" i="6"/>
  <c r="AA25" i="6"/>
  <c r="AC25" i="6"/>
  <c r="AD25" i="6"/>
  <c r="AE25" i="6"/>
  <c r="AF25" i="6"/>
  <c r="M26" i="6"/>
  <c r="P26" i="6"/>
  <c r="S26" i="6"/>
  <c r="V26" i="6"/>
  <c r="AA26" i="6"/>
  <c r="AC26" i="6"/>
  <c r="AD26" i="6"/>
  <c r="AE26" i="6"/>
  <c r="AF26" i="6"/>
  <c r="M27" i="6"/>
  <c r="P27" i="6"/>
  <c r="S27" i="6"/>
  <c r="V27" i="6"/>
  <c r="AA27" i="6"/>
  <c r="AC27" i="6"/>
  <c r="AD27" i="6"/>
  <c r="AE27" i="6"/>
  <c r="AF27" i="6"/>
  <c r="M28" i="6"/>
  <c r="P28" i="6"/>
  <c r="S28" i="6"/>
  <c r="V28" i="6"/>
  <c r="AA28" i="6"/>
  <c r="AC28" i="6"/>
  <c r="AD28" i="6"/>
  <c r="AE28" i="6"/>
  <c r="AF28" i="6"/>
  <c r="M29" i="6"/>
  <c r="P29" i="6"/>
  <c r="S29" i="6"/>
  <c r="V29" i="6"/>
  <c r="AA29" i="6"/>
  <c r="AC29" i="6"/>
  <c r="AD29" i="6"/>
  <c r="AE29" i="6"/>
  <c r="AF29" i="6"/>
  <c r="M30" i="6"/>
  <c r="P30" i="6"/>
  <c r="S30" i="6"/>
  <c r="V30" i="6"/>
  <c r="AA30" i="6"/>
  <c r="AC30" i="6"/>
  <c r="AD30" i="6"/>
  <c r="AE30" i="6"/>
  <c r="AF30" i="6"/>
  <c r="M31" i="6"/>
  <c r="P31" i="6"/>
  <c r="S31" i="6"/>
  <c r="V31" i="6"/>
  <c r="AA31" i="6"/>
  <c r="AC31" i="6"/>
  <c r="AD31" i="6"/>
  <c r="AE31" i="6"/>
  <c r="AF31" i="6"/>
  <c r="M32" i="6"/>
  <c r="P32" i="6"/>
  <c r="S32" i="6"/>
  <c r="V32" i="6"/>
  <c r="AA32" i="6"/>
  <c r="AC32" i="6"/>
  <c r="AD32" i="6"/>
  <c r="AE32" i="6"/>
  <c r="AF32" i="6"/>
  <c r="M33" i="6"/>
  <c r="P33" i="6"/>
  <c r="S33" i="6"/>
  <c r="V33" i="6"/>
  <c r="AA33" i="6"/>
  <c r="AC33" i="6"/>
  <c r="AD33" i="6"/>
  <c r="AE33" i="6"/>
  <c r="AF33" i="6"/>
  <c r="M34" i="6"/>
  <c r="P34" i="6"/>
  <c r="S34" i="6"/>
  <c r="V34" i="6"/>
  <c r="AA34" i="6"/>
  <c r="AC34" i="6"/>
  <c r="AD34" i="6"/>
  <c r="AE34" i="6"/>
  <c r="AF34" i="6"/>
  <c r="M35" i="6"/>
  <c r="P35" i="6"/>
  <c r="S35" i="6"/>
  <c r="V35" i="6"/>
  <c r="AA35" i="6"/>
  <c r="AC35" i="6"/>
  <c r="AD35" i="6"/>
  <c r="AE35" i="6"/>
  <c r="AF35" i="6"/>
  <c r="M36" i="6"/>
  <c r="P36" i="6"/>
  <c r="S36" i="6"/>
  <c r="V36" i="6"/>
  <c r="AA36" i="6"/>
  <c r="AC36" i="6"/>
  <c r="AD36" i="6"/>
  <c r="AE36" i="6"/>
  <c r="AF36" i="6"/>
  <c r="M37" i="6"/>
  <c r="P37" i="6"/>
  <c r="S37" i="6"/>
  <c r="V37" i="6"/>
  <c r="AA37" i="6"/>
  <c r="AC37" i="6"/>
  <c r="AD37" i="6"/>
  <c r="AE37" i="6"/>
  <c r="AF37" i="6"/>
  <c r="M38" i="6"/>
  <c r="P38" i="6"/>
  <c r="S38" i="6"/>
  <c r="V38" i="6"/>
  <c r="AA38" i="6"/>
  <c r="AC38" i="6"/>
  <c r="AD38" i="6"/>
  <c r="AE38" i="6"/>
  <c r="AF38" i="6"/>
  <c r="M39" i="6"/>
  <c r="P39" i="6"/>
  <c r="S39" i="6"/>
  <c r="V39" i="6"/>
  <c r="AA39" i="6"/>
  <c r="AC39" i="6"/>
  <c r="AD39" i="6"/>
  <c r="AE39" i="6"/>
  <c r="AF39" i="6"/>
  <c r="M40" i="6"/>
  <c r="P40" i="6"/>
  <c r="S40" i="6"/>
  <c r="V40" i="6"/>
  <c r="AA40" i="6"/>
  <c r="AC40" i="6"/>
  <c r="AD40" i="6"/>
  <c r="AE40" i="6"/>
  <c r="AF40" i="6"/>
  <c r="M41" i="6"/>
  <c r="P41" i="6"/>
  <c r="S41" i="6"/>
  <c r="V41" i="6"/>
  <c r="AA41" i="6"/>
  <c r="AC41" i="6"/>
  <c r="AD41" i="6"/>
  <c r="AE41" i="6"/>
  <c r="AF41" i="6"/>
  <c r="M42" i="6"/>
  <c r="P42" i="6"/>
  <c r="S42" i="6"/>
  <c r="V42" i="6"/>
  <c r="AA42" i="6"/>
  <c r="AC42" i="6"/>
  <c r="AD42" i="6"/>
  <c r="AE42" i="6"/>
  <c r="AF42" i="6"/>
  <c r="M43" i="6"/>
  <c r="P43" i="6"/>
  <c r="S43" i="6"/>
  <c r="V43" i="6"/>
  <c r="AA43" i="6"/>
  <c r="AC43" i="6"/>
  <c r="AD43" i="6"/>
  <c r="AE43" i="6"/>
  <c r="AF43" i="6"/>
  <c r="M44" i="6"/>
  <c r="P44" i="6"/>
  <c r="S44" i="6"/>
  <c r="V44" i="6"/>
  <c r="AA44" i="6"/>
  <c r="AC44" i="6"/>
  <c r="AD44" i="6"/>
  <c r="AE44" i="6"/>
  <c r="AF44" i="6"/>
  <c r="M45" i="6"/>
  <c r="P45" i="6"/>
  <c r="S45" i="6"/>
  <c r="V45" i="6"/>
  <c r="AA45" i="6"/>
  <c r="AC45" i="6"/>
  <c r="AD45" i="6"/>
  <c r="AE45" i="6"/>
  <c r="AF45" i="6"/>
  <c r="M46" i="6"/>
  <c r="P46" i="6"/>
  <c r="S46" i="6"/>
  <c r="V46" i="6"/>
  <c r="AA46" i="6"/>
  <c r="AC46" i="6"/>
  <c r="AD46" i="6"/>
  <c r="AE46" i="6"/>
  <c r="AF46" i="6"/>
  <c r="M47" i="6"/>
  <c r="P47" i="6"/>
  <c r="S47" i="6"/>
  <c r="V47" i="6"/>
  <c r="AA47" i="6"/>
  <c r="AC47" i="6"/>
  <c r="AD47" i="6"/>
  <c r="AE47" i="6"/>
  <c r="AF47" i="6"/>
  <c r="M48" i="6"/>
  <c r="P48" i="6"/>
  <c r="S48" i="6"/>
  <c r="V48" i="6"/>
  <c r="AA48" i="6"/>
  <c r="AC48" i="6"/>
  <c r="AD48" i="6"/>
  <c r="AE48" i="6"/>
  <c r="AF48" i="6"/>
  <c r="M49" i="6"/>
  <c r="P49" i="6"/>
  <c r="S49" i="6"/>
  <c r="V49" i="6"/>
  <c r="AA49" i="6"/>
  <c r="AC49" i="6"/>
  <c r="AD49" i="6"/>
  <c r="AE49" i="6"/>
  <c r="AF49" i="6"/>
  <c r="M50" i="6"/>
  <c r="P50" i="6"/>
  <c r="S50" i="6"/>
  <c r="V50" i="6"/>
  <c r="AA50" i="6"/>
  <c r="AC50" i="6"/>
  <c r="AD50" i="6"/>
  <c r="AE50" i="6"/>
  <c r="AF50" i="6"/>
  <c r="M51" i="6"/>
  <c r="P51" i="6"/>
  <c r="S51" i="6"/>
  <c r="V51" i="6"/>
  <c r="AA51" i="6"/>
  <c r="AC51" i="6"/>
  <c r="AD51" i="6"/>
  <c r="AE51" i="6"/>
  <c r="AF51" i="6"/>
  <c r="M52" i="6"/>
  <c r="P52" i="6"/>
  <c r="S52" i="6"/>
  <c r="V52" i="6"/>
  <c r="AA52" i="6"/>
  <c r="AC52" i="6"/>
  <c r="AD52" i="6"/>
  <c r="AE52" i="6"/>
  <c r="AF52" i="6"/>
  <c r="M53" i="6"/>
  <c r="P53" i="6"/>
  <c r="S53" i="6"/>
  <c r="V53" i="6"/>
  <c r="AA53" i="6"/>
  <c r="AC53" i="6"/>
  <c r="AD53" i="6"/>
  <c r="AE53" i="6"/>
  <c r="AF53" i="6"/>
  <c r="M54" i="6"/>
  <c r="P54" i="6"/>
  <c r="S54" i="6"/>
  <c r="V54" i="6"/>
  <c r="AA54" i="6"/>
  <c r="AC54" i="6"/>
  <c r="AD54" i="6"/>
  <c r="AE54" i="6"/>
  <c r="AF54" i="6"/>
  <c r="M55" i="6"/>
  <c r="P55" i="6"/>
  <c r="S55" i="6"/>
  <c r="V55" i="6"/>
  <c r="AA55" i="6"/>
  <c r="AC55" i="6"/>
  <c r="AD55" i="6"/>
  <c r="AE55" i="6"/>
  <c r="AF55" i="6"/>
  <c r="M56" i="6"/>
  <c r="P56" i="6"/>
  <c r="S56" i="6"/>
  <c r="V56" i="6"/>
  <c r="AA56" i="6"/>
  <c r="AC56" i="6"/>
  <c r="AD56" i="6"/>
  <c r="AE56" i="6"/>
  <c r="AF56" i="6"/>
  <c r="M57" i="6"/>
  <c r="P57" i="6"/>
  <c r="S57" i="6"/>
  <c r="V57" i="6"/>
  <c r="AA57" i="6"/>
  <c r="AC57" i="6"/>
  <c r="AD57" i="6"/>
  <c r="AE57" i="6"/>
  <c r="AF57" i="6"/>
  <c r="M58" i="6"/>
  <c r="P58" i="6"/>
  <c r="S58" i="6"/>
  <c r="V58" i="6"/>
  <c r="AA58" i="6"/>
  <c r="AC58" i="6"/>
  <c r="AD58" i="6"/>
  <c r="AE58" i="6"/>
  <c r="AF58" i="6"/>
  <c r="M59" i="6"/>
  <c r="P59" i="6"/>
  <c r="S59" i="6"/>
  <c r="V59" i="6"/>
  <c r="AA59" i="6"/>
  <c r="AC59" i="6"/>
  <c r="AD59" i="6"/>
  <c r="AE59" i="6"/>
  <c r="AF59" i="6"/>
  <c r="M60" i="6"/>
  <c r="P60" i="6"/>
  <c r="S60" i="6"/>
  <c r="V60" i="6"/>
  <c r="AA60" i="6"/>
  <c r="AC60" i="6"/>
  <c r="AD60" i="6"/>
  <c r="AE60" i="6"/>
  <c r="AF60" i="6"/>
  <c r="M61" i="6"/>
  <c r="P61" i="6"/>
  <c r="S61" i="6"/>
  <c r="V61" i="6"/>
  <c r="AA61" i="6"/>
  <c r="AC61" i="6"/>
  <c r="AD61" i="6"/>
  <c r="AE61" i="6"/>
  <c r="AF61" i="6"/>
  <c r="M62" i="6"/>
  <c r="P62" i="6"/>
  <c r="S62" i="6"/>
  <c r="V62" i="6"/>
  <c r="AA62" i="6"/>
  <c r="AC62" i="6"/>
  <c r="AD62" i="6"/>
  <c r="AE62" i="6"/>
  <c r="AF62" i="6"/>
  <c r="M63" i="6"/>
  <c r="P63" i="6"/>
  <c r="S63" i="6"/>
  <c r="V63" i="6"/>
  <c r="AA63" i="6"/>
  <c r="AC63" i="6"/>
  <c r="AD63" i="6"/>
  <c r="AE63" i="6"/>
  <c r="AF63" i="6"/>
  <c r="M64" i="6"/>
  <c r="P64" i="6"/>
  <c r="S64" i="6"/>
  <c r="V64" i="6"/>
  <c r="AA64" i="6"/>
  <c r="AC64" i="6"/>
  <c r="AD64" i="6"/>
  <c r="AE64" i="6"/>
  <c r="AF64" i="6"/>
  <c r="M65" i="6"/>
  <c r="P65" i="6"/>
  <c r="S65" i="6"/>
  <c r="V65" i="6"/>
  <c r="AA65" i="6"/>
  <c r="AC65" i="6"/>
  <c r="AD65" i="6"/>
  <c r="AE65" i="6"/>
  <c r="AF65" i="6"/>
  <c r="M66" i="6"/>
  <c r="P66" i="6"/>
  <c r="S66" i="6"/>
  <c r="V66" i="6"/>
  <c r="AA66" i="6"/>
  <c r="AC66" i="6"/>
  <c r="AD66" i="6"/>
  <c r="AE66" i="6"/>
  <c r="AF66" i="6"/>
  <c r="M67" i="6"/>
  <c r="P67" i="6"/>
  <c r="S67" i="6"/>
  <c r="V67" i="6"/>
  <c r="AA67" i="6"/>
  <c r="AC67" i="6"/>
  <c r="AD67" i="6"/>
  <c r="AE67" i="6"/>
  <c r="AF67" i="6"/>
  <c r="M68" i="6"/>
  <c r="P68" i="6"/>
  <c r="S68" i="6"/>
  <c r="V68" i="6"/>
  <c r="AA68" i="6"/>
  <c r="AC68" i="6"/>
  <c r="AD68" i="6"/>
  <c r="AE68" i="6"/>
  <c r="AF68" i="6"/>
  <c r="M69" i="6"/>
  <c r="P69" i="6"/>
  <c r="S69" i="6"/>
  <c r="V69" i="6"/>
  <c r="AA69" i="6"/>
  <c r="AC69" i="6"/>
  <c r="AD69" i="6"/>
  <c r="AE69" i="6"/>
  <c r="AF69" i="6"/>
  <c r="M70" i="6"/>
  <c r="P70" i="6"/>
  <c r="S70" i="6"/>
  <c r="V70" i="6"/>
  <c r="AA70" i="6"/>
  <c r="AC70" i="6"/>
  <c r="AD70" i="6"/>
  <c r="AE70" i="6"/>
  <c r="AF70" i="6"/>
  <c r="M71" i="6"/>
  <c r="P71" i="6"/>
  <c r="S71" i="6"/>
  <c r="V71" i="6"/>
  <c r="AA71" i="6"/>
  <c r="AC71" i="6"/>
  <c r="AD71" i="6"/>
  <c r="AE71" i="6"/>
  <c r="AF71" i="6"/>
  <c r="M72" i="6"/>
  <c r="P72" i="6"/>
  <c r="S72" i="6"/>
  <c r="V72" i="6"/>
  <c r="AA72" i="6"/>
  <c r="AC72" i="6"/>
  <c r="AD72" i="6"/>
  <c r="AE72" i="6"/>
  <c r="AF72" i="6"/>
  <c r="M73" i="6"/>
  <c r="P73" i="6"/>
  <c r="S73" i="6"/>
  <c r="V73" i="6"/>
  <c r="AA73" i="6"/>
  <c r="AC73" i="6"/>
  <c r="AD73" i="6"/>
  <c r="AE73" i="6"/>
  <c r="AF73" i="6"/>
  <c r="M74" i="6"/>
  <c r="P74" i="6"/>
  <c r="S74" i="6"/>
  <c r="V74" i="6"/>
  <c r="AA74" i="6"/>
  <c r="AC74" i="6"/>
  <c r="AD74" i="6"/>
  <c r="AE74" i="6"/>
  <c r="AF74" i="6"/>
  <c r="M75" i="6"/>
  <c r="P75" i="6"/>
  <c r="S75" i="6"/>
  <c r="V75" i="6"/>
  <c r="AA75" i="6"/>
  <c r="AC75" i="6"/>
  <c r="AD75" i="6"/>
  <c r="AE75" i="6"/>
  <c r="AF75" i="6"/>
  <c r="M76" i="6"/>
  <c r="P76" i="6"/>
  <c r="S76" i="6"/>
  <c r="V76" i="6"/>
  <c r="AA76" i="6"/>
  <c r="AC76" i="6"/>
  <c r="AD76" i="6"/>
  <c r="AE76" i="6"/>
  <c r="AF76" i="6"/>
  <c r="M77" i="6"/>
  <c r="P77" i="6"/>
  <c r="S77" i="6"/>
  <c r="V77" i="6"/>
  <c r="AA77" i="6"/>
  <c r="AC77" i="6"/>
  <c r="AD77" i="6"/>
  <c r="AE77" i="6"/>
  <c r="AF77" i="6"/>
  <c r="M78" i="6"/>
  <c r="P78" i="6"/>
  <c r="S78" i="6"/>
  <c r="V78" i="6"/>
  <c r="AA78" i="6"/>
  <c r="AC78" i="6"/>
  <c r="AD78" i="6"/>
  <c r="AE78" i="6"/>
  <c r="AF78" i="6"/>
  <c r="M79" i="6"/>
  <c r="P79" i="6"/>
  <c r="S79" i="6"/>
  <c r="V79" i="6"/>
  <c r="AA79" i="6"/>
  <c r="AC79" i="6"/>
  <c r="AD79" i="6"/>
  <c r="AE79" i="6"/>
  <c r="AF79" i="6"/>
  <c r="M80" i="6"/>
  <c r="P80" i="6"/>
  <c r="S80" i="6"/>
  <c r="V80" i="6"/>
  <c r="AA80" i="6"/>
  <c r="AC80" i="6"/>
  <c r="AD80" i="6"/>
  <c r="AE80" i="6"/>
  <c r="AF80" i="6"/>
  <c r="M81" i="6"/>
  <c r="P81" i="6"/>
  <c r="S81" i="6"/>
  <c r="V81" i="6"/>
  <c r="AA81" i="6"/>
  <c r="AC81" i="6"/>
  <c r="AD81" i="6"/>
  <c r="AE81" i="6"/>
  <c r="AF81" i="6"/>
  <c r="M82" i="6"/>
  <c r="P82" i="6"/>
  <c r="S82" i="6"/>
  <c r="V82" i="6"/>
  <c r="AA82" i="6"/>
  <c r="AC82" i="6"/>
  <c r="AD82" i="6"/>
  <c r="AE82" i="6"/>
  <c r="AF82" i="6"/>
  <c r="M83" i="6"/>
  <c r="P83" i="6"/>
  <c r="S83" i="6"/>
  <c r="V83" i="6"/>
  <c r="AA83" i="6"/>
  <c r="AC83" i="6"/>
  <c r="AD83" i="6"/>
  <c r="AE83" i="6"/>
  <c r="AF83" i="6"/>
  <c r="M84" i="6"/>
  <c r="P84" i="6"/>
  <c r="S84" i="6"/>
  <c r="V84" i="6"/>
  <c r="AA84" i="6"/>
  <c r="AC84" i="6"/>
  <c r="AD84" i="6"/>
  <c r="AE84" i="6"/>
  <c r="AF84" i="6"/>
  <c r="M85" i="6"/>
  <c r="P85" i="6"/>
  <c r="S85" i="6"/>
  <c r="V85" i="6"/>
  <c r="AA85" i="6"/>
  <c r="AC85" i="6"/>
  <c r="AD85" i="6"/>
  <c r="AE85" i="6"/>
  <c r="AF85" i="6"/>
  <c r="M86" i="6"/>
  <c r="P86" i="6"/>
  <c r="S86" i="6"/>
  <c r="V86" i="6"/>
  <c r="AA86" i="6"/>
  <c r="AC86" i="6"/>
  <c r="AD86" i="6"/>
  <c r="AE86" i="6"/>
  <c r="AF86" i="6"/>
  <c r="M87" i="6"/>
  <c r="P87" i="6"/>
  <c r="S87" i="6"/>
  <c r="V87" i="6"/>
  <c r="AA87" i="6"/>
  <c r="AC87" i="6"/>
  <c r="AD87" i="6"/>
  <c r="AE87" i="6"/>
  <c r="AF87" i="6"/>
  <c r="M88" i="6"/>
  <c r="P88" i="6"/>
  <c r="S88" i="6"/>
  <c r="V88" i="6"/>
  <c r="AA88" i="6"/>
  <c r="AC88" i="6"/>
  <c r="AD88" i="6"/>
  <c r="AE88" i="6"/>
  <c r="AF88" i="6"/>
  <c r="M89" i="6"/>
  <c r="P89" i="6"/>
  <c r="S89" i="6"/>
  <c r="V89" i="6"/>
  <c r="AA89" i="6"/>
  <c r="AC89" i="6"/>
  <c r="AD89" i="6"/>
  <c r="AE89" i="6"/>
  <c r="AF89" i="6"/>
  <c r="M90" i="6"/>
  <c r="P90" i="6"/>
  <c r="S90" i="6"/>
  <c r="V90" i="6"/>
  <c r="AA90" i="6"/>
  <c r="AC90" i="6"/>
  <c r="AD90" i="6"/>
  <c r="AE90" i="6"/>
  <c r="AF90" i="6"/>
  <c r="M91" i="6"/>
  <c r="P91" i="6"/>
  <c r="S91" i="6"/>
  <c r="V91" i="6"/>
  <c r="AA91" i="6"/>
  <c r="AC91" i="6"/>
  <c r="AD91" i="6"/>
  <c r="AE91" i="6"/>
  <c r="AF91" i="6"/>
  <c r="M92" i="6"/>
  <c r="P92" i="6"/>
  <c r="S92" i="6"/>
  <c r="V92" i="6"/>
  <c r="AA92" i="6"/>
  <c r="AC92" i="6"/>
  <c r="AD92" i="6"/>
  <c r="AE92" i="6"/>
  <c r="AF92" i="6"/>
  <c r="M93" i="6"/>
  <c r="P93" i="6"/>
  <c r="S93" i="6"/>
  <c r="V93" i="6"/>
  <c r="AA93" i="6"/>
  <c r="AC93" i="6"/>
  <c r="AD93" i="6"/>
  <c r="AE93" i="6"/>
  <c r="AF93" i="6"/>
  <c r="M94" i="6"/>
  <c r="P94" i="6"/>
  <c r="S94" i="6"/>
  <c r="V94" i="6"/>
  <c r="AA94" i="6"/>
  <c r="AC94" i="6"/>
  <c r="AD94" i="6"/>
  <c r="AE94" i="6"/>
  <c r="AF94" i="6"/>
  <c r="M95" i="6"/>
  <c r="P95" i="6"/>
  <c r="S95" i="6"/>
  <c r="V95" i="6"/>
  <c r="AA95" i="6"/>
  <c r="AC95" i="6"/>
  <c r="AD95" i="6"/>
  <c r="AE95" i="6"/>
  <c r="AF95" i="6"/>
  <c r="M96" i="6"/>
  <c r="P96" i="6"/>
  <c r="S96" i="6"/>
  <c r="V96" i="6"/>
  <c r="AA96" i="6"/>
  <c r="AC96" i="6"/>
  <c r="AD96" i="6"/>
  <c r="AE96" i="6"/>
  <c r="AF96" i="6"/>
  <c r="M97" i="6"/>
  <c r="P97" i="6"/>
  <c r="S97" i="6"/>
  <c r="V97" i="6"/>
  <c r="AA97" i="6"/>
  <c r="AC97" i="6"/>
  <c r="AD97" i="6"/>
  <c r="AE97" i="6"/>
  <c r="AF97" i="6"/>
  <c r="M98" i="6"/>
  <c r="P98" i="6"/>
  <c r="S98" i="6"/>
  <c r="V98" i="6"/>
  <c r="AA98" i="6"/>
  <c r="AC98" i="6"/>
  <c r="AD98" i="6"/>
  <c r="AE98" i="6"/>
  <c r="AF98" i="6"/>
  <c r="M99" i="6"/>
  <c r="P99" i="6"/>
  <c r="S99" i="6"/>
  <c r="V99" i="6"/>
  <c r="AA99" i="6"/>
  <c r="AC99" i="6"/>
  <c r="AD99" i="6"/>
  <c r="AE99" i="6"/>
  <c r="AF99" i="6"/>
  <c r="M100" i="6"/>
  <c r="P100" i="6"/>
  <c r="S100" i="6"/>
  <c r="V100" i="6"/>
  <c r="AA100" i="6"/>
  <c r="AC100" i="6"/>
  <c r="AD100" i="6"/>
  <c r="AE100" i="6"/>
  <c r="AF100" i="6"/>
  <c r="M101" i="6"/>
  <c r="P101" i="6"/>
  <c r="S101" i="6"/>
  <c r="V101" i="6"/>
  <c r="AA101" i="6"/>
  <c r="AC101" i="6"/>
  <c r="AD101" i="6"/>
  <c r="AE101" i="6"/>
  <c r="AF101" i="6"/>
  <c r="M102" i="6"/>
  <c r="P102" i="6"/>
  <c r="S102" i="6"/>
  <c r="V102" i="6"/>
  <c r="AA102" i="6"/>
  <c r="AC102" i="6"/>
  <c r="AD102" i="6"/>
  <c r="AE102" i="6"/>
  <c r="AF102" i="6"/>
  <c r="M103" i="6"/>
  <c r="P103" i="6"/>
  <c r="S103" i="6"/>
  <c r="V103" i="6"/>
  <c r="AA103" i="6"/>
  <c r="AC103" i="6"/>
  <c r="AD103" i="6"/>
  <c r="AE103" i="6"/>
  <c r="AF103" i="6"/>
  <c r="M104" i="6"/>
  <c r="P104" i="6"/>
  <c r="S104" i="6"/>
  <c r="V104" i="6"/>
  <c r="AA104" i="6"/>
  <c r="AC104" i="6"/>
  <c r="AD104" i="6"/>
  <c r="AE104" i="6"/>
  <c r="AF104" i="6"/>
  <c r="M105" i="6"/>
  <c r="P105" i="6"/>
  <c r="S105" i="6"/>
  <c r="V105" i="6"/>
  <c r="AA105" i="6"/>
  <c r="AC105" i="6"/>
  <c r="AD105" i="6"/>
  <c r="AE105" i="6"/>
  <c r="AF105" i="6"/>
  <c r="M106" i="6"/>
  <c r="P106" i="6"/>
  <c r="S106" i="6"/>
  <c r="V106" i="6"/>
  <c r="AA106" i="6"/>
  <c r="AC106" i="6"/>
  <c r="AD106" i="6"/>
  <c r="AE106" i="6"/>
  <c r="AF106" i="6"/>
  <c r="M107" i="6"/>
  <c r="P107" i="6"/>
  <c r="S107" i="6"/>
  <c r="V107" i="6"/>
  <c r="AA107" i="6"/>
  <c r="AC107" i="6"/>
  <c r="AD107" i="6"/>
  <c r="AE107" i="6"/>
  <c r="AF107" i="6"/>
  <c r="M108" i="6"/>
  <c r="P108" i="6"/>
  <c r="S108" i="6"/>
  <c r="V108" i="6"/>
  <c r="AA108" i="6"/>
  <c r="AC108" i="6"/>
  <c r="AD108" i="6"/>
  <c r="AE108" i="6"/>
  <c r="AF108" i="6"/>
  <c r="M109" i="6"/>
  <c r="P109" i="6"/>
  <c r="S109" i="6"/>
  <c r="V109" i="6"/>
  <c r="AA109" i="6"/>
  <c r="AC109" i="6"/>
  <c r="AD109" i="6"/>
  <c r="AE109" i="6"/>
  <c r="AF109" i="6"/>
  <c r="M110" i="6"/>
  <c r="P110" i="6"/>
  <c r="S110" i="6"/>
  <c r="V110" i="6"/>
  <c r="AA110" i="6"/>
  <c r="AC110" i="6"/>
  <c r="AD110" i="6"/>
  <c r="AE110" i="6"/>
  <c r="AF110" i="6"/>
  <c r="M111" i="6"/>
  <c r="P111" i="6"/>
  <c r="S111" i="6"/>
  <c r="V111" i="6"/>
  <c r="AA111" i="6"/>
  <c r="AC111" i="6"/>
  <c r="AD111" i="6"/>
  <c r="AE111" i="6"/>
  <c r="AF111" i="6"/>
  <c r="M112" i="6"/>
  <c r="P112" i="6"/>
  <c r="S112" i="6"/>
  <c r="V112" i="6"/>
  <c r="AA112" i="6"/>
  <c r="AC112" i="6"/>
  <c r="AD112" i="6"/>
  <c r="AE112" i="6"/>
  <c r="AF112" i="6"/>
  <c r="M113" i="6"/>
  <c r="P113" i="6"/>
  <c r="S113" i="6"/>
  <c r="V113" i="6"/>
  <c r="AA113" i="6"/>
  <c r="AC113" i="6"/>
  <c r="AD113" i="6"/>
  <c r="AE113" i="6"/>
  <c r="AF113" i="6"/>
  <c r="M114" i="6"/>
  <c r="P114" i="6"/>
  <c r="S114" i="6"/>
  <c r="V114" i="6"/>
  <c r="AA114" i="6"/>
  <c r="AC114" i="6"/>
  <c r="AD114" i="6"/>
  <c r="AE114" i="6"/>
  <c r="AF114" i="6"/>
  <c r="M115" i="6"/>
  <c r="P115" i="6"/>
  <c r="S115" i="6"/>
  <c r="V115" i="6"/>
  <c r="AA115" i="6"/>
  <c r="AC115" i="6"/>
  <c r="AD115" i="6"/>
  <c r="AE115" i="6"/>
  <c r="AF115" i="6"/>
  <c r="M116" i="6"/>
  <c r="P116" i="6"/>
  <c r="S116" i="6"/>
  <c r="V116" i="6"/>
  <c r="AA116" i="6"/>
  <c r="AC116" i="6"/>
  <c r="AD116" i="6"/>
  <c r="AE116" i="6"/>
  <c r="AF116" i="6"/>
  <c r="M117" i="6"/>
  <c r="P117" i="6"/>
  <c r="S117" i="6"/>
  <c r="V117" i="6"/>
  <c r="AA117" i="6"/>
  <c r="AC117" i="6"/>
  <c r="AD117" i="6"/>
  <c r="AE117" i="6"/>
  <c r="AF117" i="6"/>
  <c r="M118" i="6"/>
  <c r="P118" i="6"/>
  <c r="S118" i="6"/>
  <c r="V118" i="6"/>
  <c r="AA118" i="6"/>
  <c r="AC118" i="6"/>
  <c r="AD118" i="6"/>
  <c r="AE118" i="6"/>
  <c r="AF118" i="6"/>
  <c r="M119" i="6"/>
  <c r="P119" i="6"/>
  <c r="S119" i="6"/>
  <c r="V119" i="6"/>
  <c r="AA119" i="6"/>
  <c r="AC119" i="6"/>
  <c r="AD119" i="6"/>
  <c r="AE119" i="6"/>
  <c r="AF119" i="6"/>
  <c r="M120" i="6"/>
  <c r="P120" i="6"/>
  <c r="S120" i="6"/>
  <c r="V120" i="6"/>
  <c r="AA120" i="6"/>
  <c r="AC120" i="6"/>
  <c r="AD120" i="6"/>
  <c r="AE120" i="6"/>
  <c r="AF120" i="6"/>
  <c r="M121" i="6"/>
  <c r="P121" i="6"/>
  <c r="S121" i="6"/>
  <c r="V121" i="6"/>
  <c r="AA121" i="6"/>
  <c r="AC121" i="6"/>
  <c r="AD121" i="6"/>
  <c r="AE121" i="6"/>
  <c r="AF121" i="6"/>
  <c r="M122" i="6"/>
  <c r="P122" i="6"/>
  <c r="S122" i="6"/>
  <c r="V122" i="6"/>
  <c r="AA122" i="6"/>
  <c r="AC122" i="6"/>
  <c r="AD122" i="6"/>
  <c r="AE122" i="6"/>
  <c r="AF122" i="6"/>
  <c r="M123" i="6"/>
  <c r="P123" i="6"/>
  <c r="S123" i="6"/>
  <c r="V123" i="6"/>
  <c r="AA123" i="6"/>
  <c r="AC123" i="6"/>
  <c r="AD123" i="6"/>
  <c r="AE123" i="6"/>
  <c r="AF123" i="6"/>
  <c r="M124" i="6"/>
  <c r="P124" i="6"/>
  <c r="S124" i="6"/>
  <c r="V124" i="6"/>
  <c r="AA124" i="6"/>
  <c r="AC124" i="6"/>
  <c r="AD124" i="6"/>
  <c r="AE124" i="6"/>
  <c r="AF124" i="6"/>
  <c r="M125" i="6"/>
  <c r="P125" i="6"/>
  <c r="S125" i="6"/>
  <c r="V125" i="6"/>
  <c r="AA125" i="6"/>
  <c r="AC125" i="6"/>
  <c r="AD125" i="6"/>
  <c r="AE125" i="6"/>
  <c r="AF125" i="6"/>
  <c r="M126" i="6"/>
  <c r="P126" i="6"/>
  <c r="S126" i="6"/>
  <c r="V126" i="6"/>
  <c r="AA126" i="6"/>
  <c r="AC126" i="6"/>
  <c r="AD126" i="6"/>
  <c r="AE126" i="6"/>
  <c r="AF126" i="6"/>
  <c r="M127" i="6"/>
  <c r="P127" i="6"/>
  <c r="S127" i="6"/>
  <c r="V127" i="6"/>
  <c r="AA127" i="6"/>
  <c r="AC127" i="6"/>
  <c r="AD127" i="6"/>
  <c r="AE127" i="6"/>
  <c r="AF127" i="6"/>
  <c r="M128" i="6"/>
  <c r="P128" i="6"/>
  <c r="S128" i="6"/>
  <c r="V128" i="6"/>
  <c r="AA128" i="6"/>
  <c r="AC128" i="6"/>
  <c r="AD128" i="6"/>
  <c r="AE128" i="6"/>
  <c r="AF128" i="6"/>
  <c r="M129" i="6"/>
  <c r="P129" i="6"/>
  <c r="S129" i="6"/>
  <c r="V129" i="6"/>
  <c r="AA129" i="6"/>
  <c r="AC129" i="6"/>
  <c r="AD129" i="6"/>
  <c r="AE129" i="6"/>
  <c r="AF129" i="6"/>
  <c r="M130" i="6"/>
  <c r="P130" i="6"/>
  <c r="S130" i="6"/>
  <c r="V130" i="6"/>
  <c r="AA130" i="6"/>
  <c r="AC130" i="6"/>
  <c r="AD130" i="6"/>
  <c r="AE130" i="6"/>
  <c r="AF130" i="6"/>
  <c r="M131" i="6"/>
  <c r="P131" i="6"/>
  <c r="S131" i="6"/>
  <c r="V131" i="6"/>
  <c r="AA131" i="6"/>
  <c r="AC131" i="6"/>
  <c r="AD131" i="6"/>
  <c r="AE131" i="6"/>
  <c r="AF131" i="6"/>
  <c r="M132" i="6"/>
  <c r="P132" i="6"/>
  <c r="S132" i="6"/>
  <c r="V132" i="6"/>
  <c r="AA132" i="6"/>
  <c r="AC132" i="6"/>
  <c r="AD132" i="6"/>
  <c r="AE132" i="6"/>
  <c r="AF132" i="6"/>
  <c r="M133" i="6"/>
  <c r="P133" i="6"/>
  <c r="S133" i="6"/>
  <c r="V133" i="6"/>
  <c r="AA133" i="6"/>
  <c r="AC133" i="6"/>
  <c r="AD133" i="6"/>
  <c r="AE133" i="6"/>
  <c r="AF133" i="6"/>
  <c r="M134" i="6"/>
  <c r="P134" i="6"/>
  <c r="S134" i="6"/>
  <c r="V134" i="6"/>
  <c r="AA134" i="6"/>
  <c r="AC134" i="6"/>
  <c r="AD134" i="6"/>
  <c r="AE134" i="6"/>
  <c r="AF134" i="6"/>
  <c r="M135" i="6"/>
  <c r="P135" i="6"/>
  <c r="S135" i="6"/>
  <c r="V135" i="6"/>
  <c r="AA135" i="6"/>
  <c r="AC135" i="6"/>
  <c r="AD135" i="6"/>
  <c r="AE135" i="6"/>
  <c r="AF135" i="6"/>
  <c r="M136" i="6"/>
  <c r="P136" i="6"/>
  <c r="S136" i="6"/>
  <c r="V136" i="6"/>
  <c r="AA136" i="6"/>
  <c r="AC136" i="6"/>
  <c r="AD136" i="6"/>
  <c r="AE136" i="6"/>
  <c r="AF136" i="6"/>
  <c r="M137" i="6"/>
  <c r="P137" i="6"/>
  <c r="S137" i="6"/>
  <c r="V137" i="6"/>
  <c r="AA137" i="6"/>
  <c r="AC137" i="6"/>
  <c r="AD137" i="6"/>
  <c r="AE137" i="6"/>
  <c r="AF137" i="6"/>
  <c r="M138" i="6"/>
  <c r="P138" i="6"/>
  <c r="S138" i="6"/>
  <c r="V138" i="6"/>
  <c r="AA138" i="6"/>
  <c r="AC138" i="6"/>
  <c r="AD138" i="6"/>
  <c r="AE138" i="6"/>
  <c r="AF138" i="6"/>
  <c r="M139" i="6"/>
  <c r="P139" i="6"/>
  <c r="S139" i="6"/>
  <c r="V139" i="6"/>
  <c r="AA139" i="6"/>
  <c r="AC139" i="6"/>
  <c r="AD139" i="6"/>
  <c r="AE139" i="6"/>
  <c r="AF139" i="6"/>
  <c r="M140" i="6"/>
  <c r="P140" i="6"/>
  <c r="S140" i="6"/>
  <c r="V140" i="6"/>
  <c r="AA140" i="6"/>
  <c r="AC140" i="6"/>
  <c r="AD140" i="6"/>
  <c r="AE140" i="6"/>
  <c r="AF140" i="6"/>
  <c r="M141" i="6"/>
  <c r="P141" i="6"/>
  <c r="S141" i="6"/>
  <c r="V141" i="6"/>
  <c r="AA141" i="6"/>
  <c r="AC141" i="6"/>
  <c r="AD141" i="6"/>
  <c r="AE141" i="6"/>
  <c r="AF141" i="6"/>
  <c r="M142" i="6"/>
  <c r="P142" i="6"/>
  <c r="S142" i="6"/>
  <c r="V142" i="6"/>
  <c r="AA142" i="6"/>
  <c r="AC142" i="6"/>
  <c r="AD142" i="6"/>
  <c r="AE142" i="6"/>
  <c r="AF142" i="6"/>
  <c r="M143" i="6"/>
  <c r="P143" i="6"/>
  <c r="S143" i="6"/>
  <c r="V143" i="6"/>
  <c r="AA143" i="6"/>
  <c r="AC143" i="6"/>
  <c r="AD143" i="6"/>
  <c r="AE143" i="6"/>
  <c r="AF143" i="6"/>
  <c r="M144" i="6"/>
  <c r="P144" i="6"/>
  <c r="S144" i="6"/>
  <c r="V144" i="6"/>
  <c r="AA144" i="6"/>
  <c r="AC144" i="6"/>
  <c r="AD144" i="6"/>
  <c r="AE144" i="6"/>
  <c r="AF144" i="6"/>
  <c r="M145" i="6"/>
  <c r="P145" i="6"/>
  <c r="S145" i="6"/>
  <c r="V145" i="6"/>
  <c r="AA145" i="6"/>
  <c r="AC145" i="6"/>
  <c r="AD145" i="6"/>
  <c r="AE145" i="6"/>
  <c r="AF145" i="6"/>
  <c r="M146" i="6"/>
  <c r="P146" i="6"/>
  <c r="S146" i="6"/>
  <c r="V146" i="6"/>
  <c r="AA146" i="6"/>
  <c r="AC146" i="6"/>
  <c r="AD146" i="6"/>
  <c r="AE146" i="6"/>
  <c r="AF146" i="6"/>
  <c r="M147" i="6"/>
  <c r="P147" i="6"/>
  <c r="S147" i="6"/>
  <c r="V147" i="6"/>
  <c r="AA147" i="6"/>
  <c r="AC147" i="6"/>
  <c r="AD147" i="6"/>
  <c r="AE147" i="6"/>
  <c r="AF147" i="6"/>
  <c r="M148" i="6"/>
  <c r="P148" i="6"/>
  <c r="S148" i="6"/>
  <c r="V148" i="6"/>
  <c r="AA148" i="6"/>
  <c r="AC148" i="6"/>
  <c r="AD148" i="6"/>
  <c r="AE148" i="6"/>
  <c r="AF148" i="6"/>
  <c r="M149" i="6"/>
  <c r="P149" i="6"/>
  <c r="S149" i="6"/>
  <c r="V149" i="6"/>
  <c r="AA149" i="6"/>
  <c r="AC149" i="6"/>
  <c r="AD149" i="6"/>
  <c r="AE149" i="6"/>
  <c r="AF149" i="6"/>
  <c r="M150" i="6"/>
  <c r="P150" i="6"/>
  <c r="S150" i="6"/>
  <c r="V150" i="6"/>
  <c r="AA150" i="6"/>
  <c r="AC150" i="6"/>
  <c r="AD150" i="6"/>
  <c r="AE150" i="6"/>
  <c r="AF150" i="6"/>
  <c r="M151" i="6"/>
  <c r="P151" i="6"/>
  <c r="S151" i="6"/>
  <c r="V151" i="6"/>
  <c r="AA151" i="6"/>
  <c r="AC151" i="6"/>
  <c r="AD151" i="6"/>
  <c r="AE151" i="6"/>
  <c r="AF151" i="6"/>
  <c r="M152" i="6"/>
  <c r="P152" i="6"/>
  <c r="S152" i="6"/>
  <c r="V152" i="6"/>
  <c r="AA152" i="6"/>
  <c r="AC152" i="6"/>
  <c r="AD152" i="6"/>
  <c r="AE152" i="6"/>
  <c r="AF152" i="6"/>
  <c r="M153" i="6"/>
  <c r="P153" i="6"/>
  <c r="S153" i="6"/>
  <c r="V153" i="6"/>
  <c r="AA153" i="6"/>
  <c r="AC153" i="6"/>
  <c r="AD153" i="6"/>
  <c r="AE153" i="6"/>
  <c r="AF153" i="6"/>
  <c r="M154" i="6"/>
  <c r="P154" i="6"/>
  <c r="S154" i="6"/>
  <c r="V154" i="6"/>
  <c r="AA154" i="6"/>
  <c r="AC154" i="6"/>
  <c r="AD154" i="6"/>
  <c r="AE154" i="6"/>
  <c r="AF154" i="6"/>
  <c r="M155" i="6"/>
  <c r="P155" i="6"/>
  <c r="S155" i="6"/>
  <c r="V155" i="6"/>
  <c r="AA155" i="6"/>
  <c r="AC155" i="6"/>
  <c r="AD155" i="6"/>
  <c r="AE155" i="6"/>
  <c r="AF155" i="6"/>
  <c r="M156" i="6"/>
  <c r="P156" i="6"/>
  <c r="S156" i="6"/>
  <c r="V156" i="6"/>
  <c r="AA156" i="6"/>
  <c r="AC156" i="6"/>
  <c r="AD156" i="6"/>
  <c r="AE156" i="6"/>
  <c r="AF156" i="6"/>
  <c r="M157" i="6"/>
  <c r="P157" i="6"/>
  <c r="S157" i="6"/>
  <c r="V157" i="6"/>
  <c r="AA157" i="6"/>
  <c r="AC157" i="6"/>
  <c r="AD157" i="6"/>
  <c r="AE157" i="6"/>
  <c r="AF157" i="6"/>
  <c r="M158" i="6"/>
  <c r="P158" i="6"/>
  <c r="S158" i="6"/>
  <c r="V158" i="6"/>
  <c r="AA158" i="6"/>
  <c r="AC158" i="6"/>
  <c r="AD158" i="6"/>
  <c r="AE158" i="6"/>
  <c r="AF158" i="6"/>
  <c r="M159" i="6"/>
  <c r="P159" i="6"/>
  <c r="S159" i="6"/>
  <c r="V159" i="6"/>
  <c r="AA159" i="6"/>
  <c r="AC159" i="6"/>
  <c r="AD159" i="6"/>
  <c r="AE159" i="6"/>
  <c r="AF159" i="6"/>
  <c r="M160" i="6"/>
  <c r="P160" i="6"/>
  <c r="S160" i="6"/>
  <c r="V160" i="6"/>
  <c r="AA160" i="6"/>
  <c r="AC160" i="6"/>
  <c r="AD160" i="6"/>
  <c r="AE160" i="6"/>
  <c r="AF160" i="6"/>
  <c r="M161" i="6"/>
  <c r="P161" i="6"/>
  <c r="S161" i="6"/>
  <c r="V161" i="6"/>
  <c r="AA161" i="6"/>
  <c r="AC161" i="6"/>
  <c r="AD161" i="6"/>
  <c r="AE161" i="6"/>
  <c r="AF161" i="6"/>
  <c r="M162" i="6"/>
  <c r="P162" i="6"/>
  <c r="S162" i="6"/>
  <c r="V162" i="6"/>
  <c r="AA162" i="6"/>
  <c r="AC162" i="6"/>
  <c r="AD162" i="6"/>
  <c r="AE162" i="6"/>
  <c r="AF162" i="6"/>
  <c r="M163" i="6"/>
  <c r="P163" i="6"/>
  <c r="S163" i="6"/>
  <c r="V163" i="6"/>
  <c r="AA163" i="6"/>
  <c r="AC163" i="6"/>
  <c r="AD163" i="6"/>
  <c r="AE163" i="6"/>
  <c r="AF163" i="6"/>
  <c r="M164" i="6"/>
  <c r="P164" i="6"/>
  <c r="S164" i="6"/>
  <c r="V164" i="6"/>
  <c r="AA164" i="6"/>
  <c r="AC164" i="6"/>
  <c r="AD164" i="6"/>
  <c r="AE164" i="6"/>
  <c r="AF164" i="6"/>
  <c r="M165" i="6"/>
  <c r="P165" i="6"/>
  <c r="S165" i="6"/>
  <c r="V165" i="6"/>
  <c r="AA165" i="6"/>
  <c r="AC165" i="6"/>
  <c r="AD165" i="6"/>
  <c r="AE165" i="6"/>
  <c r="AF165" i="6"/>
  <c r="M166" i="6"/>
  <c r="P166" i="6"/>
  <c r="S166" i="6"/>
  <c r="V166" i="6"/>
  <c r="AA166" i="6"/>
  <c r="AC166" i="6"/>
  <c r="AD166" i="6"/>
  <c r="AE166" i="6"/>
  <c r="AF166" i="6"/>
  <c r="M167" i="6"/>
  <c r="P167" i="6"/>
  <c r="S167" i="6"/>
  <c r="V167" i="6"/>
  <c r="AA167" i="6"/>
  <c r="AC167" i="6"/>
  <c r="AD167" i="6"/>
  <c r="AE167" i="6"/>
  <c r="AF167" i="6"/>
  <c r="M168" i="6"/>
  <c r="P168" i="6"/>
  <c r="S168" i="6"/>
  <c r="V168" i="6"/>
  <c r="AA168" i="6"/>
  <c r="AC168" i="6"/>
  <c r="AD168" i="6"/>
  <c r="AE168" i="6"/>
  <c r="AF168" i="6"/>
  <c r="M169" i="6"/>
  <c r="P169" i="6"/>
  <c r="S169" i="6"/>
  <c r="V169" i="6"/>
  <c r="AA169" i="6"/>
  <c r="AC169" i="6"/>
  <c r="AD169" i="6"/>
  <c r="AE169" i="6"/>
  <c r="AF169" i="6"/>
  <c r="M170" i="6"/>
  <c r="P170" i="6"/>
  <c r="S170" i="6"/>
  <c r="V170" i="6"/>
  <c r="AA170" i="6"/>
  <c r="AC170" i="6"/>
  <c r="AD170" i="6"/>
  <c r="AE170" i="6"/>
  <c r="AF170" i="6"/>
  <c r="M171" i="6"/>
  <c r="P171" i="6"/>
  <c r="S171" i="6"/>
  <c r="V171" i="6"/>
  <c r="AA171" i="6"/>
  <c r="AC171" i="6"/>
  <c r="AD171" i="6"/>
  <c r="AE171" i="6"/>
  <c r="AF171" i="6"/>
  <c r="M172" i="6"/>
  <c r="P172" i="6"/>
  <c r="S172" i="6"/>
  <c r="V172" i="6"/>
  <c r="AA172" i="6"/>
  <c r="AC172" i="6"/>
  <c r="AD172" i="6"/>
  <c r="AE172" i="6"/>
  <c r="AF172" i="6"/>
  <c r="M173" i="6"/>
  <c r="P173" i="6"/>
  <c r="S173" i="6"/>
  <c r="V173" i="6"/>
  <c r="AA173" i="6"/>
  <c r="AC173" i="6"/>
  <c r="AD173" i="6"/>
  <c r="AE173" i="6"/>
  <c r="AF173" i="6"/>
  <c r="M174" i="6"/>
  <c r="P174" i="6"/>
  <c r="S174" i="6"/>
  <c r="V174" i="6"/>
  <c r="AA174" i="6"/>
  <c r="AC174" i="6"/>
  <c r="AD174" i="6"/>
  <c r="AE174" i="6"/>
  <c r="AF174" i="6"/>
  <c r="M175" i="6"/>
  <c r="P175" i="6"/>
  <c r="S175" i="6"/>
  <c r="V175" i="6"/>
  <c r="AA175" i="6"/>
  <c r="AC175" i="6"/>
  <c r="AD175" i="6"/>
  <c r="AE175" i="6"/>
  <c r="AF175" i="6"/>
  <c r="M176" i="6"/>
  <c r="P176" i="6"/>
  <c r="S176" i="6"/>
  <c r="V176" i="6"/>
  <c r="AA176" i="6"/>
  <c r="AC176" i="6"/>
  <c r="AD176" i="6"/>
  <c r="AE176" i="6"/>
  <c r="AF176" i="6"/>
  <c r="M177" i="6"/>
  <c r="P177" i="6"/>
  <c r="S177" i="6"/>
  <c r="V177" i="6"/>
  <c r="AA177" i="6"/>
  <c r="AC177" i="6"/>
  <c r="AD177" i="6"/>
  <c r="AE177" i="6"/>
  <c r="AF177" i="6"/>
  <c r="M178" i="6"/>
  <c r="P178" i="6"/>
  <c r="S178" i="6"/>
  <c r="V178" i="6"/>
  <c r="AA178" i="6"/>
  <c r="AC178" i="6"/>
  <c r="AD178" i="6"/>
  <c r="AE178" i="6"/>
  <c r="AF178" i="6"/>
  <c r="M179" i="6"/>
  <c r="P179" i="6"/>
  <c r="S179" i="6"/>
  <c r="V179" i="6"/>
  <c r="AA179" i="6"/>
  <c r="AC179" i="6"/>
  <c r="AD179" i="6"/>
  <c r="AE179" i="6"/>
  <c r="AF179" i="6"/>
  <c r="M180" i="6"/>
  <c r="P180" i="6"/>
  <c r="S180" i="6"/>
  <c r="V180" i="6"/>
  <c r="AA180" i="6"/>
  <c r="AC180" i="6"/>
  <c r="AD180" i="6"/>
  <c r="AE180" i="6"/>
  <c r="AF180" i="6"/>
  <c r="M181" i="6"/>
  <c r="P181" i="6"/>
  <c r="S181" i="6"/>
  <c r="V181" i="6"/>
  <c r="AA181" i="6"/>
  <c r="AC181" i="6"/>
  <c r="AD181" i="6"/>
  <c r="AE181" i="6"/>
  <c r="AF181" i="6"/>
  <c r="M182" i="6"/>
  <c r="P182" i="6"/>
  <c r="S182" i="6"/>
  <c r="V182" i="6"/>
  <c r="AA182" i="6"/>
  <c r="AC182" i="6"/>
  <c r="AD182" i="6"/>
  <c r="AE182" i="6"/>
  <c r="AF182" i="6"/>
  <c r="M183" i="6"/>
  <c r="P183" i="6"/>
  <c r="S183" i="6"/>
  <c r="V183" i="6"/>
  <c r="AA183" i="6"/>
  <c r="AC183" i="6"/>
  <c r="AD183" i="6"/>
  <c r="AE183" i="6"/>
  <c r="AF183" i="6"/>
  <c r="M184" i="6"/>
  <c r="P184" i="6"/>
  <c r="S184" i="6"/>
  <c r="V184" i="6"/>
  <c r="AA184" i="6"/>
  <c r="AC184" i="6"/>
  <c r="AD184" i="6"/>
  <c r="AE184" i="6"/>
  <c r="AF184" i="6"/>
  <c r="M185" i="6"/>
  <c r="P185" i="6"/>
  <c r="S185" i="6"/>
  <c r="V185" i="6"/>
  <c r="AA185" i="6"/>
  <c r="AC185" i="6"/>
  <c r="AD185" i="6"/>
  <c r="AE185" i="6"/>
  <c r="AF185" i="6"/>
  <c r="M186" i="6"/>
  <c r="P186" i="6"/>
  <c r="S186" i="6"/>
  <c r="V186" i="6"/>
  <c r="AA186" i="6"/>
  <c r="AC186" i="6"/>
  <c r="AD186" i="6"/>
  <c r="AE186" i="6"/>
  <c r="AF186" i="6"/>
  <c r="M187" i="6"/>
  <c r="P187" i="6"/>
  <c r="S187" i="6"/>
  <c r="V187" i="6"/>
  <c r="AA187" i="6"/>
  <c r="AC187" i="6"/>
  <c r="AD187" i="6"/>
  <c r="AE187" i="6"/>
  <c r="AF187" i="6"/>
  <c r="M188" i="6"/>
  <c r="P188" i="6"/>
  <c r="S188" i="6"/>
  <c r="V188" i="6"/>
  <c r="AA188" i="6"/>
  <c r="AC188" i="6"/>
  <c r="AD188" i="6"/>
  <c r="AE188" i="6"/>
  <c r="AF188" i="6"/>
  <c r="M189" i="6"/>
  <c r="P189" i="6"/>
  <c r="S189" i="6"/>
  <c r="V189" i="6"/>
  <c r="AA189" i="6"/>
  <c r="AC189" i="6"/>
  <c r="AD189" i="6"/>
  <c r="AE189" i="6"/>
  <c r="AF189" i="6"/>
  <c r="M190" i="6"/>
  <c r="P190" i="6"/>
  <c r="S190" i="6"/>
  <c r="V190" i="6"/>
  <c r="AA190" i="6"/>
  <c r="AC190" i="6"/>
  <c r="AD190" i="6"/>
  <c r="AE190" i="6"/>
  <c r="AF190" i="6"/>
  <c r="M191" i="6"/>
  <c r="P191" i="6"/>
  <c r="S191" i="6"/>
  <c r="V191" i="6"/>
  <c r="AA191" i="6"/>
  <c r="AC191" i="6"/>
  <c r="AD191" i="6"/>
  <c r="AE191" i="6"/>
  <c r="AF191" i="6"/>
  <c r="M192" i="6"/>
  <c r="P192" i="6"/>
  <c r="S192" i="6"/>
  <c r="V192" i="6"/>
  <c r="AA192" i="6"/>
  <c r="AC192" i="6"/>
  <c r="AD192" i="6"/>
  <c r="AE192" i="6"/>
  <c r="AF192" i="6"/>
  <c r="M193" i="6"/>
  <c r="P193" i="6"/>
  <c r="S193" i="6"/>
  <c r="V193" i="6"/>
  <c r="AA193" i="6"/>
  <c r="AC193" i="6"/>
  <c r="AD193" i="6"/>
  <c r="AE193" i="6"/>
  <c r="AF193" i="6"/>
  <c r="M194" i="6"/>
  <c r="P194" i="6"/>
  <c r="S194" i="6"/>
  <c r="V194" i="6"/>
  <c r="AA194" i="6"/>
  <c r="AC194" i="6"/>
  <c r="AD194" i="6"/>
  <c r="AE194" i="6"/>
  <c r="AF194" i="6"/>
  <c r="M195" i="6"/>
  <c r="P195" i="6"/>
  <c r="S195" i="6"/>
  <c r="V195" i="6"/>
  <c r="AA195" i="6"/>
  <c r="AC195" i="6"/>
  <c r="AD195" i="6"/>
  <c r="AE195" i="6"/>
  <c r="AF195" i="6"/>
  <c r="M196" i="6"/>
  <c r="P196" i="6"/>
  <c r="S196" i="6"/>
  <c r="V196" i="6"/>
  <c r="AA196" i="6"/>
  <c r="AC196" i="6"/>
  <c r="AD196" i="6"/>
  <c r="AE196" i="6"/>
  <c r="AF196" i="6"/>
  <c r="M197" i="6"/>
  <c r="P197" i="6"/>
  <c r="S197" i="6"/>
  <c r="V197" i="6"/>
  <c r="AA197" i="6"/>
  <c r="AC197" i="6"/>
  <c r="AD197" i="6"/>
  <c r="AE197" i="6"/>
  <c r="AF197" i="6"/>
  <c r="M198" i="6"/>
  <c r="P198" i="6"/>
  <c r="S198" i="6"/>
  <c r="V198" i="6"/>
  <c r="AA198" i="6"/>
  <c r="AC198" i="6"/>
  <c r="AD198" i="6"/>
  <c r="AE198" i="6"/>
  <c r="AF198" i="6"/>
  <c r="M199" i="6"/>
  <c r="P199" i="6"/>
  <c r="S199" i="6"/>
  <c r="V199" i="6"/>
  <c r="AA199" i="6"/>
  <c r="AC199" i="6"/>
  <c r="AD199" i="6"/>
  <c r="AE199" i="6"/>
  <c r="AF199" i="6"/>
  <c r="M200" i="6"/>
  <c r="P200" i="6"/>
  <c r="S200" i="6"/>
  <c r="V200" i="6"/>
  <c r="AA200" i="6"/>
  <c r="AC200" i="6"/>
  <c r="AD200" i="6"/>
  <c r="AE200" i="6"/>
  <c r="AF200" i="6"/>
  <c r="M201" i="6"/>
  <c r="P201" i="6"/>
  <c r="S201" i="6"/>
  <c r="V201" i="6"/>
  <c r="AA201" i="6"/>
  <c r="AC201" i="6"/>
  <c r="AD201" i="6"/>
  <c r="AE201" i="6"/>
  <c r="AF201" i="6"/>
  <c r="M202" i="6"/>
  <c r="P202" i="6"/>
  <c r="S202" i="6"/>
  <c r="V202" i="6"/>
  <c r="AA202" i="6"/>
  <c r="AC202" i="6"/>
  <c r="AD202" i="6"/>
  <c r="AE202" i="6"/>
  <c r="AF202" i="6"/>
  <c r="M203" i="6"/>
  <c r="P203" i="6"/>
  <c r="S203" i="6"/>
  <c r="V203" i="6"/>
  <c r="AA203" i="6"/>
  <c r="AC203" i="6"/>
  <c r="AD203" i="6"/>
  <c r="AE203" i="6"/>
  <c r="AF203" i="6"/>
  <c r="M204" i="6"/>
  <c r="P204" i="6"/>
  <c r="S204" i="6"/>
  <c r="V204" i="6"/>
  <c r="AA204" i="6"/>
  <c r="AC204" i="6"/>
  <c r="AD204" i="6"/>
  <c r="AE204" i="6"/>
  <c r="AF204" i="6"/>
  <c r="M205" i="6"/>
  <c r="P205" i="6"/>
  <c r="S205" i="6"/>
  <c r="V205" i="6"/>
  <c r="AA205" i="6"/>
  <c r="AC205" i="6"/>
  <c r="AD205" i="6"/>
  <c r="AE205" i="6"/>
  <c r="AF205" i="6"/>
  <c r="M206" i="6"/>
  <c r="P206" i="6"/>
  <c r="S206" i="6"/>
  <c r="V206" i="6"/>
  <c r="AA206" i="6"/>
  <c r="AC206" i="6"/>
  <c r="AD206" i="6"/>
  <c r="AE206" i="6"/>
  <c r="AF206" i="6"/>
  <c r="M207" i="6"/>
  <c r="P207" i="6"/>
  <c r="S207" i="6"/>
  <c r="V207" i="6"/>
  <c r="AA207" i="6"/>
  <c r="AC207" i="6"/>
  <c r="AD207" i="6"/>
  <c r="AE207" i="6"/>
  <c r="AF207" i="6"/>
  <c r="M208" i="6"/>
  <c r="P208" i="6"/>
  <c r="S208" i="6"/>
  <c r="V208" i="6"/>
  <c r="AA208" i="6"/>
  <c r="AC208" i="6"/>
  <c r="AD208" i="6"/>
  <c r="AE208" i="6"/>
  <c r="AF208" i="6"/>
  <c r="M209" i="6"/>
  <c r="P209" i="6"/>
  <c r="S209" i="6"/>
  <c r="V209" i="6"/>
  <c r="AA209" i="6"/>
  <c r="AC209" i="6"/>
  <c r="AD209" i="6"/>
  <c r="AE209" i="6"/>
  <c r="AF209" i="6"/>
  <c r="M210" i="6"/>
  <c r="P210" i="6"/>
  <c r="S210" i="6"/>
  <c r="V210" i="6"/>
  <c r="AA210" i="6"/>
  <c r="AC210" i="6"/>
  <c r="AD210" i="6"/>
  <c r="AE210" i="6"/>
  <c r="AF210" i="6"/>
  <c r="M211" i="6"/>
  <c r="P211" i="6"/>
  <c r="S211" i="6"/>
  <c r="V211" i="6"/>
  <c r="AA211" i="6"/>
  <c r="AC211" i="6"/>
  <c r="AD211" i="6"/>
  <c r="AE211" i="6"/>
  <c r="AF211" i="6"/>
  <c r="M212" i="6"/>
  <c r="P212" i="6"/>
  <c r="S212" i="6"/>
  <c r="V212" i="6"/>
  <c r="AA212" i="6"/>
  <c r="AC212" i="6"/>
  <c r="AD212" i="6"/>
  <c r="AE212" i="6"/>
  <c r="AF212" i="6"/>
  <c r="M213" i="6"/>
  <c r="P213" i="6"/>
  <c r="S213" i="6"/>
  <c r="V213" i="6"/>
  <c r="AA213" i="6"/>
  <c r="AC213" i="6"/>
  <c r="AD213" i="6"/>
  <c r="AE213" i="6"/>
  <c r="AF213" i="6"/>
  <c r="M214" i="6"/>
  <c r="P214" i="6"/>
  <c r="S214" i="6"/>
  <c r="V214" i="6"/>
  <c r="AA214" i="6"/>
  <c r="AC214" i="6"/>
  <c r="AD214" i="6"/>
  <c r="AE214" i="6"/>
  <c r="AF214" i="6"/>
  <c r="M215" i="6"/>
  <c r="P215" i="6"/>
  <c r="S215" i="6"/>
  <c r="V215" i="6"/>
  <c r="AA215" i="6"/>
  <c r="AC215" i="6"/>
  <c r="AD215" i="6"/>
  <c r="AE215" i="6"/>
  <c r="AF215" i="6"/>
  <c r="M216" i="6"/>
  <c r="P216" i="6"/>
  <c r="S216" i="6"/>
  <c r="V216" i="6"/>
  <c r="AA216" i="6"/>
  <c r="AC216" i="6"/>
  <c r="AD216" i="6"/>
  <c r="AE216" i="6"/>
  <c r="AF216" i="6"/>
  <c r="M217" i="6"/>
  <c r="P217" i="6"/>
  <c r="S217" i="6"/>
  <c r="V217" i="6"/>
  <c r="AA217" i="6"/>
  <c r="AC217" i="6"/>
  <c r="AD217" i="6"/>
  <c r="AE217" i="6"/>
  <c r="AF217" i="6"/>
  <c r="M218" i="6"/>
  <c r="P218" i="6"/>
  <c r="S218" i="6"/>
  <c r="V218" i="6"/>
  <c r="AA218" i="6"/>
  <c r="AC218" i="6"/>
  <c r="AD218" i="6"/>
  <c r="AE218" i="6"/>
  <c r="AF218" i="6"/>
  <c r="M219" i="6"/>
  <c r="P219" i="6"/>
  <c r="S219" i="6"/>
  <c r="V219" i="6"/>
  <c r="AA219" i="6"/>
  <c r="AC219" i="6"/>
  <c r="AD219" i="6"/>
  <c r="AE219" i="6"/>
  <c r="AF219" i="6"/>
  <c r="M220" i="6"/>
  <c r="P220" i="6"/>
  <c r="S220" i="6"/>
  <c r="V220" i="6"/>
  <c r="AA220" i="6"/>
  <c r="AC220" i="6"/>
  <c r="AD220" i="6"/>
  <c r="AE220" i="6"/>
  <c r="AF220" i="6"/>
  <c r="M221" i="6"/>
  <c r="P221" i="6"/>
  <c r="S221" i="6"/>
  <c r="V221" i="6"/>
  <c r="AA221" i="6"/>
  <c r="AC221" i="6"/>
  <c r="AD221" i="6"/>
  <c r="AE221" i="6"/>
  <c r="AF221" i="6"/>
  <c r="M222" i="6"/>
  <c r="P222" i="6"/>
  <c r="S222" i="6"/>
  <c r="V222" i="6"/>
  <c r="AA222" i="6"/>
  <c r="AC222" i="6"/>
  <c r="AD222" i="6"/>
  <c r="AE222" i="6"/>
  <c r="AF222" i="6"/>
  <c r="M223" i="6"/>
  <c r="P223" i="6"/>
  <c r="S223" i="6"/>
  <c r="V223" i="6"/>
  <c r="AA223" i="6"/>
  <c r="AC223" i="6"/>
  <c r="AD223" i="6"/>
  <c r="AE223" i="6"/>
  <c r="AF223" i="6"/>
  <c r="M224" i="6"/>
  <c r="P224" i="6"/>
  <c r="S224" i="6"/>
  <c r="V224" i="6"/>
  <c r="AA224" i="6"/>
  <c r="AC224" i="6"/>
  <c r="AD224" i="6"/>
  <c r="AE224" i="6"/>
  <c r="AF224" i="6"/>
  <c r="M225" i="6"/>
  <c r="P225" i="6"/>
  <c r="S225" i="6"/>
  <c r="V225" i="6"/>
  <c r="AA225" i="6"/>
  <c r="AC225" i="6"/>
  <c r="AD225" i="6"/>
  <c r="AE225" i="6"/>
  <c r="AF225" i="6"/>
  <c r="M226" i="6"/>
  <c r="P226" i="6"/>
  <c r="S226" i="6"/>
  <c r="V226" i="6"/>
  <c r="AA226" i="6"/>
  <c r="AC226" i="6"/>
  <c r="AD226" i="6"/>
  <c r="AE226" i="6"/>
  <c r="AF226" i="6"/>
  <c r="M227" i="6"/>
  <c r="P227" i="6"/>
  <c r="S227" i="6"/>
  <c r="V227" i="6"/>
  <c r="AA227" i="6"/>
  <c r="AC227" i="6"/>
  <c r="AD227" i="6"/>
  <c r="AE227" i="6"/>
  <c r="AF227" i="6"/>
  <c r="M228" i="6"/>
  <c r="P228" i="6"/>
  <c r="S228" i="6"/>
  <c r="V228" i="6"/>
  <c r="AA228" i="6"/>
  <c r="AC228" i="6"/>
  <c r="AD228" i="6"/>
  <c r="AE228" i="6"/>
  <c r="AF228" i="6"/>
  <c r="M229" i="6"/>
  <c r="P229" i="6"/>
  <c r="S229" i="6"/>
  <c r="V229" i="6"/>
  <c r="AA229" i="6"/>
  <c r="AC229" i="6"/>
  <c r="AD229" i="6"/>
  <c r="AE229" i="6"/>
  <c r="AF229" i="6"/>
  <c r="M230" i="6"/>
  <c r="P230" i="6"/>
  <c r="S230" i="6"/>
  <c r="V230" i="6"/>
  <c r="AA230" i="6"/>
  <c r="AC230" i="6"/>
  <c r="AD230" i="6"/>
  <c r="AE230" i="6"/>
  <c r="AF230" i="6"/>
  <c r="M231" i="6"/>
  <c r="P231" i="6"/>
  <c r="S231" i="6"/>
  <c r="V231" i="6"/>
  <c r="AA231" i="6"/>
  <c r="AC231" i="6"/>
  <c r="AD231" i="6"/>
  <c r="AE231" i="6"/>
  <c r="AF231" i="6"/>
  <c r="M232" i="6"/>
  <c r="P232" i="6"/>
  <c r="S232" i="6"/>
  <c r="V232" i="6"/>
  <c r="AA232" i="6"/>
  <c r="AC232" i="6"/>
  <c r="AD232" i="6"/>
  <c r="AE232" i="6"/>
  <c r="AF232" i="6"/>
  <c r="M233" i="6"/>
  <c r="P233" i="6"/>
  <c r="S233" i="6"/>
  <c r="V233" i="6"/>
  <c r="AA233" i="6"/>
  <c r="AC233" i="6"/>
  <c r="AD233" i="6"/>
  <c r="AE233" i="6"/>
  <c r="AF233" i="6"/>
  <c r="M234" i="6"/>
  <c r="P234" i="6"/>
  <c r="S234" i="6"/>
  <c r="V234" i="6"/>
  <c r="AA234" i="6"/>
  <c r="AC234" i="6"/>
  <c r="AD234" i="6"/>
  <c r="AE234" i="6"/>
  <c r="AF234" i="6"/>
  <c r="M235" i="6"/>
  <c r="P235" i="6"/>
  <c r="S235" i="6"/>
  <c r="V235" i="6"/>
  <c r="AA235" i="6"/>
  <c r="AC235" i="6"/>
  <c r="AD235" i="6"/>
  <c r="AE235" i="6"/>
  <c r="AF235" i="6"/>
  <c r="M236" i="6"/>
  <c r="P236" i="6"/>
  <c r="S236" i="6"/>
  <c r="V236" i="6"/>
  <c r="AA236" i="6"/>
  <c r="AC236" i="6"/>
  <c r="AD236" i="6"/>
  <c r="AE236" i="6"/>
  <c r="AF236" i="6"/>
  <c r="M237" i="6"/>
  <c r="P237" i="6"/>
  <c r="S237" i="6"/>
  <c r="V237" i="6"/>
  <c r="AA237" i="6"/>
  <c r="AC237" i="6"/>
  <c r="AD237" i="6"/>
  <c r="AE237" i="6"/>
  <c r="AF237" i="6"/>
  <c r="M238" i="6"/>
  <c r="P238" i="6"/>
  <c r="S238" i="6"/>
  <c r="V238" i="6"/>
  <c r="AA238" i="6"/>
  <c r="AC238" i="6"/>
  <c r="AD238" i="6"/>
  <c r="AE238" i="6"/>
  <c r="AF238" i="6"/>
  <c r="M239" i="6"/>
  <c r="P239" i="6"/>
  <c r="S239" i="6"/>
  <c r="V239" i="6"/>
  <c r="AA239" i="6"/>
  <c r="AC239" i="6"/>
  <c r="AD239" i="6"/>
  <c r="AE239" i="6"/>
  <c r="AF239" i="6"/>
  <c r="M240" i="6"/>
  <c r="P240" i="6"/>
  <c r="S240" i="6"/>
  <c r="V240" i="6"/>
  <c r="AA240" i="6"/>
  <c r="AC240" i="6"/>
  <c r="AD240" i="6"/>
  <c r="AE240" i="6"/>
  <c r="AF240" i="6"/>
  <c r="M241" i="6"/>
  <c r="P241" i="6"/>
  <c r="S241" i="6"/>
  <c r="V241" i="6"/>
  <c r="AA241" i="6"/>
  <c r="AC241" i="6"/>
  <c r="AD241" i="6"/>
  <c r="AE241" i="6"/>
  <c r="AF241" i="6"/>
  <c r="M242" i="6"/>
  <c r="P242" i="6"/>
  <c r="S242" i="6"/>
  <c r="V242" i="6"/>
  <c r="AA242" i="6"/>
  <c r="AC242" i="6"/>
  <c r="AD242" i="6"/>
  <c r="AE242" i="6"/>
  <c r="AF242" i="6"/>
  <c r="M243" i="6"/>
  <c r="P243" i="6"/>
  <c r="S243" i="6"/>
  <c r="V243" i="6"/>
  <c r="AA243" i="6"/>
  <c r="AC243" i="6"/>
  <c r="AD243" i="6"/>
  <c r="AE243" i="6"/>
  <c r="AF243" i="6"/>
  <c r="M244" i="6"/>
  <c r="P244" i="6"/>
  <c r="S244" i="6"/>
  <c r="V244" i="6"/>
  <c r="AA244" i="6"/>
  <c r="AC244" i="6"/>
  <c r="AD244" i="6"/>
  <c r="AE244" i="6"/>
  <c r="AF244" i="6"/>
  <c r="M245" i="6"/>
  <c r="P245" i="6"/>
  <c r="S245" i="6"/>
  <c r="V245" i="6"/>
  <c r="AA245" i="6"/>
  <c r="AC245" i="6"/>
  <c r="AD245" i="6"/>
  <c r="AE245" i="6"/>
  <c r="AF245" i="6"/>
  <c r="M246" i="6"/>
  <c r="P246" i="6"/>
  <c r="S246" i="6"/>
  <c r="V246" i="6"/>
  <c r="AA246" i="6"/>
  <c r="AC246" i="6"/>
  <c r="AD246" i="6"/>
  <c r="AE246" i="6"/>
  <c r="AF246" i="6"/>
  <c r="M247" i="6"/>
  <c r="P247" i="6"/>
  <c r="S247" i="6"/>
  <c r="V247" i="6"/>
  <c r="AA247" i="6"/>
  <c r="AC247" i="6"/>
  <c r="AD247" i="6"/>
  <c r="AE247" i="6"/>
  <c r="AF247" i="6"/>
  <c r="M248" i="6"/>
  <c r="P248" i="6"/>
  <c r="S248" i="6"/>
  <c r="V248" i="6"/>
  <c r="AA248" i="6"/>
  <c r="AC248" i="6"/>
  <c r="AD248" i="6"/>
  <c r="AE248" i="6"/>
  <c r="AF248" i="6"/>
  <c r="M249" i="6"/>
  <c r="P249" i="6"/>
  <c r="S249" i="6"/>
  <c r="V249" i="6"/>
  <c r="AA249" i="6"/>
  <c r="AC249" i="6"/>
  <c r="AD249" i="6"/>
  <c r="AE249" i="6"/>
  <c r="AF249" i="6"/>
  <c r="M250" i="6"/>
  <c r="P250" i="6"/>
  <c r="S250" i="6"/>
  <c r="V250" i="6"/>
  <c r="AA250" i="6"/>
  <c r="AC250" i="6"/>
  <c r="AD250" i="6"/>
  <c r="AE250" i="6"/>
  <c r="AF250" i="6"/>
  <c r="M251" i="6"/>
  <c r="P251" i="6"/>
  <c r="S251" i="6"/>
  <c r="V251" i="6"/>
  <c r="AA251" i="6"/>
  <c r="AC251" i="6"/>
  <c r="AD251" i="6"/>
  <c r="AE251" i="6"/>
  <c r="AF251" i="6"/>
  <c r="M252" i="6"/>
  <c r="P252" i="6"/>
  <c r="S252" i="6"/>
  <c r="V252" i="6"/>
  <c r="AA252" i="6"/>
  <c r="AC252" i="6"/>
  <c r="AD252" i="6"/>
  <c r="AE252" i="6"/>
  <c r="AF252" i="6"/>
  <c r="M253" i="6"/>
  <c r="P253" i="6"/>
  <c r="S253" i="6"/>
  <c r="V253" i="6"/>
  <c r="AA253" i="6"/>
  <c r="AC253" i="6"/>
  <c r="AD253" i="6"/>
  <c r="AE253" i="6"/>
  <c r="AF253" i="6"/>
  <c r="M254" i="6"/>
  <c r="P254" i="6"/>
  <c r="S254" i="6"/>
  <c r="V254" i="6"/>
  <c r="AA254" i="6"/>
  <c r="AC254" i="6"/>
  <c r="AD254" i="6"/>
  <c r="AE254" i="6"/>
  <c r="AF254" i="6"/>
  <c r="M255" i="6"/>
  <c r="P255" i="6"/>
  <c r="S255" i="6"/>
  <c r="V255" i="6"/>
  <c r="AA255" i="6"/>
  <c r="AC255" i="6"/>
  <c r="AD255" i="6"/>
  <c r="AE255" i="6"/>
  <c r="AF255" i="6"/>
  <c r="M256" i="6"/>
  <c r="P256" i="6"/>
  <c r="S256" i="6"/>
  <c r="V256" i="6"/>
  <c r="AA256" i="6"/>
  <c r="AC256" i="6"/>
  <c r="AD256" i="6"/>
  <c r="AE256" i="6"/>
  <c r="AF256" i="6"/>
  <c r="M257" i="6"/>
  <c r="P257" i="6"/>
  <c r="S257" i="6"/>
  <c r="V257" i="6"/>
  <c r="AA257" i="6"/>
  <c r="AC257" i="6"/>
  <c r="AD257" i="6"/>
  <c r="AE257" i="6"/>
  <c r="AF257" i="6"/>
  <c r="M258" i="6"/>
  <c r="P258" i="6"/>
  <c r="S258" i="6"/>
  <c r="V258" i="6"/>
  <c r="AA258" i="6"/>
  <c r="AC258" i="6"/>
  <c r="AD258" i="6"/>
  <c r="AE258" i="6"/>
  <c r="AF258" i="6"/>
  <c r="M259" i="6"/>
  <c r="P259" i="6"/>
  <c r="S259" i="6"/>
  <c r="V259" i="6"/>
  <c r="AA259" i="6"/>
  <c r="AC259" i="6"/>
  <c r="AD259" i="6"/>
  <c r="AE259" i="6"/>
  <c r="AF259" i="6"/>
  <c r="M260" i="6"/>
  <c r="P260" i="6"/>
  <c r="S260" i="6"/>
  <c r="V260" i="6"/>
  <c r="AA260" i="6"/>
  <c r="AC260" i="6"/>
  <c r="AD260" i="6"/>
  <c r="AE260" i="6"/>
  <c r="AF260" i="6"/>
  <c r="M261" i="6"/>
  <c r="P261" i="6"/>
  <c r="S261" i="6"/>
  <c r="V261" i="6"/>
  <c r="AA261" i="6"/>
  <c r="AC261" i="6"/>
  <c r="AD261" i="6"/>
  <c r="AE261" i="6"/>
  <c r="AF261" i="6"/>
  <c r="M262" i="6"/>
  <c r="P262" i="6"/>
  <c r="S262" i="6"/>
  <c r="V262" i="6"/>
  <c r="AA262" i="6"/>
  <c r="AC262" i="6"/>
  <c r="AD262" i="6"/>
  <c r="AE262" i="6"/>
  <c r="AF262" i="6"/>
  <c r="M263" i="6"/>
  <c r="P263" i="6"/>
  <c r="S263" i="6"/>
  <c r="V263" i="6"/>
  <c r="AA263" i="6"/>
  <c r="AC263" i="6"/>
  <c r="AD263" i="6"/>
  <c r="AE263" i="6"/>
  <c r="AF263" i="6"/>
  <c r="M264" i="6"/>
  <c r="P264" i="6"/>
  <c r="S264" i="6"/>
  <c r="V264" i="6"/>
  <c r="AA264" i="6"/>
  <c r="AC264" i="6"/>
  <c r="AD264" i="6"/>
  <c r="AE264" i="6"/>
  <c r="AF264" i="6"/>
  <c r="M265" i="6"/>
  <c r="P265" i="6"/>
  <c r="S265" i="6"/>
  <c r="V265" i="6"/>
  <c r="AA265" i="6"/>
  <c r="AC265" i="6"/>
  <c r="AD265" i="6"/>
  <c r="AE265" i="6"/>
  <c r="AF265" i="6"/>
  <c r="M266" i="6"/>
  <c r="P266" i="6"/>
  <c r="S266" i="6"/>
  <c r="V266" i="6"/>
  <c r="AA266" i="6"/>
  <c r="AC266" i="6"/>
  <c r="AD266" i="6"/>
  <c r="AE266" i="6"/>
  <c r="AF266" i="6"/>
  <c r="M267" i="6"/>
  <c r="P267" i="6"/>
  <c r="S267" i="6"/>
  <c r="V267" i="6"/>
  <c r="AA267" i="6"/>
  <c r="AC267" i="6"/>
  <c r="AD267" i="6"/>
  <c r="AE267" i="6"/>
  <c r="AF267" i="6"/>
  <c r="M268" i="6"/>
  <c r="P268" i="6"/>
  <c r="S268" i="6"/>
  <c r="V268" i="6"/>
  <c r="AA268" i="6"/>
  <c r="AC268" i="6"/>
  <c r="AD268" i="6"/>
  <c r="AE268" i="6"/>
  <c r="AF268" i="6"/>
  <c r="M269" i="6"/>
  <c r="P269" i="6"/>
  <c r="S269" i="6"/>
  <c r="V269" i="6"/>
  <c r="AA269" i="6"/>
  <c r="AC269" i="6"/>
  <c r="AD269" i="6"/>
  <c r="AE269" i="6"/>
  <c r="AF269" i="6"/>
  <c r="M270" i="6"/>
  <c r="P270" i="6"/>
  <c r="S270" i="6"/>
  <c r="V270" i="6"/>
  <c r="AA270" i="6"/>
  <c r="AC270" i="6"/>
  <c r="AD270" i="6"/>
  <c r="AE270" i="6"/>
  <c r="AF270" i="6"/>
  <c r="M271" i="6"/>
  <c r="P271" i="6"/>
  <c r="S271" i="6"/>
  <c r="V271" i="6"/>
  <c r="AA271" i="6"/>
  <c r="AC271" i="6"/>
  <c r="AD271" i="6"/>
  <c r="AE271" i="6"/>
  <c r="AF271" i="6"/>
  <c r="M272" i="6"/>
  <c r="P272" i="6"/>
  <c r="S272" i="6"/>
  <c r="V272" i="6"/>
  <c r="AA272" i="6"/>
  <c r="AC272" i="6"/>
  <c r="AD272" i="6"/>
  <c r="AE272" i="6"/>
  <c r="AF272" i="6"/>
  <c r="M273" i="6"/>
  <c r="P273" i="6"/>
  <c r="S273" i="6"/>
  <c r="V273" i="6"/>
  <c r="AA273" i="6"/>
  <c r="AC273" i="6"/>
  <c r="AD273" i="6"/>
  <c r="AE273" i="6"/>
  <c r="AF273" i="6"/>
  <c r="M274" i="6"/>
  <c r="P274" i="6"/>
  <c r="S274" i="6"/>
  <c r="V274" i="6"/>
  <c r="AA274" i="6"/>
  <c r="AC274" i="6"/>
  <c r="AD274" i="6"/>
  <c r="AE274" i="6"/>
  <c r="AF274" i="6"/>
  <c r="M275" i="6"/>
  <c r="P275" i="6"/>
  <c r="S275" i="6"/>
  <c r="V275" i="6"/>
  <c r="AA275" i="6"/>
  <c r="AC275" i="6"/>
  <c r="AD275" i="6"/>
  <c r="AE275" i="6"/>
  <c r="AF275" i="6"/>
  <c r="M276" i="6"/>
  <c r="P276" i="6"/>
  <c r="S276" i="6"/>
  <c r="V276" i="6"/>
  <c r="AA276" i="6"/>
  <c r="AC276" i="6"/>
  <c r="AD276" i="6"/>
  <c r="AE276" i="6"/>
  <c r="AF276" i="6"/>
  <c r="M277" i="6"/>
  <c r="P277" i="6"/>
  <c r="S277" i="6"/>
  <c r="V277" i="6"/>
  <c r="AA277" i="6"/>
  <c r="AC277" i="6"/>
  <c r="AD277" i="6"/>
  <c r="AE277" i="6"/>
  <c r="AF277" i="6"/>
  <c r="M278" i="6"/>
  <c r="P278" i="6"/>
  <c r="S278" i="6"/>
  <c r="V278" i="6"/>
  <c r="AA278" i="6"/>
  <c r="AC278" i="6"/>
  <c r="AD278" i="6"/>
  <c r="AE278" i="6"/>
  <c r="AF278" i="6"/>
  <c r="M279" i="6"/>
  <c r="P279" i="6"/>
  <c r="S279" i="6"/>
  <c r="V279" i="6"/>
  <c r="AA279" i="6"/>
  <c r="AC279" i="6"/>
  <c r="AD279" i="6"/>
  <c r="AE279" i="6"/>
  <c r="AF279" i="6"/>
  <c r="M280" i="6"/>
  <c r="P280" i="6"/>
  <c r="S280" i="6"/>
  <c r="V280" i="6"/>
  <c r="AA280" i="6"/>
  <c r="AC280" i="6"/>
  <c r="AD280" i="6"/>
  <c r="AE280" i="6"/>
  <c r="AF280" i="6"/>
  <c r="M281" i="6"/>
  <c r="P281" i="6"/>
  <c r="S281" i="6"/>
  <c r="V281" i="6"/>
  <c r="AA281" i="6"/>
  <c r="AC281" i="6"/>
  <c r="AD281" i="6"/>
  <c r="AE281" i="6"/>
  <c r="AF281" i="6"/>
  <c r="M282" i="6"/>
  <c r="P282" i="6"/>
  <c r="S282" i="6"/>
  <c r="V282" i="6"/>
  <c r="AA282" i="6"/>
  <c r="AC282" i="6"/>
  <c r="AD282" i="6"/>
  <c r="AE282" i="6"/>
  <c r="AF282" i="6"/>
  <c r="M283" i="6"/>
  <c r="P283" i="6"/>
  <c r="S283" i="6"/>
  <c r="V283" i="6"/>
  <c r="AA283" i="6"/>
  <c r="AC283" i="6"/>
  <c r="AD283" i="6"/>
  <c r="AE283" i="6"/>
  <c r="AF283" i="6"/>
  <c r="M284" i="6"/>
  <c r="P284" i="6"/>
  <c r="S284" i="6"/>
  <c r="V284" i="6"/>
  <c r="AA284" i="6"/>
  <c r="AC284" i="6"/>
  <c r="AD284" i="6"/>
  <c r="AE284" i="6"/>
  <c r="AF284" i="6"/>
  <c r="M285" i="6"/>
  <c r="P285" i="6"/>
  <c r="S285" i="6"/>
  <c r="V285" i="6"/>
  <c r="AA285" i="6"/>
  <c r="AC285" i="6"/>
  <c r="AD285" i="6"/>
  <c r="AE285" i="6"/>
  <c r="AF285" i="6"/>
  <c r="M286" i="6"/>
  <c r="P286" i="6"/>
  <c r="S286" i="6"/>
  <c r="V286" i="6"/>
  <c r="AA286" i="6"/>
  <c r="AC286" i="6"/>
  <c r="AD286" i="6"/>
  <c r="AE286" i="6"/>
  <c r="AF286" i="6"/>
  <c r="M287" i="6"/>
  <c r="P287" i="6"/>
  <c r="S287" i="6"/>
  <c r="V287" i="6"/>
  <c r="AA287" i="6"/>
  <c r="AC287" i="6"/>
  <c r="AD287" i="6"/>
  <c r="AE287" i="6"/>
  <c r="AF287" i="6"/>
  <c r="M288" i="6"/>
  <c r="P288" i="6"/>
  <c r="S288" i="6"/>
  <c r="V288" i="6"/>
  <c r="AA288" i="6"/>
  <c r="AC288" i="6"/>
  <c r="AD288" i="6"/>
  <c r="AE288" i="6"/>
  <c r="AF288" i="6"/>
  <c r="M289" i="6"/>
  <c r="P289" i="6"/>
  <c r="S289" i="6"/>
  <c r="V289" i="6"/>
  <c r="AA289" i="6"/>
  <c r="AC289" i="6"/>
  <c r="AD289" i="6"/>
  <c r="AE289" i="6"/>
  <c r="AF289" i="6"/>
  <c r="M290" i="6"/>
  <c r="P290" i="6"/>
  <c r="S290" i="6"/>
  <c r="V290" i="6"/>
  <c r="AA290" i="6"/>
  <c r="AC290" i="6"/>
  <c r="AD290" i="6"/>
  <c r="AE290" i="6"/>
  <c r="AF290" i="6"/>
  <c r="M291" i="6"/>
  <c r="P291" i="6"/>
  <c r="S291" i="6"/>
  <c r="V291" i="6"/>
  <c r="AA291" i="6"/>
  <c r="AC291" i="6"/>
  <c r="AD291" i="6"/>
  <c r="AE291" i="6"/>
  <c r="AF291" i="6"/>
  <c r="M292" i="6"/>
  <c r="P292" i="6"/>
  <c r="S292" i="6"/>
  <c r="V292" i="6"/>
  <c r="AA292" i="6"/>
  <c r="AC292" i="6"/>
  <c r="AD292" i="6"/>
  <c r="AE292" i="6"/>
  <c r="AF292" i="6"/>
  <c r="M293" i="6"/>
  <c r="P293" i="6"/>
  <c r="S293" i="6"/>
  <c r="V293" i="6"/>
  <c r="AA293" i="6"/>
  <c r="AC293" i="6"/>
  <c r="AD293" i="6"/>
  <c r="AE293" i="6"/>
  <c r="AF293" i="6"/>
  <c r="M294" i="6"/>
  <c r="P294" i="6"/>
  <c r="S294" i="6"/>
  <c r="V294" i="6"/>
  <c r="AA294" i="6"/>
  <c r="AC294" i="6"/>
  <c r="AD294" i="6"/>
  <c r="AE294" i="6"/>
  <c r="AF294" i="6"/>
  <c r="M295" i="6"/>
  <c r="P295" i="6"/>
  <c r="S295" i="6"/>
  <c r="V295" i="6"/>
  <c r="AA295" i="6"/>
  <c r="AC295" i="6"/>
  <c r="AD295" i="6"/>
  <c r="AE295" i="6"/>
  <c r="AF295" i="6"/>
  <c r="M296" i="6"/>
  <c r="P296" i="6"/>
  <c r="S296" i="6"/>
  <c r="V296" i="6"/>
  <c r="AA296" i="6"/>
  <c r="AC296" i="6"/>
  <c r="AD296" i="6"/>
  <c r="AE296" i="6"/>
  <c r="AF296" i="6"/>
  <c r="M297" i="6"/>
  <c r="P297" i="6"/>
  <c r="S297" i="6"/>
  <c r="V297" i="6"/>
  <c r="AA297" i="6"/>
  <c r="AC297" i="6"/>
  <c r="AD297" i="6"/>
  <c r="AE297" i="6"/>
  <c r="AF297" i="6"/>
  <c r="M298" i="6"/>
  <c r="P298" i="6"/>
  <c r="S298" i="6"/>
  <c r="V298" i="6"/>
  <c r="AA298" i="6"/>
  <c r="AC298" i="6"/>
  <c r="AD298" i="6"/>
  <c r="AE298" i="6"/>
  <c r="AF298" i="6"/>
  <c r="M299" i="6"/>
  <c r="P299" i="6"/>
  <c r="S299" i="6"/>
  <c r="V299" i="6"/>
  <c r="AA299" i="6"/>
  <c r="AC299" i="6"/>
  <c r="AD299" i="6"/>
  <c r="AE299" i="6"/>
  <c r="AF299" i="6"/>
  <c r="M300" i="6"/>
  <c r="P300" i="6"/>
  <c r="S300" i="6"/>
  <c r="V300" i="6"/>
  <c r="AA300" i="6"/>
  <c r="AC300" i="6"/>
  <c r="AD300" i="6"/>
  <c r="AE300" i="6"/>
  <c r="AF300" i="6"/>
  <c r="K11" i="5"/>
  <c r="M11" i="5"/>
  <c r="O11" i="5"/>
  <c r="Q11" i="5"/>
  <c r="T11" i="5"/>
  <c r="U11" i="5"/>
  <c r="V11" i="5"/>
  <c r="W11" i="5"/>
  <c r="K12" i="5"/>
  <c r="M12" i="5"/>
  <c r="O12" i="5"/>
  <c r="Q12" i="5"/>
  <c r="T12" i="5"/>
  <c r="U12" i="5"/>
  <c r="V12" i="5"/>
  <c r="W12" i="5"/>
  <c r="K13" i="5"/>
  <c r="M13" i="5"/>
  <c r="O13" i="5"/>
  <c r="Q13" i="5"/>
  <c r="P2" i="5" s="1"/>
  <c r="T13" i="5"/>
  <c r="U13" i="5"/>
  <c r="V13" i="5"/>
  <c r="W13" i="5"/>
  <c r="K14" i="5"/>
  <c r="M14" i="5"/>
  <c r="O14" i="5"/>
  <c r="Q14" i="5"/>
  <c r="T14" i="5"/>
  <c r="U14" i="5"/>
  <c r="V14" i="5"/>
  <c r="W14" i="5"/>
  <c r="K15" i="5"/>
  <c r="M15" i="5"/>
  <c r="O15" i="5"/>
  <c r="Q15" i="5"/>
  <c r="T15" i="5"/>
  <c r="U15" i="5"/>
  <c r="V15" i="5"/>
  <c r="W15" i="5"/>
  <c r="K16" i="5"/>
  <c r="M16" i="5"/>
  <c r="O16" i="5"/>
  <c r="Q16" i="5"/>
  <c r="T16" i="5"/>
  <c r="U16" i="5"/>
  <c r="V16" i="5"/>
  <c r="W16" i="5"/>
  <c r="K17" i="5"/>
  <c r="M17" i="5"/>
  <c r="O17" i="5"/>
  <c r="Q17" i="5"/>
  <c r="T17" i="5"/>
  <c r="U17" i="5"/>
  <c r="V17" i="5"/>
  <c r="W17" i="5"/>
  <c r="K18" i="5"/>
  <c r="M18" i="5"/>
  <c r="O18" i="5"/>
  <c r="Q18" i="5"/>
  <c r="T18" i="5"/>
  <c r="U18" i="5"/>
  <c r="V18" i="5"/>
  <c r="W18" i="5"/>
  <c r="K19" i="5"/>
  <c r="M19" i="5"/>
  <c r="O19" i="5"/>
  <c r="Q19" i="5"/>
  <c r="T19" i="5"/>
  <c r="U19" i="5"/>
  <c r="V19" i="5"/>
  <c r="W19" i="5"/>
  <c r="K20" i="5"/>
  <c r="M20" i="5"/>
  <c r="O20" i="5"/>
  <c r="Q20" i="5"/>
  <c r="T20" i="5"/>
  <c r="U20" i="5"/>
  <c r="V20" i="5"/>
  <c r="W20" i="5"/>
  <c r="K21" i="5"/>
  <c r="M21" i="5"/>
  <c r="O21" i="5"/>
  <c r="Q21" i="5"/>
  <c r="T21" i="5"/>
  <c r="U21" i="5"/>
  <c r="V21" i="5"/>
  <c r="W21" i="5"/>
  <c r="K22" i="5"/>
  <c r="M22" i="5"/>
  <c r="O22" i="5"/>
  <c r="Q22" i="5"/>
  <c r="T22" i="5"/>
  <c r="U22" i="5"/>
  <c r="V22" i="5"/>
  <c r="W22" i="5"/>
  <c r="K23" i="5"/>
  <c r="M23" i="5"/>
  <c r="O23" i="5"/>
  <c r="Q23" i="5"/>
  <c r="T23" i="5"/>
  <c r="U23" i="5"/>
  <c r="V23" i="5"/>
  <c r="W23" i="5"/>
  <c r="K24" i="5"/>
  <c r="M24" i="5"/>
  <c r="O24" i="5"/>
  <c r="Q24" i="5"/>
  <c r="T24" i="5"/>
  <c r="U24" i="5"/>
  <c r="V24" i="5"/>
  <c r="W24" i="5"/>
  <c r="K25" i="5"/>
  <c r="M25" i="5"/>
  <c r="O25" i="5"/>
  <c r="Q25" i="5"/>
  <c r="T25" i="5"/>
  <c r="U25" i="5"/>
  <c r="V25" i="5"/>
  <c r="W25" i="5"/>
  <c r="K26" i="5"/>
  <c r="M26" i="5"/>
  <c r="O26" i="5"/>
  <c r="Q26" i="5"/>
  <c r="T26" i="5"/>
  <c r="U26" i="5"/>
  <c r="V26" i="5"/>
  <c r="W26" i="5"/>
  <c r="K27" i="5"/>
  <c r="M27" i="5"/>
  <c r="O27" i="5"/>
  <c r="Q27" i="5"/>
  <c r="T27" i="5"/>
  <c r="U27" i="5"/>
  <c r="V27" i="5"/>
  <c r="W27" i="5"/>
  <c r="K28" i="5"/>
  <c r="M28" i="5"/>
  <c r="O28" i="5"/>
  <c r="Q28" i="5"/>
  <c r="T28" i="5"/>
  <c r="U28" i="5"/>
  <c r="V28" i="5"/>
  <c r="W28" i="5"/>
  <c r="K29" i="5"/>
  <c r="M29" i="5"/>
  <c r="O29" i="5"/>
  <c r="Q29" i="5"/>
  <c r="T29" i="5"/>
  <c r="U29" i="5"/>
  <c r="V29" i="5"/>
  <c r="W29" i="5"/>
  <c r="K30" i="5"/>
  <c r="M30" i="5"/>
  <c r="O30" i="5"/>
  <c r="Q30" i="5"/>
  <c r="T30" i="5"/>
  <c r="U30" i="5"/>
  <c r="V30" i="5"/>
  <c r="W30" i="5"/>
  <c r="K31" i="5"/>
  <c r="M31" i="5"/>
  <c r="O31" i="5"/>
  <c r="Q31" i="5"/>
  <c r="T31" i="5"/>
  <c r="U31" i="5"/>
  <c r="V31" i="5"/>
  <c r="W31" i="5"/>
  <c r="K32" i="5"/>
  <c r="M32" i="5"/>
  <c r="O32" i="5"/>
  <c r="Q32" i="5"/>
  <c r="T32" i="5"/>
  <c r="U32" i="5"/>
  <c r="V32" i="5"/>
  <c r="W32" i="5"/>
  <c r="K33" i="5"/>
  <c r="M33" i="5"/>
  <c r="O33" i="5"/>
  <c r="Q33" i="5"/>
  <c r="T33" i="5"/>
  <c r="U33" i="5"/>
  <c r="V33" i="5"/>
  <c r="W33" i="5"/>
  <c r="K34" i="5"/>
  <c r="M34" i="5"/>
  <c r="O34" i="5"/>
  <c r="Q34" i="5"/>
  <c r="T34" i="5"/>
  <c r="U34" i="5"/>
  <c r="V34" i="5"/>
  <c r="W34" i="5"/>
  <c r="K35" i="5"/>
  <c r="M35" i="5"/>
  <c r="O35" i="5"/>
  <c r="Q35" i="5"/>
  <c r="T35" i="5"/>
  <c r="U35" i="5"/>
  <c r="V35" i="5"/>
  <c r="W35" i="5"/>
  <c r="K36" i="5"/>
  <c r="M36" i="5"/>
  <c r="O36" i="5"/>
  <c r="Q36" i="5"/>
  <c r="T36" i="5"/>
  <c r="U36" i="5"/>
  <c r="V36" i="5"/>
  <c r="W36" i="5"/>
  <c r="K37" i="5"/>
  <c r="M37" i="5"/>
  <c r="O37" i="5"/>
  <c r="Q37" i="5"/>
  <c r="T37" i="5"/>
  <c r="U37" i="5"/>
  <c r="V37" i="5"/>
  <c r="W37" i="5"/>
  <c r="K38" i="5"/>
  <c r="M38" i="5"/>
  <c r="O38" i="5"/>
  <c r="Q38" i="5"/>
  <c r="T38" i="5"/>
  <c r="U38" i="5"/>
  <c r="V38" i="5"/>
  <c r="W38" i="5"/>
  <c r="K39" i="5"/>
  <c r="M39" i="5"/>
  <c r="O39" i="5"/>
  <c r="Q39" i="5"/>
  <c r="T39" i="5"/>
  <c r="U39" i="5"/>
  <c r="V39" i="5"/>
  <c r="W39" i="5"/>
  <c r="K40" i="5"/>
  <c r="M40" i="5"/>
  <c r="O40" i="5"/>
  <c r="Q40" i="5"/>
  <c r="T40" i="5"/>
  <c r="U40" i="5"/>
  <c r="V40" i="5"/>
  <c r="W40" i="5"/>
  <c r="K41" i="5"/>
  <c r="M41" i="5"/>
  <c r="O41" i="5"/>
  <c r="Q41" i="5"/>
  <c r="T41" i="5"/>
  <c r="U41" i="5"/>
  <c r="V41" i="5"/>
  <c r="W41" i="5"/>
  <c r="K42" i="5"/>
  <c r="M42" i="5"/>
  <c r="O42" i="5"/>
  <c r="Q42" i="5"/>
  <c r="T42" i="5"/>
  <c r="U42" i="5"/>
  <c r="V42" i="5"/>
  <c r="W42" i="5"/>
  <c r="K43" i="5"/>
  <c r="M43" i="5"/>
  <c r="O43" i="5"/>
  <c r="Q43" i="5"/>
  <c r="T43" i="5"/>
  <c r="U43" i="5"/>
  <c r="V43" i="5"/>
  <c r="W43" i="5"/>
  <c r="K44" i="5"/>
  <c r="M44" i="5"/>
  <c r="O44" i="5"/>
  <c r="Q44" i="5"/>
  <c r="T44" i="5"/>
  <c r="U44" i="5"/>
  <c r="V44" i="5"/>
  <c r="W44" i="5"/>
  <c r="K45" i="5"/>
  <c r="M45" i="5"/>
  <c r="O45" i="5"/>
  <c r="Q45" i="5"/>
  <c r="T45" i="5"/>
  <c r="U45" i="5"/>
  <c r="V45" i="5"/>
  <c r="W45" i="5"/>
  <c r="K46" i="5"/>
  <c r="M46" i="5"/>
  <c r="O46" i="5"/>
  <c r="Q46" i="5"/>
  <c r="T46" i="5"/>
  <c r="U46" i="5"/>
  <c r="V46" i="5"/>
  <c r="W46" i="5"/>
  <c r="K47" i="5"/>
  <c r="M47" i="5"/>
  <c r="O47" i="5"/>
  <c r="Q47" i="5"/>
  <c r="T47" i="5"/>
  <c r="U47" i="5"/>
  <c r="V47" i="5"/>
  <c r="W47" i="5"/>
  <c r="K48" i="5"/>
  <c r="M48" i="5"/>
  <c r="O48" i="5"/>
  <c r="Q48" i="5"/>
  <c r="T48" i="5"/>
  <c r="U48" i="5"/>
  <c r="V48" i="5"/>
  <c r="W48" i="5"/>
  <c r="K49" i="5"/>
  <c r="M49" i="5"/>
  <c r="O49" i="5"/>
  <c r="Q49" i="5"/>
  <c r="T49" i="5"/>
  <c r="U49" i="5"/>
  <c r="V49" i="5"/>
  <c r="W49" i="5"/>
  <c r="K50" i="5"/>
  <c r="M50" i="5"/>
  <c r="O50" i="5"/>
  <c r="Q50" i="5"/>
  <c r="T50" i="5"/>
  <c r="U50" i="5"/>
  <c r="V50" i="5"/>
  <c r="W50" i="5"/>
  <c r="K51" i="5"/>
  <c r="M51" i="5"/>
  <c r="O51" i="5"/>
  <c r="Q51" i="5"/>
  <c r="T51" i="5"/>
  <c r="U51" i="5"/>
  <c r="V51" i="5"/>
  <c r="W51" i="5"/>
  <c r="K52" i="5"/>
  <c r="M52" i="5"/>
  <c r="O52" i="5"/>
  <c r="Q52" i="5"/>
  <c r="T52" i="5"/>
  <c r="U52" i="5"/>
  <c r="V52" i="5"/>
  <c r="W52" i="5"/>
  <c r="K53" i="5"/>
  <c r="M53" i="5"/>
  <c r="O53" i="5"/>
  <c r="Q53" i="5"/>
  <c r="T53" i="5"/>
  <c r="U53" i="5"/>
  <c r="V53" i="5"/>
  <c r="W53" i="5"/>
  <c r="K54" i="5"/>
  <c r="M54" i="5"/>
  <c r="O54" i="5"/>
  <c r="Q54" i="5"/>
  <c r="T54" i="5"/>
  <c r="U54" i="5"/>
  <c r="V54" i="5"/>
  <c r="W54" i="5"/>
  <c r="K55" i="5"/>
  <c r="M55" i="5"/>
  <c r="O55" i="5"/>
  <c r="Q55" i="5"/>
  <c r="T55" i="5"/>
  <c r="U55" i="5"/>
  <c r="V55" i="5"/>
  <c r="W55" i="5"/>
  <c r="K56" i="5"/>
  <c r="M56" i="5"/>
  <c r="O56" i="5"/>
  <c r="Q56" i="5"/>
  <c r="T56" i="5"/>
  <c r="U56" i="5"/>
  <c r="V56" i="5"/>
  <c r="W56" i="5"/>
  <c r="K57" i="5"/>
  <c r="M57" i="5"/>
  <c r="O57" i="5"/>
  <c r="Q57" i="5"/>
  <c r="T57" i="5"/>
  <c r="U57" i="5"/>
  <c r="V57" i="5"/>
  <c r="W57" i="5"/>
  <c r="K58" i="5"/>
  <c r="M58" i="5"/>
  <c r="O58" i="5"/>
  <c r="Q58" i="5"/>
  <c r="T58" i="5"/>
  <c r="U58" i="5"/>
  <c r="V58" i="5"/>
  <c r="W58" i="5"/>
  <c r="K59" i="5"/>
  <c r="M59" i="5"/>
  <c r="O59" i="5"/>
  <c r="Q59" i="5"/>
  <c r="T59" i="5"/>
  <c r="U59" i="5"/>
  <c r="V59" i="5"/>
  <c r="W59" i="5"/>
  <c r="K60" i="5"/>
  <c r="M60" i="5"/>
  <c r="O60" i="5"/>
  <c r="Q60" i="5"/>
  <c r="T60" i="5"/>
  <c r="U60" i="5"/>
  <c r="V60" i="5"/>
  <c r="W60" i="5"/>
  <c r="K61" i="5"/>
  <c r="M61" i="5"/>
  <c r="O61" i="5"/>
  <c r="Q61" i="5"/>
  <c r="T61" i="5"/>
  <c r="U61" i="5"/>
  <c r="V61" i="5"/>
  <c r="W61" i="5"/>
  <c r="K62" i="5"/>
  <c r="M62" i="5"/>
  <c r="O62" i="5"/>
  <c r="Q62" i="5"/>
  <c r="T62" i="5"/>
  <c r="U62" i="5"/>
  <c r="V62" i="5"/>
  <c r="W62" i="5"/>
  <c r="K63" i="5"/>
  <c r="M63" i="5"/>
  <c r="O63" i="5"/>
  <c r="Q63" i="5"/>
  <c r="T63" i="5"/>
  <c r="U63" i="5"/>
  <c r="V63" i="5"/>
  <c r="W63" i="5"/>
  <c r="K64" i="5"/>
  <c r="M64" i="5"/>
  <c r="O64" i="5"/>
  <c r="Q64" i="5"/>
  <c r="T64" i="5"/>
  <c r="U64" i="5"/>
  <c r="V64" i="5"/>
  <c r="W64" i="5"/>
  <c r="K65" i="5"/>
  <c r="M65" i="5"/>
  <c r="O65" i="5"/>
  <c r="Q65" i="5"/>
  <c r="T65" i="5"/>
  <c r="U65" i="5"/>
  <c r="V65" i="5"/>
  <c r="W65" i="5"/>
  <c r="K66" i="5"/>
  <c r="M66" i="5"/>
  <c r="O66" i="5"/>
  <c r="Q66" i="5"/>
  <c r="T66" i="5"/>
  <c r="U66" i="5"/>
  <c r="V66" i="5"/>
  <c r="W66" i="5"/>
  <c r="K67" i="5"/>
  <c r="M67" i="5"/>
  <c r="O67" i="5"/>
  <c r="Q67" i="5"/>
  <c r="T67" i="5"/>
  <c r="U67" i="5"/>
  <c r="V67" i="5"/>
  <c r="W67" i="5"/>
  <c r="K68" i="5"/>
  <c r="M68" i="5"/>
  <c r="O68" i="5"/>
  <c r="Q68" i="5"/>
  <c r="T68" i="5"/>
  <c r="U68" i="5"/>
  <c r="V68" i="5"/>
  <c r="W68" i="5"/>
  <c r="K69" i="5"/>
  <c r="M69" i="5"/>
  <c r="O69" i="5"/>
  <c r="Q69" i="5"/>
  <c r="T69" i="5"/>
  <c r="U69" i="5"/>
  <c r="V69" i="5"/>
  <c r="W69" i="5"/>
  <c r="K70" i="5"/>
  <c r="M70" i="5"/>
  <c r="O70" i="5"/>
  <c r="Q70" i="5"/>
  <c r="T70" i="5"/>
  <c r="U70" i="5"/>
  <c r="V70" i="5"/>
  <c r="W70" i="5"/>
  <c r="K71" i="5"/>
  <c r="M71" i="5"/>
  <c r="O71" i="5"/>
  <c r="Q71" i="5"/>
  <c r="T71" i="5"/>
  <c r="U71" i="5"/>
  <c r="V71" i="5"/>
  <c r="W71" i="5"/>
  <c r="K72" i="5"/>
  <c r="M72" i="5"/>
  <c r="O72" i="5"/>
  <c r="Q72" i="5"/>
  <c r="T72" i="5"/>
  <c r="U72" i="5"/>
  <c r="V72" i="5"/>
  <c r="W72" i="5"/>
  <c r="K73" i="5"/>
  <c r="M73" i="5"/>
  <c r="O73" i="5"/>
  <c r="Q73" i="5"/>
  <c r="T73" i="5"/>
  <c r="U73" i="5"/>
  <c r="V73" i="5"/>
  <c r="W73" i="5"/>
  <c r="K74" i="5"/>
  <c r="M74" i="5"/>
  <c r="O74" i="5"/>
  <c r="Q74" i="5"/>
  <c r="T74" i="5"/>
  <c r="U74" i="5"/>
  <c r="V74" i="5"/>
  <c r="W74" i="5"/>
  <c r="K75" i="5"/>
  <c r="M75" i="5"/>
  <c r="O75" i="5"/>
  <c r="Q75" i="5"/>
  <c r="T75" i="5"/>
  <c r="U75" i="5"/>
  <c r="V75" i="5"/>
  <c r="W75" i="5"/>
  <c r="K76" i="5"/>
  <c r="M76" i="5"/>
  <c r="O76" i="5"/>
  <c r="Q76" i="5"/>
  <c r="T76" i="5"/>
  <c r="U76" i="5"/>
  <c r="V76" i="5"/>
  <c r="W76" i="5"/>
  <c r="K77" i="5"/>
  <c r="M77" i="5"/>
  <c r="O77" i="5"/>
  <c r="Q77" i="5"/>
  <c r="T77" i="5"/>
  <c r="U77" i="5"/>
  <c r="V77" i="5"/>
  <c r="W77" i="5"/>
  <c r="K78" i="5"/>
  <c r="M78" i="5"/>
  <c r="O78" i="5"/>
  <c r="Q78" i="5"/>
  <c r="T78" i="5"/>
  <c r="U78" i="5"/>
  <c r="V78" i="5"/>
  <c r="W78" i="5"/>
  <c r="K79" i="5"/>
  <c r="M79" i="5"/>
  <c r="O79" i="5"/>
  <c r="Q79" i="5"/>
  <c r="T79" i="5"/>
  <c r="U79" i="5"/>
  <c r="V79" i="5"/>
  <c r="W79" i="5"/>
  <c r="K80" i="5"/>
  <c r="M80" i="5"/>
  <c r="O80" i="5"/>
  <c r="Q80" i="5"/>
  <c r="T80" i="5"/>
  <c r="U80" i="5"/>
  <c r="V80" i="5"/>
  <c r="W80" i="5"/>
  <c r="K81" i="5"/>
  <c r="M81" i="5"/>
  <c r="O81" i="5"/>
  <c r="Q81" i="5"/>
  <c r="T81" i="5"/>
  <c r="U81" i="5"/>
  <c r="V81" i="5"/>
  <c r="W81" i="5"/>
  <c r="K82" i="5"/>
  <c r="M82" i="5"/>
  <c r="O82" i="5"/>
  <c r="Q82" i="5"/>
  <c r="T82" i="5"/>
  <c r="U82" i="5"/>
  <c r="V82" i="5"/>
  <c r="W82" i="5"/>
  <c r="K83" i="5"/>
  <c r="M83" i="5"/>
  <c r="O83" i="5"/>
  <c r="Q83" i="5"/>
  <c r="T83" i="5"/>
  <c r="U83" i="5"/>
  <c r="V83" i="5"/>
  <c r="W83" i="5"/>
  <c r="K84" i="5"/>
  <c r="M84" i="5"/>
  <c r="O84" i="5"/>
  <c r="Q84" i="5"/>
  <c r="T84" i="5"/>
  <c r="U84" i="5"/>
  <c r="V84" i="5"/>
  <c r="W84" i="5"/>
  <c r="K85" i="5"/>
  <c r="M85" i="5"/>
  <c r="O85" i="5"/>
  <c r="Q85" i="5"/>
  <c r="T85" i="5"/>
  <c r="U85" i="5"/>
  <c r="V85" i="5"/>
  <c r="W85" i="5"/>
  <c r="K86" i="5"/>
  <c r="M86" i="5"/>
  <c r="O86" i="5"/>
  <c r="Q86" i="5"/>
  <c r="T86" i="5"/>
  <c r="U86" i="5"/>
  <c r="V86" i="5"/>
  <c r="W86" i="5"/>
  <c r="K87" i="5"/>
  <c r="M87" i="5"/>
  <c r="O87" i="5"/>
  <c r="Q87" i="5"/>
  <c r="T87" i="5"/>
  <c r="U87" i="5"/>
  <c r="V87" i="5"/>
  <c r="W87" i="5"/>
  <c r="K88" i="5"/>
  <c r="M88" i="5"/>
  <c r="O88" i="5"/>
  <c r="Q88" i="5"/>
  <c r="T88" i="5"/>
  <c r="U88" i="5"/>
  <c r="V88" i="5"/>
  <c r="W88" i="5"/>
  <c r="K89" i="5"/>
  <c r="M89" i="5"/>
  <c r="O89" i="5"/>
  <c r="Q89" i="5"/>
  <c r="T89" i="5"/>
  <c r="U89" i="5"/>
  <c r="V89" i="5"/>
  <c r="W89" i="5"/>
  <c r="K90" i="5"/>
  <c r="M90" i="5"/>
  <c r="O90" i="5"/>
  <c r="Q90" i="5"/>
  <c r="T90" i="5"/>
  <c r="U90" i="5"/>
  <c r="V90" i="5"/>
  <c r="W90" i="5"/>
  <c r="K91" i="5"/>
  <c r="M91" i="5"/>
  <c r="O91" i="5"/>
  <c r="Q91" i="5"/>
  <c r="T91" i="5"/>
  <c r="U91" i="5"/>
  <c r="V91" i="5"/>
  <c r="W91" i="5"/>
  <c r="K92" i="5"/>
  <c r="M92" i="5"/>
  <c r="O92" i="5"/>
  <c r="Q92" i="5"/>
  <c r="T92" i="5"/>
  <c r="U92" i="5"/>
  <c r="V92" i="5"/>
  <c r="W92" i="5"/>
  <c r="K93" i="5"/>
  <c r="M93" i="5"/>
  <c r="O93" i="5"/>
  <c r="Q93" i="5"/>
  <c r="T93" i="5"/>
  <c r="U93" i="5"/>
  <c r="V93" i="5"/>
  <c r="W93" i="5"/>
  <c r="K94" i="5"/>
  <c r="M94" i="5"/>
  <c r="O94" i="5"/>
  <c r="Q94" i="5"/>
  <c r="T94" i="5"/>
  <c r="U94" i="5"/>
  <c r="V94" i="5"/>
  <c r="W94" i="5"/>
  <c r="K95" i="5"/>
  <c r="M95" i="5"/>
  <c r="O95" i="5"/>
  <c r="Q95" i="5"/>
  <c r="T95" i="5"/>
  <c r="U95" i="5"/>
  <c r="V95" i="5"/>
  <c r="W95" i="5"/>
  <c r="K96" i="5"/>
  <c r="M96" i="5"/>
  <c r="O96" i="5"/>
  <c r="Q96" i="5"/>
  <c r="T96" i="5"/>
  <c r="U96" i="5"/>
  <c r="V96" i="5"/>
  <c r="W96" i="5"/>
  <c r="K97" i="5"/>
  <c r="M97" i="5"/>
  <c r="O97" i="5"/>
  <c r="Q97" i="5"/>
  <c r="T97" i="5"/>
  <c r="U97" i="5"/>
  <c r="V97" i="5"/>
  <c r="W97" i="5"/>
  <c r="K98" i="5"/>
  <c r="M98" i="5"/>
  <c r="O98" i="5"/>
  <c r="Q98" i="5"/>
  <c r="T98" i="5"/>
  <c r="U98" i="5"/>
  <c r="V98" i="5"/>
  <c r="W98" i="5"/>
  <c r="K99" i="5"/>
  <c r="M99" i="5"/>
  <c r="O99" i="5"/>
  <c r="Q99" i="5"/>
  <c r="T99" i="5"/>
  <c r="U99" i="5"/>
  <c r="V99" i="5"/>
  <c r="W99" i="5"/>
  <c r="K100" i="5"/>
  <c r="M100" i="5"/>
  <c r="O100" i="5"/>
  <c r="Q100" i="5"/>
  <c r="T100" i="5"/>
  <c r="U100" i="5"/>
  <c r="V100" i="5"/>
  <c r="W100" i="5"/>
  <c r="K101" i="5"/>
  <c r="M101" i="5"/>
  <c r="O101" i="5"/>
  <c r="Q101" i="5"/>
  <c r="T101" i="5"/>
  <c r="U101" i="5"/>
  <c r="V101" i="5"/>
  <c r="W101" i="5"/>
  <c r="K102" i="5"/>
  <c r="M102" i="5"/>
  <c r="O102" i="5"/>
  <c r="Q102" i="5"/>
  <c r="T102" i="5"/>
  <c r="U102" i="5"/>
  <c r="V102" i="5"/>
  <c r="W102" i="5"/>
  <c r="K103" i="5"/>
  <c r="M103" i="5"/>
  <c r="O103" i="5"/>
  <c r="Q103" i="5"/>
  <c r="T103" i="5"/>
  <c r="U103" i="5"/>
  <c r="V103" i="5"/>
  <c r="W103" i="5"/>
  <c r="K104" i="5"/>
  <c r="M104" i="5"/>
  <c r="O104" i="5"/>
  <c r="Q104" i="5"/>
  <c r="T104" i="5"/>
  <c r="U104" i="5"/>
  <c r="V104" i="5"/>
  <c r="W104" i="5"/>
  <c r="K105" i="5"/>
  <c r="M105" i="5"/>
  <c r="O105" i="5"/>
  <c r="Q105" i="5"/>
  <c r="T105" i="5"/>
  <c r="U105" i="5"/>
  <c r="V105" i="5"/>
  <c r="W105" i="5"/>
  <c r="K106" i="5"/>
  <c r="M106" i="5"/>
  <c r="O106" i="5"/>
  <c r="Q106" i="5"/>
  <c r="T106" i="5"/>
  <c r="U106" i="5"/>
  <c r="V106" i="5"/>
  <c r="W106" i="5"/>
  <c r="K107" i="5"/>
  <c r="M107" i="5"/>
  <c r="O107" i="5"/>
  <c r="Q107" i="5"/>
  <c r="T107" i="5"/>
  <c r="U107" i="5"/>
  <c r="V107" i="5"/>
  <c r="W107" i="5"/>
  <c r="K108" i="5"/>
  <c r="M108" i="5"/>
  <c r="O108" i="5"/>
  <c r="Q108" i="5"/>
  <c r="T108" i="5"/>
  <c r="U108" i="5"/>
  <c r="V108" i="5"/>
  <c r="W108" i="5"/>
  <c r="K109" i="5"/>
  <c r="M109" i="5"/>
  <c r="O109" i="5"/>
  <c r="Q109" i="5"/>
  <c r="T109" i="5"/>
  <c r="U109" i="5"/>
  <c r="V109" i="5"/>
  <c r="W109" i="5"/>
  <c r="K110" i="5"/>
  <c r="M110" i="5"/>
  <c r="O110" i="5"/>
  <c r="Q110" i="5"/>
  <c r="T110" i="5"/>
  <c r="U110" i="5"/>
  <c r="V110" i="5"/>
  <c r="W110" i="5"/>
  <c r="K111" i="5"/>
  <c r="M111" i="5"/>
  <c r="O111" i="5"/>
  <c r="Q111" i="5"/>
  <c r="T111" i="5"/>
  <c r="U111" i="5"/>
  <c r="V111" i="5"/>
  <c r="W111" i="5"/>
  <c r="K112" i="5"/>
  <c r="M112" i="5"/>
  <c r="O112" i="5"/>
  <c r="Q112" i="5"/>
  <c r="T112" i="5"/>
  <c r="U112" i="5"/>
  <c r="V112" i="5"/>
  <c r="W112" i="5"/>
  <c r="K113" i="5"/>
  <c r="M113" i="5"/>
  <c r="O113" i="5"/>
  <c r="Q113" i="5"/>
  <c r="T113" i="5"/>
  <c r="U113" i="5"/>
  <c r="V113" i="5"/>
  <c r="W113" i="5"/>
  <c r="K114" i="5"/>
  <c r="M114" i="5"/>
  <c r="O114" i="5"/>
  <c r="Q114" i="5"/>
  <c r="T114" i="5"/>
  <c r="U114" i="5"/>
  <c r="V114" i="5"/>
  <c r="W114" i="5"/>
  <c r="K115" i="5"/>
  <c r="M115" i="5"/>
  <c r="O115" i="5"/>
  <c r="Q115" i="5"/>
  <c r="T115" i="5"/>
  <c r="U115" i="5"/>
  <c r="V115" i="5"/>
  <c r="W115" i="5"/>
  <c r="K116" i="5"/>
  <c r="M116" i="5"/>
  <c r="O116" i="5"/>
  <c r="Q116" i="5"/>
  <c r="T116" i="5"/>
  <c r="U116" i="5"/>
  <c r="V116" i="5"/>
  <c r="W116" i="5"/>
  <c r="K117" i="5"/>
  <c r="M117" i="5"/>
  <c r="O117" i="5"/>
  <c r="Q117" i="5"/>
  <c r="T117" i="5"/>
  <c r="U117" i="5"/>
  <c r="V117" i="5"/>
  <c r="W117" i="5"/>
  <c r="K118" i="5"/>
  <c r="M118" i="5"/>
  <c r="O118" i="5"/>
  <c r="Q118" i="5"/>
  <c r="T118" i="5"/>
  <c r="U118" i="5"/>
  <c r="V118" i="5"/>
  <c r="W118" i="5"/>
  <c r="K119" i="5"/>
  <c r="M119" i="5"/>
  <c r="O119" i="5"/>
  <c r="Q119" i="5"/>
  <c r="T119" i="5"/>
  <c r="U119" i="5"/>
  <c r="V119" i="5"/>
  <c r="W119" i="5"/>
  <c r="K120" i="5"/>
  <c r="M120" i="5"/>
  <c r="O120" i="5"/>
  <c r="Q120" i="5"/>
  <c r="T120" i="5"/>
  <c r="U120" i="5"/>
  <c r="V120" i="5"/>
  <c r="W120" i="5"/>
  <c r="K121" i="5"/>
  <c r="M121" i="5"/>
  <c r="O121" i="5"/>
  <c r="Q121" i="5"/>
  <c r="T121" i="5"/>
  <c r="U121" i="5"/>
  <c r="V121" i="5"/>
  <c r="W121" i="5"/>
  <c r="K122" i="5"/>
  <c r="M122" i="5"/>
  <c r="O122" i="5"/>
  <c r="Q122" i="5"/>
  <c r="T122" i="5"/>
  <c r="U122" i="5"/>
  <c r="V122" i="5"/>
  <c r="W122" i="5"/>
  <c r="K123" i="5"/>
  <c r="M123" i="5"/>
  <c r="O123" i="5"/>
  <c r="Q123" i="5"/>
  <c r="T123" i="5"/>
  <c r="U123" i="5"/>
  <c r="V123" i="5"/>
  <c r="W123" i="5"/>
  <c r="K124" i="5"/>
  <c r="M124" i="5"/>
  <c r="O124" i="5"/>
  <c r="Q124" i="5"/>
  <c r="T124" i="5"/>
  <c r="U124" i="5"/>
  <c r="V124" i="5"/>
  <c r="W124" i="5"/>
  <c r="K125" i="5"/>
  <c r="M125" i="5"/>
  <c r="O125" i="5"/>
  <c r="Q125" i="5"/>
  <c r="T125" i="5"/>
  <c r="U125" i="5"/>
  <c r="V125" i="5"/>
  <c r="W125" i="5"/>
  <c r="K126" i="5"/>
  <c r="M126" i="5"/>
  <c r="O126" i="5"/>
  <c r="Q126" i="5"/>
  <c r="T126" i="5"/>
  <c r="U126" i="5"/>
  <c r="V126" i="5"/>
  <c r="W126" i="5"/>
  <c r="K127" i="5"/>
  <c r="M127" i="5"/>
  <c r="O127" i="5"/>
  <c r="Q127" i="5"/>
  <c r="T127" i="5"/>
  <c r="U127" i="5"/>
  <c r="V127" i="5"/>
  <c r="W127" i="5"/>
  <c r="K128" i="5"/>
  <c r="M128" i="5"/>
  <c r="O128" i="5"/>
  <c r="Q128" i="5"/>
  <c r="T128" i="5"/>
  <c r="U128" i="5"/>
  <c r="V128" i="5"/>
  <c r="W128" i="5"/>
  <c r="K129" i="5"/>
  <c r="M129" i="5"/>
  <c r="O129" i="5"/>
  <c r="Q129" i="5"/>
  <c r="T129" i="5"/>
  <c r="U129" i="5"/>
  <c r="V129" i="5"/>
  <c r="W129" i="5"/>
  <c r="K130" i="5"/>
  <c r="M130" i="5"/>
  <c r="O130" i="5"/>
  <c r="Q130" i="5"/>
  <c r="T130" i="5"/>
  <c r="U130" i="5"/>
  <c r="V130" i="5"/>
  <c r="W130" i="5"/>
  <c r="K131" i="5"/>
  <c r="M131" i="5"/>
  <c r="O131" i="5"/>
  <c r="Q131" i="5"/>
  <c r="T131" i="5"/>
  <c r="U131" i="5"/>
  <c r="V131" i="5"/>
  <c r="W131" i="5"/>
  <c r="K132" i="5"/>
  <c r="M132" i="5"/>
  <c r="O132" i="5"/>
  <c r="Q132" i="5"/>
  <c r="T132" i="5"/>
  <c r="U132" i="5"/>
  <c r="V132" i="5"/>
  <c r="W132" i="5"/>
  <c r="K133" i="5"/>
  <c r="M133" i="5"/>
  <c r="O133" i="5"/>
  <c r="Q133" i="5"/>
  <c r="T133" i="5"/>
  <c r="U133" i="5"/>
  <c r="V133" i="5"/>
  <c r="W133" i="5"/>
  <c r="K134" i="5"/>
  <c r="M134" i="5"/>
  <c r="O134" i="5"/>
  <c r="Q134" i="5"/>
  <c r="T134" i="5"/>
  <c r="U134" i="5"/>
  <c r="V134" i="5"/>
  <c r="W134" i="5"/>
  <c r="K135" i="5"/>
  <c r="M135" i="5"/>
  <c r="O135" i="5"/>
  <c r="Q135" i="5"/>
  <c r="T135" i="5"/>
  <c r="U135" i="5"/>
  <c r="V135" i="5"/>
  <c r="W135" i="5"/>
  <c r="K136" i="5"/>
  <c r="M136" i="5"/>
  <c r="O136" i="5"/>
  <c r="Q136" i="5"/>
  <c r="T136" i="5"/>
  <c r="U136" i="5"/>
  <c r="V136" i="5"/>
  <c r="W136" i="5"/>
  <c r="K137" i="5"/>
  <c r="M137" i="5"/>
  <c r="O137" i="5"/>
  <c r="Q137" i="5"/>
  <c r="T137" i="5"/>
  <c r="U137" i="5"/>
  <c r="V137" i="5"/>
  <c r="W137" i="5"/>
  <c r="K138" i="5"/>
  <c r="M138" i="5"/>
  <c r="O138" i="5"/>
  <c r="Q138" i="5"/>
  <c r="T138" i="5"/>
  <c r="U138" i="5"/>
  <c r="V138" i="5"/>
  <c r="W138" i="5"/>
  <c r="K139" i="5"/>
  <c r="M139" i="5"/>
  <c r="O139" i="5"/>
  <c r="Q139" i="5"/>
  <c r="T139" i="5"/>
  <c r="U139" i="5"/>
  <c r="V139" i="5"/>
  <c r="W139" i="5"/>
  <c r="K140" i="5"/>
  <c r="M140" i="5"/>
  <c r="O140" i="5"/>
  <c r="Q140" i="5"/>
  <c r="T140" i="5"/>
  <c r="U140" i="5"/>
  <c r="V140" i="5"/>
  <c r="W140" i="5"/>
  <c r="K141" i="5"/>
  <c r="M141" i="5"/>
  <c r="O141" i="5"/>
  <c r="Q141" i="5"/>
  <c r="T141" i="5"/>
  <c r="U141" i="5"/>
  <c r="V141" i="5"/>
  <c r="W141" i="5"/>
  <c r="K142" i="5"/>
  <c r="M142" i="5"/>
  <c r="O142" i="5"/>
  <c r="Q142" i="5"/>
  <c r="T142" i="5"/>
  <c r="U142" i="5"/>
  <c r="V142" i="5"/>
  <c r="W142" i="5"/>
  <c r="K143" i="5"/>
  <c r="M143" i="5"/>
  <c r="O143" i="5"/>
  <c r="Q143" i="5"/>
  <c r="T143" i="5"/>
  <c r="U143" i="5"/>
  <c r="V143" i="5"/>
  <c r="W143" i="5"/>
  <c r="K144" i="5"/>
  <c r="M144" i="5"/>
  <c r="O144" i="5"/>
  <c r="Q144" i="5"/>
  <c r="T144" i="5"/>
  <c r="U144" i="5"/>
  <c r="V144" i="5"/>
  <c r="W144" i="5"/>
  <c r="K145" i="5"/>
  <c r="M145" i="5"/>
  <c r="O145" i="5"/>
  <c r="Q145" i="5"/>
  <c r="T145" i="5"/>
  <c r="U145" i="5"/>
  <c r="V145" i="5"/>
  <c r="W145" i="5"/>
  <c r="K146" i="5"/>
  <c r="M146" i="5"/>
  <c r="O146" i="5"/>
  <c r="Q146" i="5"/>
  <c r="T146" i="5"/>
  <c r="U146" i="5"/>
  <c r="V146" i="5"/>
  <c r="W146" i="5"/>
  <c r="K147" i="5"/>
  <c r="M147" i="5"/>
  <c r="O147" i="5"/>
  <c r="Q147" i="5"/>
  <c r="T147" i="5"/>
  <c r="U147" i="5"/>
  <c r="V147" i="5"/>
  <c r="W147" i="5"/>
  <c r="K148" i="5"/>
  <c r="M148" i="5"/>
  <c r="O148" i="5"/>
  <c r="Q148" i="5"/>
  <c r="T148" i="5"/>
  <c r="U148" i="5"/>
  <c r="V148" i="5"/>
  <c r="W148" i="5"/>
  <c r="K149" i="5"/>
  <c r="M149" i="5"/>
  <c r="O149" i="5"/>
  <c r="Q149" i="5"/>
  <c r="T149" i="5"/>
  <c r="U149" i="5"/>
  <c r="V149" i="5"/>
  <c r="W149" i="5"/>
  <c r="K150" i="5"/>
  <c r="M150" i="5"/>
  <c r="O150" i="5"/>
  <c r="Q150" i="5"/>
  <c r="T150" i="5"/>
  <c r="U150" i="5"/>
  <c r="V150" i="5"/>
  <c r="W150" i="5"/>
  <c r="K151" i="5"/>
  <c r="M151" i="5"/>
  <c r="O151" i="5"/>
  <c r="Q151" i="5"/>
  <c r="T151" i="5"/>
  <c r="U151" i="5"/>
  <c r="V151" i="5"/>
  <c r="W151" i="5"/>
  <c r="K152" i="5"/>
  <c r="M152" i="5"/>
  <c r="O152" i="5"/>
  <c r="Q152" i="5"/>
  <c r="T152" i="5"/>
  <c r="U152" i="5"/>
  <c r="V152" i="5"/>
  <c r="W152" i="5"/>
  <c r="K153" i="5"/>
  <c r="M153" i="5"/>
  <c r="O153" i="5"/>
  <c r="Q153" i="5"/>
  <c r="T153" i="5"/>
  <c r="U153" i="5"/>
  <c r="V153" i="5"/>
  <c r="W153" i="5"/>
  <c r="K154" i="5"/>
  <c r="M154" i="5"/>
  <c r="O154" i="5"/>
  <c r="Q154" i="5"/>
  <c r="T154" i="5"/>
  <c r="U154" i="5"/>
  <c r="V154" i="5"/>
  <c r="W154" i="5"/>
  <c r="K155" i="5"/>
  <c r="M155" i="5"/>
  <c r="O155" i="5"/>
  <c r="Q155" i="5"/>
  <c r="T155" i="5"/>
  <c r="U155" i="5"/>
  <c r="V155" i="5"/>
  <c r="W155" i="5"/>
  <c r="K156" i="5"/>
  <c r="M156" i="5"/>
  <c r="O156" i="5"/>
  <c r="Q156" i="5"/>
  <c r="T156" i="5"/>
  <c r="U156" i="5"/>
  <c r="V156" i="5"/>
  <c r="W156" i="5"/>
  <c r="K157" i="5"/>
  <c r="M157" i="5"/>
  <c r="O157" i="5"/>
  <c r="Q157" i="5"/>
  <c r="T157" i="5"/>
  <c r="U157" i="5"/>
  <c r="V157" i="5"/>
  <c r="W157" i="5"/>
  <c r="K158" i="5"/>
  <c r="M158" i="5"/>
  <c r="O158" i="5"/>
  <c r="Q158" i="5"/>
  <c r="T158" i="5"/>
  <c r="U158" i="5"/>
  <c r="V158" i="5"/>
  <c r="W158" i="5"/>
  <c r="K159" i="5"/>
  <c r="M159" i="5"/>
  <c r="O159" i="5"/>
  <c r="Q159" i="5"/>
  <c r="T159" i="5"/>
  <c r="U159" i="5"/>
  <c r="V159" i="5"/>
  <c r="W159" i="5"/>
  <c r="K160" i="5"/>
  <c r="M160" i="5"/>
  <c r="O160" i="5"/>
  <c r="Q160" i="5"/>
  <c r="T160" i="5"/>
  <c r="U160" i="5"/>
  <c r="V160" i="5"/>
  <c r="W160" i="5"/>
  <c r="K161" i="5"/>
  <c r="M161" i="5"/>
  <c r="O161" i="5"/>
  <c r="Q161" i="5"/>
  <c r="T161" i="5"/>
  <c r="U161" i="5"/>
  <c r="V161" i="5"/>
  <c r="W161" i="5"/>
  <c r="K162" i="5"/>
  <c r="M162" i="5"/>
  <c r="O162" i="5"/>
  <c r="Q162" i="5"/>
  <c r="T162" i="5"/>
  <c r="U162" i="5"/>
  <c r="V162" i="5"/>
  <c r="W162" i="5"/>
  <c r="K163" i="5"/>
  <c r="M163" i="5"/>
  <c r="O163" i="5"/>
  <c r="Q163" i="5"/>
  <c r="T163" i="5"/>
  <c r="U163" i="5"/>
  <c r="V163" i="5"/>
  <c r="W163" i="5"/>
  <c r="K164" i="5"/>
  <c r="M164" i="5"/>
  <c r="O164" i="5"/>
  <c r="Q164" i="5"/>
  <c r="T164" i="5"/>
  <c r="U164" i="5"/>
  <c r="V164" i="5"/>
  <c r="W164" i="5"/>
  <c r="K165" i="5"/>
  <c r="M165" i="5"/>
  <c r="O165" i="5"/>
  <c r="Q165" i="5"/>
  <c r="T165" i="5"/>
  <c r="U165" i="5"/>
  <c r="V165" i="5"/>
  <c r="W165" i="5"/>
  <c r="K166" i="5"/>
  <c r="M166" i="5"/>
  <c r="O166" i="5"/>
  <c r="Q166" i="5"/>
  <c r="T166" i="5"/>
  <c r="U166" i="5"/>
  <c r="V166" i="5"/>
  <c r="W166" i="5"/>
  <c r="K167" i="5"/>
  <c r="M167" i="5"/>
  <c r="O167" i="5"/>
  <c r="Q167" i="5"/>
  <c r="T167" i="5"/>
  <c r="U167" i="5"/>
  <c r="V167" i="5"/>
  <c r="W167" i="5"/>
  <c r="K168" i="5"/>
  <c r="M168" i="5"/>
  <c r="O168" i="5"/>
  <c r="Q168" i="5"/>
  <c r="T168" i="5"/>
  <c r="U168" i="5"/>
  <c r="V168" i="5"/>
  <c r="W168" i="5"/>
  <c r="K169" i="5"/>
  <c r="M169" i="5"/>
  <c r="O169" i="5"/>
  <c r="Q169" i="5"/>
  <c r="T169" i="5"/>
  <c r="U169" i="5"/>
  <c r="V169" i="5"/>
  <c r="W169" i="5"/>
  <c r="K170" i="5"/>
  <c r="M170" i="5"/>
  <c r="O170" i="5"/>
  <c r="Q170" i="5"/>
  <c r="T170" i="5"/>
  <c r="U170" i="5"/>
  <c r="V170" i="5"/>
  <c r="W170" i="5"/>
  <c r="K171" i="5"/>
  <c r="M171" i="5"/>
  <c r="O171" i="5"/>
  <c r="Q171" i="5"/>
  <c r="T171" i="5"/>
  <c r="U171" i="5"/>
  <c r="V171" i="5"/>
  <c r="W171" i="5"/>
  <c r="K172" i="5"/>
  <c r="M172" i="5"/>
  <c r="O172" i="5"/>
  <c r="Q172" i="5"/>
  <c r="T172" i="5"/>
  <c r="U172" i="5"/>
  <c r="V172" i="5"/>
  <c r="W172" i="5"/>
  <c r="K173" i="5"/>
  <c r="M173" i="5"/>
  <c r="O173" i="5"/>
  <c r="Q173" i="5"/>
  <c r="T173" i="5"/>
  <c r="U173" i="5"/>
  <c r="V173" i="5"/>
  <c r="W173" i="5"/>
  <c r="K174" i="5"/>
  <c r="M174" i="5"/>
  <c r="O174" i="5"/>
  <c r="Q174" i="5"/>
  <c r="T174" i="5"/>
  <c r="U174" i="5"/>
  <c r="V174" i="5"/>
  <c r="W174" i="5"/>
  <c r="K175" i="5"/>
  <c r="M175" i="5"/>
  <c r="O175" i="5"/>
  <c r="Q175" i="5"/>
  <c r="T175" i="5"/>
  <c r="U175" i="5"/>
  <c r="V175" i="5"/>
  <c r="W175" i="5"/>
  <c r="K176" i="5"/>
  <c r="M176" i="5"/>
  <c r="O176" i="5"/>
  <c r="Q176" i="5"/>
  <c r="T176" i="5"/>
  <c r="U176" i="5"/>
  <c r="V176" i="5"/>
  <c r="W176" i="5"/>
  <c r="K177" i="5"/>
  <c r="M177" i="5"/>
  <c r="O177" i="5"/>
  <c r="Q177" i="5"/>
  <c r="T177" i="5"/>
  <c r="U177" i="5"/>
  <c r="V177" i="5"/>
  <c r="W177" i="5"/>
  <c r="K178" i="5"/>
  <c r="M178" i="5"/>
  <c r="O178" i="5"/>
  <c r="Q178" i="5"/>
  <c r="T178" i="5"/>
  <c r="U178" i="5"/>
  <c r="V178" i="5"/>
  <c r="W178" i="5"/>
  <c r="K179" i="5"/>
  <c r="M179" i="5"/>
  <c r="O179" i="5"/>
  <c r="Q179" i="5"/>
  <c r="T179" i="5"/>
  <c r="U179" i="5"/>
  <c r="V179" i="5"/>
  <c r="W179" i="5"/>
  <c r="K180" i="5"/>
  <c r="M180" i="5"/>
  <c r="O180" i="5"/>
  <c r="Q180" i="5"/>
  <c r="T180" i="5"/>
  <c r="U180" i="5"/>
  <c r="V180" i="5"/>
  <c r="W180" i="5"/>
  <c r="K181" i="5"/>
  <c r="M181" i="5"/>
  <c r="O181" i="5"/>
  <c r="Q181" i="5"/>
  <c r="T181" i="5"/>
  <c r="U181" i="5"/>
  <c r="V181" i="5"/>
  <c r="W181" i="5"/>
  <c r="K182" i="5"/>
  <c r="M182" i="5"/>
  <c r="O182" i="5"/>
  <c r="Q182" i="5"/>
  <c r="T182" i="5"/>
  <c r="U182" i="5"/>
  <c r="V182" i="5"/>
  <c r="W182" i="5"/>
  <c r="K183" i="5"/>
  <c r="M183" i="5"/>
  <c r="O183" i="5"/>
  <c r="Q183" i="5"/>
  <c r="T183" i="5"/>
  <c r="U183" i="5"/>
  <c r="V183" i="5"/>
  <c r="W183" i="5"/>
  <c r="K184" i="5"/>
  <c r="M184" i="5"/>
  <c r="O184" i="5"/>
  <c r="Q184" i="5"/>
  <c r="T184" i="5"/>
  <c r="U184" i="5"/>
  <c r="V184" i="5"/>
  <c r="W184" i="5"/>
  <c r="K185" i="5"/>
  <c r="M185" i="5"/>
  <c r="O185" i="5"/>
  <c r="Q185" i="5"/>
  <c r="T185" i="5"/>
  <c r="U185" i="5"/>
  <c r="V185" i="5"/>
  <c r="W185" i="5"/>
  <c r="K186" i="5"/>
  <c r="M186" i="5"/>
  <c r="O186" i="5"/>
  <c r="Q186" i="5"/>
  <c r="T186" i="5"/>
  <c r="U186" i="5"/>
  <c r="V186" i="5"/>
  <c r="W186" i="5"/>
  <c r="K187" i="5"/>
  <c r="M187" i="5"/>
  <c r="O187" i="5"/>
  <c r="Q187" i="5"/>
  <c r="T187" i="5"/>
  <c r="U187" i="5"/>
  <c r="V187" i="5"/>
  <c r="W187" i="5"/>
  <c r="K188" i="5"/>
  <c r="M188" i="5"/>
  <c r="O188" i="5"/>
  <c r="Q188" i="5"/>
  <c r="T188" i="5"/>
  <c r="U188" i="5"/>
  <c r="V188" i="5"/>
  <c r="W188" i="5"/>
  <c r="K189" i="5"/>
  <c r="M189" i="5"/>
  <c r="O189" i="5"/>
  <c r="Q189" i="5"/>
  <c r="T189" i="5"/>
  <c r="U189" i="5"/>
  <c r="V189" i="5"/>
  <c r="W189" i="5"/>
  <c r="K190" i="5"/>
  <c r="M190" i="5"/>
  <c r="O190" i="5"/>
  <c r="Q190" i="5"/>
  <c r="T190" i="5"/>
  <c r="U190" i="5"/>
  <c r="V190" i="5"/>
  <c r="W190" i="5"/>
  <c r="K191" i="5"/>
  <c r="M191" i="5"/>
  <c r="O191" i="5"/>
  <c r="Q191" i="5"/>
  <c r="T191" i="5"/>
  <c r="U191" i="5"/>
  <c r="V191" i="5"/>
  <c r="W191" i="5"/>
  <c r="K192" i="5"/>
  <c r="M192" i="5"/>
  <c r="O192" i="5"/>
  <c r="Q192" i="5"/>
  <c r="T192" i="5"/>
  <c r="U192" i="5"/>
  <c r="V192" i="5"/>
  <c r="W192" i="5"/>
  <c r="K193" i="5"/>
  <c r="M193" i="5"/>
  <c r="O193" i="5"/>
  <c r="Q193" i="5"/>
  <c r="T193" i="5"/>
  <c r="U193" i="5"/>
  <c r="V193" i="5"/>
  <c r="W193" i="5"/>
  <c r="K194" i="5"/>
  <c r="M194" i="5"/>
  <c r="O194" i="5"/>
  <c r="Q194" i="5"/>
  <c r="T194" i="5"/>
  <c r="U194" i="5"/>
  <c r="V194" i="5"/>
  <c r="W194" i="5"/>
  <c r="K195" i="5"/>
  <c r="M195" i="5"/>
  <c r="O195" i="5"/>
  <c r="Q195" i="5"/>
  <c r="T195" i="5"/>
  <c r="U195" i="5"/>
  <c r="V195" i="5"/>
  <c r="W195" i="5"/>
  <c r="K196" i="5"/>
  <c r="M196" i="5"/>
  <c r="O196" i="5"/>
  <c r="Q196" i="5"/>
  <c r="T196" i="5"/>
  <c r="U196" i="5"/>
  <c r="V196" i="5"/>
  <c r="W196" i="5"/>
  <c r="K197" i="5"/>
  <c r="M197" i="5"/>
  <c r="O197" i="5"/>
  <c r="Q197" i="5"/>
  <c r="T197" i="5"/>
  <c r="U197" i="5"/>
  <c r="V197" i="5"/>
  <c r="W197" i="5"/>
  <c r="K198" i="5"/>
  <c r="M198" i="5"/>
  <c r="O198" i="5"/>
  <c r="Q198" i="5"/>
  <c r="T198" i="5"/>
  <c r="U198" i="5"/>
  <c r="V198" i="5"/>
  <c r="W198" i="5"/>
  <c r="K199" i="5"/>
  <c r="M199" i="5"/>
  <c r="O199" i="5"/>
  <c r="Q199" i="5"/>
  <c r="T199" i="5"/>
  <c r="U199" i="5"/>
  <c r="V199" i="5"/>
  <c r="W199" i="5"/>
  <c r="K200" i="5"/>
  <c r="M200" i="5"/>
  <c r="O200" i="5"/>
  <c r="Q200" i="5"/>
  <c r="T200" i="5"/>
  <c r="U200" i="5"/>
  <c r="V200" i="5"/>
  <c r="W200" i="5"/>
  <c r="K201" i="5"/>
  <c r="M201" i="5"/>
  <c r="O201" i="5"/>
  <c r="Q201" i="5"/>
  <c r="T201" i="5"/>
  <c r="U201" i="5"/>
  <c r="V201" i="5"/>
  <c r="W201" i="5"/>
  <c r="K202" i="5"/>
  <c r="M202" i="5"/>
  <c r="O202" i="5"/>
  <c r="Q202" i="5"/>
  <c r="T202" i="5"/>
  <c r="U202" i="5"/>
  <c r="V202" i="5"/>
  <c r="W202" i="5"/>
  <c r="K203" i="5"/>
  <c r="M203" i="5"/>
  <c r="O203" i="5"/>
  <c r="Q203" i="5"/>
  <c r="T203" i="5"/>
  <c r="U203" i="5"/>
  <c r="V203" i="5"/>
  <c r="W203" i="5"/>
  <c r="K204" i="5"/>
  <c r="M204" i="5"/>
  <c r="O204" i="5"/>
  <c r="Q204" i="5"/>
  <c r="T204" i="5"/>
  <c r="U204" i="5"/>
  <c r="V204" i="5"/>
  <c r="W204" i="5"/>
  <c r="K205" i="5"/>
  <c r="M205" i="5"/>
  <c r="O205" i="5"/>
  <c r="Q205" i="5"/>
  <c r="T205" i="5"/>
  <c r="U205" i="5"/>
  <c r="V205" i="5"/>
  <c r="W205" i="5"/>
  <c r="K206" i="5"/>
  <c r="M206" i="5"/>
  <c r="O206" i="5"/>
  <c r="Q206" i="5"/>
  <c r="T206" i="5"/>
  <c r="U206" i="5"/>
  <c r="V206" i="5"/>
  <c r="W206" i="5"/>
  <c r="K207" i="5"/>
  <c r="M207" i="5"/>
  <c r="O207" i="5"/>
  <c r="Q207" i="5"/>
  <c r="T207" i="5"/>
  <c r="U207" i="5"/>
  <c r="V207" i="5"/>
  <c r="W207" i="5"/>
  <c r="K208" i="5"/>
  <c r="M208" i="5"/>
  <c r="O208" i="5"/>
  <c r="Q208" i="5"/>
  <c r="T208" i="5"/>
  <c r="U208" i="5"/>
  <c r="V208" i="5"/>
  <c r="W208" i="5"/>
  <c r="K209" i="5"/>
  <c r="M209" i="5"/>
  <c r="O209" i="5"/>
  <c r="Q209" i="5"/>
  <c r="T209" i="5"/>
  <c r="U209" i="5"/>
  <c r="V209" i="5"/>
  <c r="W209" i="5"/>
  <c r="K210" i="5"/>
  <c r="M210" i="5"/>
  <c r="O210" i="5"/>
  <c r="Q210" i="5"/>
  <c r="T210" i="5"/>
  <c r="U210" i="5"/>
  <c r="V210" i="5"/>
  <c r="W210" i="5"/>
  <c r="K211" i="5"/>
  <c r="M211" i="5"/>
  <c r="O211" i="5"/>
  <c r="Q211" i="5"/>
  <c r="T211" i="5"/>
  <c r="U211" i="5"/>
  <c r="V211" i="5"/>
  <c r="W211" i="5"/>
  <c r="K212" i="5"/>
  <c r="M212" i="5"/>
  <c r="O212" i="5"/>
  <c r="Q212" i="5"/>
  <c r="T212" i="5"/>
  <c r="U212" i="5"/>
  <c r="V212" i="5"/>
  <c r="W212" i="5"/>
  <c r="K213" i="5"/>
  <c r="M213" i="5"/>
  <c r="O213" i="5"/>
  <c r="Q213" i="5"/>
  <c r="T213" i="5"/>
  <c r="U213" i="5"/>
  <c r="V213" i="5"/>
  <c r="W213" i="5"/>
  <c r="K214" i="5"/>
  <c r="M214" i="5"/>
  <c r="O214" i="5"/>
  <c r="Q214" i="5"/>
  <c r="T214" i="5"/>
  <c r="U214" i="5"/>
  <c r="V214" i="5"/>
  <c r="W214" i="5"/>
  <c r="K215" i="5"/>
  <c r="M215" i="5"/>
  <c r="O215" i="5"/>
  <c r="Q215" i="5"/>
  <c r="T215" i="5"/>
  <c r="U215" i="5"/>
  <c r="V215" i="5"/>
  <c r="W215" i="5"/>
  <c r="K216" i="5"/>
  <c r="M216" i="5"/>
  <c r="O216" i="5"/>
  <c r="Q216" i="5"/>
  <c r="T216" i="5"/>
  <c r="U216" i="5"/>
  <c r="V216" i="5"/>
  <c r="W216" i="5"/>
  <c r="K217" i="5"/>
  <c r="M217" i="5"/>
  <c r="O217" i="5"/>
  <c r="Q217" i="5"/>
  <c r="T217" i="5"/>
  <c r="U217" i="5"/>
  <c r="V217" i="5"/>
  <c r="W217" i="5"/>
  <c r="K218" i="5"/>
  <c r="M218" i="5"/>
  <c r="O218" i="5"/>
  <c r="Q218" i="5"/>
  <c r="T218" i="5"/>
  <c r="U218" i="5"/>
  <c r="V218" i="5"/>
  <c r="W218" i="5"/>
  <c r="K219" i="5"/>
  <c r="M219" i="5"/>
  <c r="O219" i="5"/>
  <c r="Q219" i="5"/>
  <c r="T219" i="5"/>
  <c r="U219" i="5"/>
  <c r="V219" i="5"/>
  <c r="W219" i="5"/>
  <c r="K220" i="5"/>
  <c r="M220" i="5"/>
  <c r="O220" i="5"/>
  <c r="Q220" i="5"/>
  <c r="T220" i="5"/>
  <c r="U220" i="5"/>
  <c r="V220" i="5"/>
  <c r="W220" i="5"/>
  <c r="K221" i="5"/>
  <c r="M221" i="5"/>
  <c r="O221" i="5"/>
  <c r="Q221" i="5"/>
  <c r="T221" i="5"/>
  <c r="U221" i="5"/>
  <c r="V221" i="5"/>
  <c r="W221" i="5"/>
  <c r="K222" i="5"/>
  <c r="M222" i="5"/>
  <c r="O222" i="5"/>
  <c r="Q222" i="5"/>
  <c r="T222" i="5"/>
  <c r="U222" i="5"/>
  <c r="V222" i="5"/>
  <c r="W222" i="5"/>
  <c r="K223" i="5"/>
  <c r="M223" i="5"/>
  <c r="O223" i="5"/>
  <c r="Q223" i="5"/>
  <c r="T223" i="5"/>
  <c r="U223" i="5"/>
  <c r="V223" i="5"/>
  <c r="W223" i="5"/>
  <c r="K224" i="5"/>
  <c r="M224" i="5"/>
  <c r="O224" i="5"/>
  <c r="Q224" i="5"/>
  <c r="T224" i="5"/>
  <c r="U224" i="5"/>
  <c r="V224" i="5"/>
  <c r="W224" i="5"/>
  <c r="K225" i="5"/>
  <c r="M225" i="5"/>
  <c r="O225" i="5"/>
  <c r="Q225" i="5"/>
  <c r="T225" i="5"/>
  <c r="U225" i="5"/>
  <c r="V225" i="5"/>
  <c r="W225" i="5"/>
  <c r="K226" i="5"/>
  <c r="M226" i="5"/>
  <c r="O226" i="5"/>
  <c r="Q226" i="5"/>
  <c r="T226" i="5"/>
  <c r="U226" i="5"/>
  <c r="V226" i="5"/>
  <c r="W226" i="5"/>
  <c r="K227" i="5"/>
  <c r="M227" i="5"/>
  <c r="O227" i="5"/>
  <c r="Q227" i="5"/>
  <c r="T227" i="5"/>
  <c r="U227" i="5"/>
  <c r="V227" i="5"/>
  <c r="W227" i="5"/>
  <c r="K228" i="5"/>
  <c r="M228" i="5"/>
  <c r="O228" i="5"/>
  <c r="Q228" i="5"/>
  <c r="T228" i="5"/>
  <c r="U228" i="5"/>
  <c r="V228" i="5"/>
  <c r="W228" i="5"/>
  <c r="K229" i="5"/>
  <c r="M229" i="5"/>
  <c r="O229" i="5"/>
  <c r="Q229" i="5"/>
  <c r="T229" i="5"/>
  <c r="U229" i="5"/>
  <c r="V229" i="5"/>
  <c r="W229" i="5"/>
  <c r="K230" i="5"/>
  <c r="M230" i="5"/>
  <c r="O230" i="5"/>
  <c r="Q230" i="5"/>
  <c r="T230" i="5"/>
  <c r="U230" i="5"/>
  <c r="V230" i="5"/>
  <c r="W230" i="5"/>
  <c r="K231" i="5"/>
  <c r="M231" i="5"/>
  <c r="O231" i="5"/>
  <c r="Q231" i="5"/>
  <c r="T231" i="5"/>
  <c r="U231" i="5"/>
  <c r="V231" i="5"/>
  <c r="W231" i="5"/>
  <c r="K232" i="5"/>
  <c r="M232" i="5"/>
  <c r="O232" i="5"/>
  <c r="Q232" i="5"/>
  <c r="T232" i="5"/>
  <c r="U232" i="5"/>
  <c r="V232" i="5"/>
  <c r="W232" i="5"/>
  <c r="K233" i="5"/>
  <c r="M233" i="5"/>
  <c r="O233" i="5"/>
  <c r="Q233" i="5"/>
  <c r="T233" i="5"/>
  <c r="U233" i="5"/>
  <c r="V233" i="5"/>
  <c r="W233" i="5"/>
  <c r="K234" i="5"/>
  <c r="M234" i="5"/>
  <c r="O234" i="5"/>
  <c r="Q234" i="5"/>
  <c r="T234" i="5"/>
  <c r="U234" i="5"/>
  <c r="V234" i="5"/>
  <c r="W234" i="5"/>
  <c r="K235" i="5"/>
  <c r="M235" i="5"/>
  <c r="O235" i="5"/>
  <c r="Q235" i="5"/>
  <c r="T235" i="5"/>
  <c r="U235" i="5"/>
  <c r="V235" i="5"/>
  <c r="W235" i="5"/>
  <c r="K236" i="5"/>
  <c r="M236" i="5"/>
  <c r="O236" i="5"/>
  <c r="Q236" i="5"/>
  <c r="T236" i="5"/>
  <c r="U236" i="5"/>
  <c r="V236" i="5"/>
  <c r="W236" i="5"/>
  <c r="K237" i="5"/>
  <c r="M237" i="5"/>
  <c r="O237" i="5"/>
  <c r="Q237" i="5"/>
  <c r="T237" i="5"/>
  <c r="U237" i="5"/>
  <c r="V237" i="5"/>
  <c r="W237" i="5"/>
  <c r="K238" i="5"/>
  <c r="M238" i="5"/>
  <c r="O238" i="5"/>
  <c r="Q238" i="5"/>
  <c r="T238" i="5"/>
  <c r="U238" i="5"/>
  <c r="V238" i="5"/>
  <c r="W238" i="5"/>
  <c r="K239" i="5"/>
  <c r="M239" i="5"/>
  <c r="O239" i="5"/>
  <c r="Q239" i="5"/>
  <c r="T239" i="5"/>
  <c r="U239" i="5"/>
  <c r="V239" i="5"/>
  <c r="W239" i="5"/>
  <c r="K240" i="5"/>
  <c r="M240" i="5"/>
  <c r="O240" i="5"/>
  <c r="Q240" i="5"/>
  <c r="T240" i="5"/>
  <c r="U240" i="5"/>
  <c r="V240" i="5"/>
  <c r="W240" i="5"/>
  <c r="K241" i="5"/>
  <c r="M241" i="5"/>
  <c r="O241" i="5"/>
  <c r="Q241" i="5"/>
  <c r="T241" i="5"/>
  <c r="U241" i="5"/>
  <c r="V241" i="5"/>
  <c r="W241" i="5"/>
  <c r="K242" i="5"/>
  <c r="M242" i="5"/>
  <c r="O242" i="5"/>
  <c r="Q242" i="5"/>
  <c r="T242" i="5"/>
  <c r="U242" i="5"/>
  <c r="V242" i="5"/>
  <c r="W242" i="5"/>
  <c r="K243" i="5"/>
  <c r="M243" i="5"/>
  <c r="O243" i="5"/>
  <c r="Q243" i="5"/>
  <c r="T243" i="5"/>
  <c r="U243" i="5"/>
  <c r="V243" i="5"/>
  <c r="W243" i="5"/>
  <c r="K244" i="5"/>
  <c r="M244" i="5"/>
  <c r="O244" i="5"/>
  <c r="Q244" i="5"/>
  <c r="T244" i="5"/>
  <c r="U244" i="5"/>
  <c r="V244" i="5"/>
  <c r="W244" i="5"/>
  <c r="K245" i="5"/>
  <c r="M245" i="5"/>
  <c r="O245" i="5"/>
  <c r="Q245" i="5"/>
  <c r="T245" i="5"/>
  <c r="U245" i="5"/>
  <c r="V245" i="5"/>
  <c r="W245" i="5"/>
  <c r="K246" i="5"/>
  <c r="M246" i="5"/>
  <c r="O246" i="5"/>
  <c r="Q246" i="5"/>
  <c r="T246" i="5"/>
  <c r="U246" i="5"/>
  <c r="V246" i="5"/>
  <c r="W246" i="5"/>
  <c r="K247" i="5"/>
  <c r="M247" i="5"/>
  <c r="O247" i="5"/>
  <c r="Q247" i="5"/>
  <c r="T247" i="5"/>
  <c r="U247" i="5"/>
  <c r="V247" i="5"/>
  <c r="W247" i="5"/>
  <c r="K248" i="5"/>
  <c r="M248" i="5"/>
  <c r="O248" i="5"/>
  <c r="Q248" i="5"/>
  <c r="T248" i="5"/>
  <c r="U248" i="5"/>
  <c r="V248" i="5"/>
  <c r="W248" i="5"/>
  <c r="K249" i="5"/>
  <c r="M249" i="5"/>
  <c r="O249" i="5"/>
  <c r="Q249" i="5"/>
  <c r="T249" i="5"/>
  <c r="U249" i="5"/>
  <c r="V249" i="5"/>
  <c r="W249" i="5"/>
  <c r="K250" i="5"/>
  <c r="M250" i="5"/>
  <c r="O250" i="5"/>
  <c r="Q250" i="5"/>
  <c r="T250" i="5"/>
  <c r="U250" i="5"/>
  <c r="V250" i="5"/>
  <c r="W250" i="5"/>
  <c r="K251" i="5"/>
  <c r="M251" i="5"/>
  <c r="O251" i="5"/>
  <c r="Q251" i="5"/>
  <c r="T251" i="5"/>
  <c r="U251" i="5"/>
  <c r="V251" i="5"/>
  <c r="W251" i="5"/>
  <c r="K252" i="5"/>
  <c r="M252" i="5"/>
  <c r="O252" i="5"/>
  <c r="Q252" i="5"/>
  <c r="T252" i="5"/>
  <c r="U252" i="5"/>
  <c r="V252" i="5"/>
  <c r="W252" i="5"/>
  <c r="K253" i="5"/>
  <c r="M253" i="5"/>
  <c r="O253" i="5"/>
  <c r="Q253" i="5"/>
  <c r="T253" i="5"/>
  <c r="U253" i="5"/>
  <c r="V253" i="5"/>
  <c r="W253" i="5"/>
  <c r="K254" i="5"/>
  <c r="M254" i="5"/>
  <c r="O254" i="5"/>
  <c r="Q254" i="5"/>
  <c r="T254" i="5"/>
  <c r="U254" i="5"/>
  <c r="V254" i="5"/>
  <c r="W254" i="5"/>
  <c r="K255" i="5"/>
  <c r="M255" i="5"/>
  <c r="O255" i="5"/>
  <c r="Q255" i="5"/>
  <c r="T255" i="5"/>
  <c r="U255" i="5"/>
  <c r="V255" i="5"/>
  <c r="W255" i="5"/>
  <c r="K256" i="5"/>
  <c r="M256" i="5"/>
  <c r="O256" i="5"/>
  <c r="Q256" i="5"/>
  <c r="T256" i="5"/>
  <c r="U256" i="5"/>
  <c r="V256" i="5"/>
  <c r="W256" i="5"/>
  <c r="K257" i="5"/>
  <c r="M257" i="5"/>
  <c r="O257" i="5"/>
  <c r="Q257" i="5"/>
  <c r="T257" i="5"/>
  <c r="U257" i="5"/>
  <c r="V257" i="5"/>
  <c r="W257" i="5"/>
  <c r="K258" i="5"/>
  <c r="M258" i="5"/>
  <c r="O258" i="5"/>
  <c r="Q258" i="5"/>
  <c r="T258" i="5"/>
  <c r="U258" i="5"/>
  <c r="V258" i="5"/>
  <c r="W258" i="5"/>
  <c r="K259" i="5"/>
  <c r="M259" i="5"/>
  <c r="O259" i="5"/>
  <c r="Q259" i="5"/>
  <c r="T259" i="5"/>
  <c r="U259" i="5"/>
  <c r="V259" i="5"/>
  <c r="W259" i="5"/>
  <c r="K260" i="5"/>
  <c r="M260" i="5"/>
  <c r="O260" i="5"/>
  <c r="Q260" i="5"/>
  <c r="T260" i="5"/>
  <c r="U260" i="5"/>
  <c r="V260" i="5"/>
  <c r="W260" i="5"/>
  <c r="K261" i="5"/>
  <c r="M261" i="5"/>
  <c r="O261" i="5"/>
  <c r="Q261" i="5"/>
  <c r="T261" i="5"/>
  <c r="U261" i="5"/>
  <c r="V261" i="5"/>
  <c r="W261" i="5"/>
  <c r="K262" i="5"/>
  <c r="M262" i="5"/>
  <c r="O262" i="5"/>
  <c r="Q262" i="5"/>
  <c r="T262" i="5"/>
  <c r="U262" i="5"/>
  <c r="V262" i="5"/>
  <c r="W262" i="5"/>
  <c r="K263" i="5"/>
  <c r="M263" i="5"/>
  <c r="O263" i="5"/>
  <c r="Q263" i="5"/>
  <c r="T263" i="5"/>
  <c r="U263" i="5"/>
  <c r="V263" i="5"/>
  <c r="W263" i="5"/>
  <c r="K264" i="5"/>
  <c r="M264" i="5"/>
  <c r="O264" i="5"/>
  <c r="Q264" i="5"/>
  <c r="T264" i="5"/>
  <c r="U264" i="5"/>
  <c r="V264" i="5"/>
  <c r="W264" i="5"/>
  <c r="K265" i="5"/>
  <c r="M265" i="5"/>
  <c r="O265" i="5"/>
  <c r="Q265" i="5"/>
  <c r="T265" i="5"/>
  <c r="U265" i="5"/>
  <c r="V265" i="5"/>
  <c r="W265" i="5"/>
  <c r="K266" i="5"/>
  <c r="M266" i="5"/>
  <c r="O266" i="5"/>
  <c r="Q266" i="5"/>
  <c r="T266" i="5"/>
  <c r="U266" i="5"/>
  <c r="V266" i="5"/>
  <c r="W266" i="5"/>
  <c r="K267" i="5"/>
  <c r="M267" i="5"/>
  <c r="O267" i="5"/>
  <c r="Q267" i="5"/>
  <c r="T267" i="5"/>
  <c r="U267" i="5"/>
  <c r="V267" i="5"/>
  <c r="W267" i="5"/>
  <c r="K268" i="5"/>
  <c r="M268" i="5"/>
  <c r="O268" i="5"/>
  <c r="Q268" i="5"/>
  <c r="T268" i="5"/>
  <c r="U268" i="5"/>
  <c r="V268" i="5"/>
  <c r="W268" i="5"/>
  <c r="K269" i="5"/>
  <c r="M269" i="5"/>
  <c r="O269" i="5"/>
  <c r="Q269" i="5"/>
  <c r="T269" i="5"/>
  <c r="U269" i="5"/>
  <c r="V269" i="5"/>
  <c r="W269" i="5"/>
  <c r="K270" i="5"/>
  <c r="M270" i="5"/>
  <c r="O270" i="5"/>
  <c r="Q270" i="5"/>
  <c r="T270" i="5"/>
  <c r="U270" i="5"/>
  <c r="V270" i="5"/>
  <c r="W270" i="5"/>
  <c r="K271" i="5"/>
  <c r="M271" i="5"/>
  <c r="O271" i="5"/>
  <c r="Q271" i="5"/>
  <c r="T271" i="5"/>
  <c r="U271" i="5"/>
  <c r="V271" i="5"/>
  <c r="W271" i="5"/>
  <c r="K272" i="5"/>
  <c r="M272" i="5"/>
  <c r="O272" i="5"/>
  <c r="Q272" i="5"/>
  <c r="T272" i="5"/>
  <c r="U272" i="5"/>
  <c r="V272" i="5"/>
  <c r="W272" i="5"/>
  <c r="K273" i="5"/>
  <c r="M273" i="5"/>
  <c r="O273" i="5"/>
  <c r="Q273" i="5"/>
  <c r="T273" i="5"/>
  <c r="U273" i="5"/>
  <c r="V273" i="5"/>
  <c r="W273" i="5"/>
  <c r="K274" i="5"/>
  <c r="M274" i="5"/>
  <c r="O274" i="5"/>
  <c r="Q274" i="5"/>
  <c r="T274" i="5"/>
  <c r="U274" i="5"/>
  <c r="V274" i="5"/>
  <c r="W274" i="5"/>
  <c r="K275" i="5"/>
  <c r="M275" i="5"/>
  <c r="O275" i="5"/>
  <c r="Q275" i="5"/>
  <c r="T275" i="5"/>
  <c r="U275" i="5"/>
  <c r="V275" i="5"/>
  <c r="W275" i="5"/>
  <c r="K276" i="5"/>
  <c r="M276" i="5"/>
  <c r="O276" i="5"/>
  <c r="Q276" i="5"/>
  <c r="T276" i="5"/>
  <c r="U276" i="5"/>
  <c r="V276" i="5"/>
  <c r="W276" i="5"/>
  <c r="K277" i="5"/>
  <c r="M277" i="5"/>
  <c r="O277" i="5"/>
  <c r="Q277" i="5"/>
  <c r="T277" i="5"/>
  <c r="U277" i="5"/>
  <c r="V277" i="5"/>
  <c r="W277" i="5"/>
  <c r="K278" i="5"/>
  <c r="M278" i="5"/>
  <c r="O278" i="5"/>
  <c r="Q278" i="5"/>
  <c r="T278" i="5"/>
  <c r="U278" i="5"/>
  <c r="V278" i="5"/>
  <c r="W278" i="5"/>
  <c r="K279" i="5"/>
  <c r="M279" i="5"/>
  <c r="O279" i="5"/>
  <c r="Q279" i="5"/>
  <c r="T279" i="5"/>
  <c r="U279" i="5"/>
  <c r="V279" i="5"/>
  <c r="W279" i="5"/>
  <c r="K280" i="5"/>
  <c r="M280" i="5"/>
  <c r="O280" i="5"/>
  <c r="Q280" i="5"/>
  <c r="T280" i="5"/>
  <c r="U280" i="5"/>
  <c r="V280" i="5"/>
  <c r="W280" i="5"/>
  <c r="K281" i="5"/>
  <c r="M281" i="5"/>
  <c r="O281" i="5"/>
  <c r="Q281" i="5"/>
  <c r="T281" i="5"/>
  <c r="U281" i="5"/>
  <c r="V281" i="5"/>
  <c r="W281" i="5"/>
  <c r="K282" i="5"/>
  <c r="M282" i="5"/>
  <c r="O282" i="5"/>
  <c r="Q282" i="5"/>
  <c r="T282" i="5"/>
  <c r="U282" i="5"/>
  <c r="V282" i="5"/>
  <c r="W282" i="5"/>
  <c r="K283" i="5"/>
  <c r="M283" i="5"/>
  <c r="O283" i="5"/>
  <c r="Q283" i="5"/>
  <c r="T283" i="5"/>
  <c r="U283" i="5"/>
  <c r="V283" i="5"/>
  <c r="W283" i="5"/>
  <c r="K284" i="5"/>
  <c r="M284" i="5"/>
  <c r="O284" i="5"/>
  <c r="Q284" i="5"/>
  <c r="T284" i="5"/>
  <c r="U284" i="5"/>
  <c r="V284" i="5"/>
  <c r="W284" i="5"/>
  <c r="K285" i="5"/>
  <c r="M285" i="5"/>
  <c r="O285" i="5"/>
  <c r="Q285" i="5"/>
  <c r="T285" i="5"/>
  <c r="U285" i="5"/>
  <c r="V285" i="5"/>
  <c r="W285" i="5"/>
  <c r="K286" i="5"/>
  <c r="M286" i="5"/>
  <c r="O286" i="5"/>
  <c r="Q286" i="5"/>
  <c r="T286" i="5"/>
  <c r="U286" i="5"/>
  <c r="V286" i="5"/>
  <c r="W286" i="5"/>
  <c r="K287" i="5"/>
  <c r="M287" i="5"/>
  <c r="O287" i="5"/>
  <c r="Q287" i="5"/>
  <c r="T287" i="5"/>
  <c r="U287" i="5"/>
  <c r="V287" i="5"/>
  <c r="W287" i="5"/>
  <c r="K288" i="5"/>
  <c r="M288" i="5"/>
  <c r="O288" i="5"/>
  <c r="Q288" i="5"/>
  <c r="T288" i="5"/>
  <c r="U288" i="5"/>
  <c r="V288" i="5"/>
  <c r="W288" i="5"/>
  <c r="K289" i="5"/>
  <c r="M289" i="5"/>
  <c r="O289" i="5"/>
  <c r="Q289" i="5"/>
  <c r="T289" i="5"/>
  <c r="U289" i="5"/>
  <c r="V289" i="5"/>
  <c r="W289" i="5"/>
  <c r="K290" i="5"/>
  <c r="M290" i="5"/>
  <c r="O290" i="5"/>
  <c r="Q290" i="5"/>
  <c r="T290" i="5"/>
  <c r="U290" i="5"/>
  <c r="V290" i="5"/>
  <c r="W290" i="5"/>
  <c r="K291" i="5"/>
  <c r="M291" i="5"/>
  <c r="O291" i="5"/>
  <c r="Q291" i="5"/>
  <c r="T291" i="5"/>
  <c r="U291" i="5"/>
  <c r="V291" i="5"/>
  <c r="W291" i="5"/>
  <c r="K292" i="5"/>
  <c r="M292" i="5"/>
  <c r="O292" i="5"/>
  <c r="Q292" i="5"/>
  <c r="T292" i="5"/>
  <c r="U292" i="5"/>
  <c r="V292" i="5"/>
  <c r="W292" i="5"/>
  <c r="K293" i="5"/>
  <c r="M293" i="5"/>
  <c r="O293" i="5"/>
  <c r="Q293" i="5"/>
  <c r="T293" i="5"/>
  <c r="U293" i="5"/>
  <c r="V293" i="5"/>
  <c r="W293" i="5"/>
  <c r="K294" i="5"/>
  <c r="M294" i="5"/>
  <c r="O294" i="5"/>
  <c r="Q294" i="5"/>
  <c r="T294" i="5"/>
  <c r="U294" i="5"/>
  <c r="V294" i="5"/>
  <c r="W294" i="5"/>
  <c r="K295" i="5"/>
  <c r="M295" i="5"/>
  <c r="O295" i="5"/>
  <c r="Q295" i="5"/>
  <c r="T295" i="5"/>
  <c r="U295" i="5"/>
  <c r="V295" i="5"/>
  <c r="W295" i="5"/>
  <c r="K296" i="5"/>
  <c r="M296" i="5"/>
  <c r="O296" i="5"/>
  <c r="Q296" i="5"/>
  <c r="T296" i="5"/>
  <c r="U296" i="5"/>
  <c r="V296" i="5"/>
  <c r="W296" i="5"/>
  <c r="K297" i="5"/>
  <c r="M297" i="5"/>
  <c r="O297" i="5"/>
  <c r="Q297" i="5"/>
  <c r="T297" i="5"/>
  <c r="U297" i="5"/>
  <c r="V297" i="5"/>
  <c r="W297" i="5"/>
  <c r="K298" i="5"/>
  <c r="M298" i="5"/>
  <c r="O298" i="5"/>
  <c r="Q298" i="5"/>
  <c r="T298" i="5"/>
  <c r="U298" i="5"/>
  <c r="V298" i="5"/>
  <c r="W298" i="5"/>
  <c r="K299" i="5"/>
  <c r="M299" i="5"/>
  <c r="O299" i="5"/>
  <c r="Q299" i="5"/>
  <c r="T299" i="5"/>
  <c r="U299" i="5"/>
  <c r="V299" i="5"/>
  <c r="W299" i="5"/>
  <c r="K300" i="5"/>
  <c r="M300" i="5"/>
  <c r="O300" i="5"/>
  <c r="Q300" i="5"/>
  <c r="T300" i="5"/>
  <c r="U300" i="5"/>
  <c r="V300" i="5"/>
  <c r="W300" i="5"/>
  <c r="K11" i="4"/>
  <c r="M11" i="4"/>
  <c r="O11" i="4"/>
  <c r="Q11" i="4"/>
  <c r="T11" i="4"/>
  <c r="U11" i="4"/>
  <c r="V11" i="4"/>
  <c r="W11" i="4"/>
  <c r="K12" i="4"/>
  <c r="M12" i="4"/>
  <c r="O12" i="4"/>
  <c r="N2" i="4" s="1"/>
  <c r="Q12" i="4"/>
  <c r="T12" i="4"/>
  <c r="U12" i="4"/>
  <c r="V12" i="4"/>
  <c r="W12" i="4"/>
  <c r="K13" i="4"/>
  <c r="M13" i="4"/>
  <c r="L2" i="4" s="1"/>
  <c r="O13" i="4"/>
  <c r="Q13" i="4"/>
  <c r="T13" i="4"/>
  <c r="U13" i="4"/>
  <c r="V13" i="4"/>
  <c r="W13" i="4"/>
  <c r="K14" i="4"/>
  <c r="M14" i="4"/>
  <c r="O14" i="4"/>
  <c r="Q14" i="4"/>
  <c r="T14" i="4"/>
  <c r="U14" i="4"/>
  <c r="V14" i="4"/>
  <c r="W14" i="4"/>
  <c r="K15" i="4"/>
  <c r="M15" i="4"/>
  <c r="O15" i="4"/>
  <c r="Q15" i="4"/>
  <c r="T15" i="4"/>
  <c r="U15" i="4"/>
  <c r="V15" i="4"/>
  <c r="W15" i="4"/>
  <c r="K16" i="4"/>
  <c r="M16" i="4"/>
  <c r="O16" i="4"/>
  <c r="Q16" i="4"/>
  <c r="T16" i="4"/>
  <c r="U16" i="4"/>
  <c r="V16" i="4"/>
  <c r="W16" i="4"/>
  <c r="K17" i="4"/>
  <c r="M17" i="4"/>
  <c r="O17" i="4"/>
  <c r="Q17" i="4"/>
  <c r="T17" i="4"/>
  <c r="U17" i="4"/>
  <c r="V17" i="4"/>
  <c r="W17" i="4"/>
  <c r="K18" i="4"/>
  <c r="M18" i="4"/>
  <c r="O18" i="4"/>
  <c r="Q18" i="4"/>
  <c r="T18" i="4"/>
  <c r="U18" i="4"/>
  <c r="V18" i="4"/>
  <c r="W18" i="4"/>
  <c r="K19" i="4"/>
  <c r="M19" i="4"/>
  <c r="O19" i="4"/>
  <c r="Q19" i="4"/>
  <c r="T19" i="4"/>
  <c r="U19" i="4"/>
  <c r="V19" i="4"/>
  <c r="W19" i="4"/>
  <c r="K20" i="4"/>
  <c r="M20" i="4"/>
  <c r="O20" i="4"/>
  <c r="Q20" i="4"/>
  <c r="T20" i="4"/>
  <c r="U20" i="4"/>
  <c r="V20" i="4"/>
  <c r="W20" i="4"/>
  <c r="K21" i="4"/>
  <c r="M21" i="4"/>
  <c r="O21" i="4"/>
  <c r="Q21" i="4"/>
  <c r="T21" i="4"/>
  <c r="U21" i="4"/>
  <c r="V21" i="4"/>
  <c r="W21" i="4"/>
  <c r="K22" i="4"/>
  <c r="M22" i="4"/>
  <c r="O22" i="4"/>
  <c r="Q22" i="4"/>
  <c r="T22" i="4"/>
  <c r="U22" i="4"/>
  <c r="V22" i="4"/>
  <c r="W22" i="4"/>
  <c r="K23" i="4"/>
  <c r="M23" i="4"/>
  <c r="O23" i="4"/>
  <c r="Q23" i="4"/>
  <c r="T23" i="4"/>
  <c r="U23" i="4"/>
  <c r="V23" i="4"/>
  <c r="W23" i="4"/>
  <c r="K24" i="4"/>
  <c r="M24" i="4"/>
  <c r="O24" i="4"/>
  <c r="Q24" i="4"/>
  <c r="T24" i="4"/>
  <c r="U24" i="4"/>
  <c r="V24" i="4"/>
  <c r="W24" i="4"/>
  <c r="K25" i="4"/>
  <c r="M25" i="4"/>
  <c r="O25" i="4"/>
  <c r="Q25" i="4"/>
  <c r="T25" i="4"/>
  <c r="U25" i="4"/>
  <c r="V25" i="4"/>
  <c r="W25" i="4"/>
  <c r="K26" i="4"/>
  <c r="M26" i="4"/>
  <c r="O26" i="4"/>
  <c r="Q26" i="4"/>
  <c r="T26" i="4"/>
  <c r="U26" i="4"/>
  <c r="V26" i="4"/>
  <c r="W26" i="4"/>
  <c r="K27" i="4"/>
  <c r="M27" i="4"/>
  <c r="O27" i="4"/>
  <c r="Q27" i="4"/>
  <c r="T27" i="4"/>
  <c r="U27" i="4"/>
  <c r="V27" i="4"/>
  <c r="W27" i="4"/>
  <c r="K28" i="4"/>
  <c r="M28" i="4"/>
  <c r="O28" i="4"/>
  <c r="Q28" i="4"/>
  <c r="T28" i="4"/>
  <c r="U28" i="4"/>
  <c r="V28" i="4"/>
  <c r="W28" i="4"/>
  <c r="K29" i="4"/>
  <c r="M29" i="4"/>
  <c r="O29" i="4"/>
  <c r="Q29" i="4"/>
  <c r="T29" i="4"/>
  <c r="U29" i="4"/>
  <c r="V29" i="4"/>
  <c r="W29" i="4"/>
  <c r="K30" i="4"/>
  <c r="M30" i="4"/>
  <c r="O30" i="4"/>
  <c r="Q30" i="4"/>
  <c r="T30" i="4"/>
  <c r="U30" i="4"/>
  <c r="V30" i="4"/>
  <c r="W30" i="4"/>
  <c r="K31" i="4"/>
  <c r="M31" i="4"/>
  <c r="O31" i="4"/>
  <c r="Q31" i="4"/>
  <c r="T31" i="4"/>
  <c r="U31" i="4"/>
  <c r="V31" i="4"/>
  <c r="W31" i="4"/>
  <c r="K32" i="4"/>
  <c r="M32" i="4"/>
  <c r="O32" i="4"/>
  <c r="Q32" i="4"/>
  <c r="T32" i="4"/>
  <c r="U32" i="4"/>
  <c r="V32" i="4"/>
  <c r="W32" i="4"/>
  <c r="K33" i="4"/>
  <c r="M33" i="4"/>
  <c r="O33" i="4"/>
  <c r="Q33" i="4"/>
  <c r="T33" i="4"/>
  <c r="U33" i="4"/>
  <c r="V33" i="4"/>
  <c r="W33" i="4"/>
  <c r="K34" i="4"/>
  <c r="M34" i="4"/>
  <c r="O34" i="4"/>
  <c r="Q34" i="4"/>
  <c r="T34" i="4"/>
  <c r="U34" i="4"/>
  <c r="V34" i="4"/>
  <c r="W34" i="4"/>
  <c r="K35" i="4"/>
  <c r="M35" i="4"/>
  <c r="O35" i="4"/>
  <c r="Q35" i="4"/>
  <c r="T35" i="4"/>
  <c r="U35" i="4"/>
  <c r="V35" i="4"/>
  <c r="W35" i="4"/>
  <c r="K36" i="4"/>
  <c r="M36" i="4"/>
  <c r="O36" i="4"/>
  <c r="Q36" i="4"/>
  <c r="T36" i="4"/>
  <c r="U36" i="4"/>
  <c r="V36" i="4"/>
  <c r="W36" i="4"/>
  <c r="K37" i="4"/>
  <c r="M37" i="4"/>
  <c r="O37" i="4"/>
  <c r="Q37" i="4"/>
  <c r="T37" i="4"/>
  <c r="U37" i="4"/>
  <c r="V37" i="4"/>
  <c r="W37" i="4"/>
  <c r="K38" i="4"/>
  <c r="M38" i="4"/>
  <c r="O38" i="4"/>
  <c r="Q38" i="4"/>
  <c r="T38" i="4"/>
  <c r="U38" i="4"/>
  <c r="V38" i="4"/>
  <c r="W38" i="4"/>
  <c r="K39" i="4"/>
  <c r="M39" i="4"/>
  <c r="O39" i="4"/>
  <c r="Q39" i="4"/>
  <c r="T39" i="4"/>
  <c r="U39" i="4"/>
  <c r="V39" i="4"/>
  <c r="W39" i="4"/>
  <c r="K40" i="4"/>
  <c r="M40" i="4"/>
  <c r="O40" i="4"/>
  <c r="Q40" i="4"/>
  <c r="T40" i="4"/>
  <c r="U40" i="4"/>
  <c r="V40" i="4"/>
  <c r="W40" i="4"/>
  <c r="K41" i="4"/>
  <c r="M41" i="4"/>
  <c r="O41" i="4"/>
  <c r="Q41" i="4"/>
  <c r="T41" i="4"/>
  <c r="U41" i="4"/>
  <c r="V41" i="4"/>
  <c r="W41" i="4"/>
  <c r="K42" i="4"/>
  <c r="M42" i="4"/>
  <c r="O42" i="4"/>
  <c r="Q42" i="4"/>
  <c r="T42" i="4"/>
  <c r="U42" i="4"/>
  <c r="V42" i="4"/>
  <c r="W42" i="4"/>
  <c r="K43" i="4"/>
  <c r="M43" i="4"/>
  <c r="O43" i="4"/>
  <c r="Q43" i="4"/>
  <c r="T43" i="4"/>
  <c r="U43" i="4"/>
  <c r="V43" i="4"/>
  <c r="W43" i="4"/>
  <c r="K44" i="4"/>
  <c r="M44" i="4"/>
  <c r="O44" i="4"/>
  <c r="Q44" i="4"/>
  <c r="T44" i="4"/>
  <c r="U44" i="4"/>
  <c r="V44" i="4"/>
  <c r="W44" i="4"/>
  <c r="K45" i="4"/>
  <c r="M45" i="4"/>
  <c r="O45" i="4"/>
  <c r="Q45" i="4"/>
  <c r="T45" i="4"/>
  <c r="U45" i="4"/>
  <c r="V45" i="4"/>
  <c r="W45" i="4"/>
  <c r="K46" i="4"/>
  <c r="M46" i="4"/>
  <c r="O46" i="4"/>
  <c r="Q46" i="4"/>
  <c r="T46" i="4"/>
  <c r="U46" i="4"/>
  <c r="V46" i="4"/>
  <c r="W46" i="4"/>
  <c r="K47" i="4"/>
  <c r="M47" i="4"/>
  <c r="O47" i="4"/>
  <c r="Q47" i="4"/>
  <c r="T47" i="4"/>
  <c r="U47" i="4"/>
  <c r="V47" i="4"/>
  <c r="W47" i="4"/>
  <c r="K48" i="4"/>
  <c r="M48" i="4"/>
  <c r="O48" i="4"/>
  <c r="Q48" i="4"/>
  <c r="T48" i="4"/>
  <c r="U48" i="4"/>
  <c r="V48" i="4"/>
  <c r="W48" i="4"/>
  <c r="K49" i="4"/>
  <c r="M49" i="4"/>
  <c r="O49" i="4"/>
  <c r="Q49" i="4"/>
  <c r="T49" i="4"/>
  <c r="U49" i="4"/>
  <c r="V49" i="4"/>
  <c r="W49" i="4"/>
  <c r="K50" i="4"/>
  <c r="M50" i="4"/>
  <c r="O50" i="4"/>
  <c r="Q50" i="4"/>
  <c r="T50" i="4"/>
  <c r="U50" i="4"/>
  <c r="V50" i="4"/>
  <c r="W50" i="4"/>
  <c r="K51" i="4"/>
  <c r="M51" i="4"/>
  <c r="O51" i="4"/>
  <c r="Q51" i="4"/>
  <c r="T51" i="4"/>
  <c r="U51" i="4"/>
  <c r="V51" i="4"/>
  <c r="W51" i="4"/>
  <c r="K52" i="4"/>
  <c r="M52" i="4"/>
  <c r="O52" i="4"/>
  <c r="Q52" i="4"/>
  <c r="T52" i="4"/>
  <c r="U52" i="4"/>
  <c r="V52" i="4"/>
  <c r="W52" i="4"/>
  <c r="K53" i="4"/>
  <c r="M53" i="4"/>
  <c r="O53" i="4"/>
  <c r="Q53" i="4"/>
  <c r="T53" i="4"/>
  <c r="U53" i="4"/>
  <c r="V53" i="4"/>
  <c r="W53" i="4"/>
  <c r="K54" i="4"/>
  <c r="M54" i="4"/>
  <c r="O54" i="4"/>
  <c r="Q54" i="4"/>
  <c r="T54" i="4"/>
  <c r="U54" i="4"/>
  <c r="V54" i="4"/>
  <c r="W54" i="4"/>
  <c r="K55" i="4"/>
  <c r="M55" i="4"/>
  <c r="O55" i="4"/>
  <c r="Q55" i="4"/>
  <c r="T55" i="4"/>
  <c r="U55" i="4"/>
  <c r="V55" i="4"/>
  <c r="W55" i="4"/>
  <c r="K56" i="4"/>
  <c r="M56" i="4"/>
  <c r="O56" i="4"/>
  <c r="Q56" i="4"/>
  <c r="T56" i="4"/>
  <c r="U56" i="4"/>
  <c r="V56" i="4"/>
  <c r="W56" i="4"/>
  <c r="K57" i="4"/>
  <c r="M57" i="4"/>
  <c r="O57" i="4"/>
  <c r="Q57" i="4"/>
  <c r="T57" i="4"/>
  <c r="U57" i="4"/>
  <c r="V57" i="4"/>
  <c r="W57" i="4"/>
  <c r="K58" i="4"/>
  <c r="M58" i="4"/>
  <c r="O58" i="4"/>
  <c r="Q58" i="4"/>
  <c r="T58" i="4"/>
  <c r="U58" i="4"/>
  <c r="V58" i="4"/>
  <c r="W58" i="4"/>
  <c r="K59" i="4"/>
  <c r="M59" i="4"/>
  <c r="O59" i="4"/>
  <c r="Q59" i="4"/>
  <c r="T59" i="4"/>
  <c r="U59" i="4"/>
  <c r="V59" i="4"/>
  <c r="W59" i="4"/>
  <c r="K60" i="4"/>
  <c r="M60" i="4"/>
  <c r="O60" i="4"/>
  <c r="Q60" i="4"/>
  <c r="T60" i="4"/>
  <c r="U60" i="4"/>
  <c r="V60" i="4"/>
  <c r="W60" i="4"/>
  <c r="K61" i="4"/>
  <c r="M61" i="4"/>
  <c r="O61" i="4"/>
  <c r="Q61" i="4"/>
  <c r="T61" i="4"/>
  <c r="U61" i="4"/>
  <c r="V61" i="4"/>
  <c r="W61" i="4"/>
  <c r="K62" i="4"/>
  <c r="M62" i="4"/>
  <c r="O62" i="4"/>
  <c r="Q62" i="4"/>
  <c r="T62" i="4"/>
  <c r="U62" i="4"/>
  <c r="V62" i="4"/>
  <c r="W62" i="4"/>
  <c r="K63" i="4"/>
  <c r="M63" i="4"/>
  <c r="O63" i="4"/>
  <c r="Q63" i="4"/>
  <c r="T63" i="4"/>
  <c r="U63" i="4"/>
  <c r="V63" i="4"/>
  <c r="W63" i="4"/>
  <c r="K64" i="4"/>
  <c r="M64" i="4"/>
  <c r="O64" i="4"/>
  <c r="Q64" i="4"/>
  <c r="T64" i="4"/>
  <c r="U64" i="4"/>
  <c r="V64" i="4"/>
  <c r="W64" i="4"/>
  <c r="K65" i="4"/>
  <c r="M65" i="4"/>
  <c r="O65" i="4"/>
  <c r="Q65" i="4"/>
  <c r="T65" i="4"/>
  <c r="U65" i="4"/>
  <c r="V65" i="4"/>
  <c r="W65" i="4"/>
  <c r="K66" i="4"/>
  <c r="M66" i="4"/>
  <c r="O66" i="4"/>
  <c r="Q66" i="4"/>
  <c r="T66" i="4"/>
  <c r="U66" i="4"/>
  <c r="V66" i="4"/>
  <c r="W66" i="4"/>
  <c r="K67" i="4"/>
  <c r="M67" i="4"/>
  <c r="O67" i="4"/>
  <c r="Q67" i="4"/>
  <c r="T67" i="4"/>
  <c r="U67" i="4"/>
  <c r="V67" i="4"/>
  <c r="W67" i="4"/>
  <c r="K68" i="4"/>
  <c r="M68" i="4"/>
  <c r="O68" i="4"/>
  <c r="Q68" i="4"/>
  <c r="T68" i="4"/>
  <c r="U68" i="4"/>
  <c r="V68" i="4"/>
  <c r="W68" i="4"/>
  <c r="K69" i="4"/>
  <c r="M69" i="4"/>
  <c r="O69" i="4"/>
  <c r="Q69" i="4"/>
  <c r="T69" i="4"/>
  <c r="U69" i="4"/>
  <c r="V69" i="4"/>
  <c r="W69" i="4"/>
  <c r="K70" i="4"/>
  <c r="M70" i="4"/>
  <c r="O70" i="4"/>
  <c r="Q70" i="4"/>
  <c r="T70" i="4"/>
  <c r="U70" i="4"/>
  <c r="V70" i="4"/>
  <c r="W70" i="4"/>
  <c r="K71" i="4"/>
  <c r="M71" i="4"/>
  <c r="O71" i="4"/>
  <c r="Q71" i="4"/>
  <c r="T71" i="4"/>
  <c r="U71" i="4"/>
  <c r="V71" i="4"/>
  <c r="W71" i="4"/>
  <c r="K72" i="4"/>
  <c r="M72" i="4"/>
  <c r="O72" i="4"/>
  <c r="Q72" i="4"/>
  <c r="T72" i="4"/>
  <c r="U72" i="4"/>
  <c r="V72" i="4"/>
  <c r="W72" i="4"/>
  <c r="K73" i="4"/>
  <c r="M73" i="4"/>
  <c r="O73" i="4"/>
  <c r="Q73" i="4"/>
  <c r="T73" i="4"/>
  <c r="U73" i="4"/>
  <c r="V73" i="4"/>
  <c r="W73" i="4"/>
  <c r="K74" i="4"/>
  <c r="M74" i="4"/>
  <c r="O74" i="4"/>
  <c r="Q74" i="4"/>
  <c r="T74" i="4"/>
  <c r="U74" i="4"/>
  <c r="V74" i="4"/>
  <c r="W74" i="4"/>
  <c r="K75" i="4"/>
  <c r="M75" i="4"/>
  <c r="O75" i="4"/>
  <c r="Q75" i="4"/>
  <c r="T75" i="4"/>
  <c r="U75" i="4"/>
  <c r="V75" i="4"/>
  <c r="W75" i="4"/>
  <c r="K76" i="4"/>
  <c r="M76" i="4"/>
  <c r="O76" i="4"/>
  <c r="Q76" i="4"/>
  <c r="T76" i="4"/>
  <c r="U76" i="4"/>
  <c r="V76" i="4"/>
  <c r="W76" i="4"/>
  <c r="K77" i="4"/>
  <c r="M77" i="4"/>
  <c r="O77" i="4"/>
  <c r="Q77" i="4"/>
  <c r="T77" i="4"/>
  <c r="U77" i="4"/>
  <c r="V77" i="4"/>
  <c r="W77" i="4"/>
  <c r="K78" i="4"/>
  <c r="M78" i="4"/>
  <c r="O78" i="4"/>
  <c r="Q78" i="4"/>
  <c r="T78" i="4"/>
  <c r="U78" i="4"/>
  <c r="V78" i="4"/>
  <c r="W78" i="4"/>
  <c r="K79" i="4"/>
  <c r="M79" i="4"/>
  <c r="O79" i="4"/>
  <c r="Q79" i="4"/>
  <c r="T79" i="4"/>
  <c r="U79" i="4"/>
  <c r="V79" i="4"/>
  <c r="W79" i="4"/>
  <c r="K80" i="4"/>
  <c r="M80" i="4"/>
  <c r="O80" i="4"/>
  <c r="Q80" i="4"/>
  <c r="T80" i="4"/>
  <c r="U80" i="4"/>
  <c r="V80" i="4"/>
  <c r="W80" i="4"/>
  <c r="K81" i="4"/>
  <c r="M81" i="4"/>
  <c r="O81" i="4"/>
  <c r="Q81" i="4"/>
  <c r="T81" i="4"/>
  <c r="U81" i="4"/>
  <c r="V81" i="4"/>
  <c r="W81" i="4"/>
  <c r="K82" i="4"/>
  <c r="M82" i="4"/>
  <c r="O82" i="4"/>
  <c r="Q82" i="4"/>
  <c r="T82" i="4"/>
  <c r="U82" i="4"/>
  <c r="V82" i="4"/>
  <c r="W82" i="4"/>
  <c r="K83" i="4"/>
  <c r="M83" i="4"/>
  <c r="O83" i="4"/>
  <c r="Q83" i="4"/>
  <c r="T83" i="4"/>
  <c r="U83" i="4"/>
  <c r="V83" i="4"/>
  <c r="W83" i="4"/>
  <c r="K84" i="4"/>
  <c r="M84" i="4"/>
  <c r="O84" i="4"/>
  <c r="Q84" i="4"/>
  <c r="T84" i="4"/>
  <c r="U84" i="4"/>
  <c r="V84" i="4"/>
  <c r="W84" i="4"/>
  <c r="K85" i="4"/>
  <c r="M85" i="4"/>
  <c r="O85" i="4"/>
  <c r="Q85" i="4"/>
  <c r="T85" i="4"/>
  <c r="U85" i="4"/>
  <c r="V85" i="4"/>
  <c r="W85" i="4"/>
  <c r="K86" i="4"/>
  <c r="M86" i="4"/>
  <c r="O86" i="4"/>
  <c r="Q86" i="4"/>
  <c r="T86" i="4"/>
  <c r="U86" i="4"/>
  <c r="V86" i="4"/>
  <c r="W86" i="4"/>
  <c r="K87" i="4"/>
  <c r="M87" i="4"/>
  <c r="O87" i="4"/>
  <c r="Q87" i="4"/>
  <c r="T87" i="4"/>
  <c r="U87" i="4"/>
  <c r="V87" i="4"/>
  <c r="W87" i="4"/>
  <c r="K88" i="4"/>
  <c r="M88" i="4"/>
  <c r="O88" i="4"/>
  <c r="Q88" i="4"/>
  <c r="T88" i="4"/>
  <c r="U88" i="4"/>
  <c r="V88" i="4"/>
  <c r="W88" i="4"/>
  <c r="K89" i="4"/>
  <c r="M89" i="4"/>
  <c r="O89" i="4"/>
  <c r="Q89" i="4"/>
  <c r="T89" i="4"/>
  <c r="U89" i="4"/>
  <c r="V89" i="4"/>
  <c r="W89" i="4"/>
  <c r="K90" i="4"/>
  <c r="M90" i="4"/>
  <c r="O90" i="4"/>
  <c r="Q90" i="4"/>
  <c r="T90" i="4"/>
  <c r="U90" i="4"/>
  <c r="V90" i="4"/>
  <c r="W90" i="4"/>
  <c r="K91" i="4"/>
  <c r="M91" i="4"/>
  <c r="O91" i="4"/>
  <c r="Q91" i="4"/>
  <c r="T91" i="4"/>
  <c r="U91" i="4"/>
  <c r="V91" i="4"/>
  <c r="W91" i="4"/>
  <c r="K92" i="4"/>
  <c r="M92" i="4"/>
  <c r="O92" i="4"/>
  <c r="Q92" i="4"/>
  <c r="T92" i="4"/>
  <c r="U92" i="4"/>
  <c r="V92" i="4"/>
  <c r="W92" i="4"/>
  <c r="K93" i="4"/>
  <c r="M93" i="4"/>
  <c r="O93" i="4"/>
  <c r="Q93" i="4"/>
  <c r="T93" i="4"/>
  <c r="U93" i="4"/>
  <c r="V93" i="4"/>
  <c r="W93" i="4"/>
  <c r="K94" i="4"/>
  <c r="M94" i="4"/>
  <c r="O94" i="4"/>
  <c r="Q94" i="4"/>
  <c r="T94" i="4"/>
  <c r="U94" i="4"/>
  <c r="V94" i="4"/>
  <c r="W94" i="4"/>
  <c r="K95" i="4"/>
  <c r="M95" i="4"/>
  <c r="O95" i="4"/>
  <c r="Q95" i="4"/>
  <c r="T95" i="4"/>
  <c r="U95" i="4"/>
  <c r="V95" i="4"/>
  <c r="W95" i="4"/>
  <c r="K96" i="4"/>
  <c r="M96" i="4"/>
  <c r="O96" i="4"/>
  <c r="Q96" i="4"/>
  <c r="T96" i="4"/>
  <c r="U96" i="4"/>
  <c r="V96" i="4"/>
  <c r="W96" i="4"/>
  <c r="K97" i="4"/>
  <c r="M97" i="4"/>
  <c r="O97" i="4"/>
  <c r="Q97" i="4"/>
  <c r="T97" i="4"/>
  <c r="U97" i="4"/>
  <c r="V97" i="4"/>
  <c r="W97" i="4"/>
  <c r="K98" i="4"/>
  <c r="M98" i="4"/>
  <c r="O98" i="4"/>
  <c r="Q98" i="4"/>
  <c r="T98" i="4"/>
  <c r="U98" i="4"/>
  <c r="V98" i="4"/>
  <c r="W98" i="4"/>
  <c r="K99" i="4"/>
  <c r="M99" i="4"/>
  <c r="O99" i="4"/>
  <c r="Q99" i="4"/>
  <c r="T99" i="4"/>
  <c r="U99" i="4"/>
  <c r="V99" i="4"/>
  <c r="W99" i="4"/>
  <c r="K100" i="4"/>
  <c r="M100" i="4"/>
  <c r="O100" i="4"/>
  <c r="Q100" i="4"/>
  <c r="T100" i="4"/>
  <c r="U100" i="4"/>
  <c r="V100" i="4"/>
  <c r="W100" i="4"/>
  <c r="K101" i="4"/>
  <c r="M101" i="4"/>
  <c r="O101" i="4"/>
  <c r="Q101" i="4"/>
  <c r="T101" i="4"/>
  <c r="U101" i="4"/>
  <c r="V101" i="4"/>
  <c r="W101" i="4"/>
  <c r="K102" i="4"/>
  <c r="M102" i="4"/>
  <c r="O102" i="4"/>
  <c r="Q102" i="4"/>
  <c r="T102" i="4"/>
  <c r="U102" i="4"/>
  <c r="V102" i="4"/>
  <c r="W102" i="4"/>
  <c r="K103" i="4"/>
  <c r="M103" i="4"/>
  <c r="O103" i="4"/>
  <c r="Q103" i="4"/>
  <c r="T103" i="4"/>
  <c r="U103" i="4"/>
  <c r="V103" i="4"/>
  <c r="W103" i="4"/>
  <c r="K104" i="4"/>
  <c r="M104" i="4"/>
  <c r="O104" i="4"/>
  <c r="Q104" i="4"/>
  <c r="T104" i="4"/>
  <c r="U104" i="4"/>
  <c r="V104" i="4"/>
  <c r="W104" i="4"/>
  <c r="K105" i="4"/>
  <c r="M105" i="4"/>
  <c r="O105" i="4"/>
  <c r="Q105" i="4"/>
  <c r="T105" i="4"/>
  <c r="U105" i="4"/>
  <c r="V105" i="4"/>
  <c r="W105" i="4"/>
  <c r="K106" i="4"/>
  <c r="M106" i="4"/>
  <c r="O106" i="4"/>
  <c r="Q106" i="4"/>
  <c r="T106" i="4"/>
  <c r="U106" i="4"/>
  <c r="V106" i="4"/>
  <c r="W106" i="4"/>
  <c r="K107" i="4"/>
  <c r="M107" i="4"/>
  <c r="O107" i="4"/>
  <c r="Q107" i="4"/>
  <c r="T107" i="4"/>
  <c r="U107" i="4"/>
  <c r="V107" i="4"/>
  <c r="W107" i="4"/>
  <c r="K108" i="4"/>
  <c r="M108" i="4"/>
  <c r="O108" i="4"/>
  <c r="Q108" i="4"/>
  <c r="T108" i="4"/>
  <c r="U108" i="4"/>
  <c r="V108" i="4"/>
  <c r="W108" i="4"/>
  <c r="K109" i="4"/>
  <c r="M109" i="4"/>
  <c r="O109" i="4"/>
  <c r="Q109" i="4"/>
  <c r="T109" i="4"/>
  <c r="U109" i="4"/>
  <c r="V109" i="4"/>
  <c r="W109" i="4"/>
  <c r="K110" i="4"/>
  <c r="M110" i="4"/>
  <c r="O110" i="4"/>
  <c r="Q110" i="4"/>
  <c r="T110" i="4"/>
  <c r="U110" i="4"/>
  <c r="V110" i="4"/>
  <c r="W110" i="4"/>
  <c r="K111" i="4"/>
  <c r="M111" i="4"/>
  <c r="O111" i="4"/>
  <c r="Q111" i="4"/>
  <c r="T111" i="4"/>
  <c r="U111" i="4"/>
  <c r="V111" i="4"/>
  <c r="W111" i="4"/>
  <c r="K112" i="4"/>
  <c r="M112" i="4"/>
  <c r="O112" i="4"/>
  <c r="Q112" i="4"/>
  <c r="T112" i="4"/>
  <c r="U112" i="4"/>
  <c r="V112" i="4"/>
  <c r="W112" i="4"/>
  <c r="K113" i="4"/>
  <c r="M113" i="4"/>
  <c r="O113" i="4"/>
  <c r="Q113" i="4"/>
  <c r="T113" i="4"/>
  <c r="U113" i="4"/>
  <c r="V113" i="4"/>
  <c r="W113" i="4"/>
  <c r="K114" i="4"/>
  <c r="M114" i="4"/>
  <c r="O114" i="4"/>
  <c r="Q114" i="4"/>
  <c r="T114" i="4"/>
  <c r="U114" i="4"/>
  <c r="V114" i="4"/>
  <c r="W114" i="4"/>
  <c r="K115" i="4"/>
  <c r="M115" i="4"/>
  <c r="O115" i="4"/>
  <c r="Q115" i="4"/>
  <c r="T115" i="4"/>
  <c r="U115" i="4"/>
  <c r="V115" i="4"/>
  <c r="W115" i="4"/>
  <c r="K116" i="4"/>
  <c r="M116" i="4"/>
  <c r="O116" i="4"/>
  <c r="Q116" i="4"/>
  <c r="T116" i="4"/>
  <c r="U116" i="4"/>
  <c r="V116" i="4"/>
  <c r="W116" i="4"/>
  <c r="K117" i="4"/>
  <c r="M117" i="4"/>
  <c r="O117" i="4"/>
  <c r="Q117" i="4"/>
  <c r="T117" i="4"/>
  <c r="U117" i="4"/>
  <c r="V117" i="4"/>
  <c r="W117" i="4"/>
  <c r="K118" i="4"/>
  <c r="M118" i="4"/>
  <c r="O118" i="4"/>
  <c r="Q118" i="4"/>
  <c r="T118" i="4"/>
  <c r="U118" i="4"/>
  <c r="V118" i="4"/>
  <c r="W118" i="4"/>
  <c r="K119" i="4"/>
  <c r="M119" i="4"/>
  <c r="O119" i="4"/>
  <c r="Q119" i="4"/>
  <c r="T119" i="4"/>
  <c r="U119" i="4"/>
  <c r="V119" i="4"/>
  <c r="W119" i="4"/>
  <c r="K120" i="4"/>
  <c r="M120" i="4"/>
  <c r="O120" i="4"/>
  <c r="Q120" i="4"/>
  <c r="T120" i="4"/>
  <c r="U120" i="4"/>
  <c r="V120" i="4"/>
  <c r="W120" i="4"/>
  <c r="K121" i="4"/>
  <c r="M121" i="4"/>
  <c r="O121" i="4"/>
  <c r="Q121" i="4"/>
  <c r="T121" i="4"/>
  <c r="U121" i="4"/>
  <c r="V121" i="4"/>
  <c r="W121" i="4"/>
  <c r="K122" i="4"/>
  <c r="M122" i="4"/>
  <c r="O122" i="4"/>
  <c r="Q122" i="4"/>
  <c r="T122" i="4"/>
  <c r="U122" i="4"/>
  <c r="V122" i="4"/>
  <c r="W122" i="4"/>
  <c r="K123" i="4"/>
  <c r="M123" i="4"/>
  <c r="O123" i="4"/>
  <c r="Q123" i="4"/>
  <c r="T123" i="4"/>
  <c r="U123" i="4"/>
  <c r="V123" i="4"/>
  <c r="W123" i="4"/>
  <c r="K124" i="4"/>
  <c r="M124" i="4"/>
  <c r="O124" i="4"/>
  <c r="Q124" i="4"/>
  <c r="T124" i="4"/>
  <c r="U124" i="4"/>
  <c r="V124" i="4"/>
  <c r="W124" i="4"/>
  <c r="K125" i="4"/>
  <c r="M125" i="4"/>
  <c r="O125" i="4"/>
  <c r="Q125" i="4"/>
  <c r="T125" i="4"/>
  <c r="U125" i="4"/>
  <c r="V125" i="4"/>
  <c r="W125" i="4"/>
  <c r="K126" i="4"/>
  <c r="M126" i="4"/>
  <c r="O126" i="4"/>
  <c r="Q126" i="4"/>
  <c r="T126" i="4"/>
  <c r="U126" i="4"/>
  <c r="V126" i="4"/>
  <c r="W126" i="4"/>
  <c r="K127" i="4"/>
  <c r="M127" i="4"/>
  <c r="O127" i="4"/>
  <c r="Q127" i="4"/>
  <c r="T127" i="4"/>
  <c r="U127" i="4"/>
  <c r="V127" i="4"/>
  <c r="W127" i="4"/>
  <c r="K128" i="4"/>
  <c r="M128" i="4"/>
  <c r="O128" i="4"/>
  <c r="Q128" i="4"/>
  <c r="T128" i="4"/>
  <c r="U128" i="4"/>
  <c r="V128" i="4"/>
  <c r="W128" i="4"/>
  <c r="K129" i="4"/>
  <c r="M129" i="4"/>
  <c r="O129" i="4"/>
  <c r="Q129" i="4"/>
  <c r="T129" i="4"/>
  <c r="U129" i="4"/>
  <c r="V129" i="4"/>
  <c r="W129" i="4"/>
  <c r="K130" i="4"/>
  <c r="M130" i="4"/>
  <c r="O130" i="4"/>
  <c r="Q130" i="4"/>
  <c r="T130" i="4"/>
  <c r="U130" i="4"/>
  <c r="V130" i="4"/>
  <c r="W130" i="4"/>
  <c r="K131" i="4"/>
  <c r="M131" i="4"/>
  <c r="O131" i="4"/>
  <c r="Q131" i="4"/>
  <c r="T131" i="4"/>
  <c r="U131" i="4"/>
  <c r="V131" i="4"/>
  <c r="W131" i="4"/>
  <c r="K132" i="4"/>
  <c r="M132" i="4"/>
  <c r="O132" i="4"/>
  <c r="Q132" i="4"/>
  <c r="T132" i="4"/>
  <c r="U132" i="4"/>
  <c r="V132" i="4"/>
  <c r="W132" i="4"/>
  <c r="K133" i="4"/>
  <c r="M133" i="4"/>
  <c r="O133" i="4"/>
  <c r="Q133" i="4"/>
  <c r="T133" i="4"/>
  <c r="U133" i="4"/>
  <c r="V133" i="4"/>
  <c r="W133" i="4"/>
  <c r="K134" i="4"/>
  <c r="M134" i="4"/>
  <c r="O134" i="4"/>
  <c r="Q134" i="4"/>
  <c r="T134" i="4"/>
  <c r="U134" i="4"/>
  <c r="V134" i="4"/>
  <c r="W134" i="4"/>
  <c r="K135" i="4"/>
  <c r="M135" i="4"/>
  <c r="O135" i="4"/>
  <c r="Q135" i="4"/>
  <c r="T135" i="4"/>
  <c r="U135" i="4"/>
  <c r="V135" i="4"/>
  <c r="W135" i="4"/>
  <c r="K136" i="4"/>
  <c r="M136" i="4"/>
  <c r="O136" i="4"/>
  <c r="Q136" i="4"/>
  <c r="T136" i="4"/>
  <c r="U136" i="4"/>
  <c r="V136" i="4"/>
  <c r="W136" i="4"/>
  <c r="K137" i="4"/>
  <c r="M137" i="4"/>
  <c r="O137" i="4"/>
  <c r="Q137" i="4"/>
  <c r="T137" i="4"/>
  <c r="U137" i="4"/>
  <c r="V137" i="4"/>
  <c r="W137" i="4"/>
  <c r="K138" i="4"/>
  <c r="M138" i="4"/>
  <c r="O138" i="4"/>
  <c r="Q138" i="4"/>
  <c r="T138" i="4"/>
  <c r="U138" i="4"/>
  <c r="V138" i="4"/>
  <c r="W138" i="4"/>
  <c r="K139" i="4"/>
  <c r="M139" i="4"/>
  <c r="O139" i="4"/>
  <c r="Q139" i="4"/>
  <c r="T139" i="4"/>
  <c r="U139" i="4"/>
  <c r="V139" i="4"/>
  <c r="W139" i="4"/>
  <c r="K140" i="4"/>
  <c r="M140" i="4"/>
  <c r="O140" i="4"/>
  <c r="Q140" i="4"/>
  <c r="T140" i="4"/>
  <c r="U140" i="4"/>
  <c r="V140" i="4"/>
  <c r="W140" i="4"/>
  <c r="K141" i="4"/>
  <c r="M141" i="4"/>
  <c r="O141" i="4"/>
  <c r="Q141" i="4"/>
  <c r="T141" i="4"/>
  <c r="U141" i="4"/>
  <c r="V141" i="4"/>
  <c r="W141" i="4"/>
  <c r="K142" i="4"/>
  <c r="M142" i="4"/>
  <c r="O142" i="4"/>
  <c r="Q142" i="4"/>
  <c r="T142" i="4"/>
  <c r="U142" i="4"/>
  <c r="V142" i="4"/>
  <c r="W142" i="4"/>
  <c r="K143" i="4"/>
  <c r="M143" i="4"/>
  <c r="O143" i="4"/>
  <c r="Q143" i="4"/>
  <c r="T143" i="4"/>
  <c r="U143" i="4"/>
  <c r="V143" i="4"/>
  <c r="W143" i="4"/>
  <c r="K144" i="4"/>
  <c r="M144" i="4"/>
  <c r="O144" i="4"/>
  <c r="Q144" i="4"/>
  <c r="T144" i="4"/>
  <c r="U144" i="4"/>
  <c r="V144" i="4"/>
  <c r="W144" i="4"/>
  <c r="K145" i="4"/>
  <c r="M145" i="4"/>
  <c r="O145" i="4"/>
  <c r="Q145" i="4"/>
  <c r="T145" i="4"/>
  <c r="U145" i="4"/>
  <c r="V145" i="4"/>
  <c r="W145" i="4"/>
  <c r="K146" i="4"/>
  <c r="M146" i="4"/>
  <c r="O146" i="4"/>
  <c r="Q146" i="4"/>
  <c r="T146" i="4"/>
  <c r="U146" i="4"/>
  <c r="V146" i="4"/>
  <c r="W146" i="4"/>
  <c r="K147" i="4"/>
  <c r="M147" i="4"/>
  <c r="O147" i="4"/>
  <c r="Q147" i="4"/>
  <c r="T147" i="4"/>
  <c r="U147" i="4"/>
  <c r="V147" i="4"/>
  <c r="W147" i="4"/>
  <c r="K148" i="4"/>
  <c r="M148" i="4"/>
  <c r="O148" i="4"/>
  <c r="Q148" i="4"/>
  <c r="T148" i="4"/>
  <c r="U148" i="4"/>
  <c r="V148" i="4"/>
  <c r="W148" i="4"/>
  <c r="K149" i="4"/>
  <c r="M149" i="4"/>
  <c r="O149" i="4"/>
  <c r="Q149" i="4"/>
  <c r="T149" i="4"/>
  <c r="U149" i="4"/>
  <c r="V149" i="4"/>
  <c r="W149" i="4"/>
  <c r="K150" i="4"/>
  <c r="M150" i="4"/>
  <c r="O150" i="4"/>
  <c r="Q150" i="4"/>
  <c r="T150" i="4"/>
  <c r="U150" i="4"/>
  <c r="V150" i="4"/>
  <c r="W150" i="4"/>
  <c r="K151" i="4"/>
  <c r="M151" i="4"/>
  <c r="O151" i="4"/>
  <c r="Q151" i="4"/>
  <c r="T151" i="4"/>
  <c r="U151" i="4"/>
  <c r="V151" i="4"/>
  <c r="W151" i="4"/>
  <c r="K152" i="4"/>
  <c r="M152" i="4"/>
  <c r="O152" i="4"/>
  <c r="Q152" i="4"/>
  <c r="T152" i="4"/>
  <c r="U152" i="4"/>
  <c r="V152" i="4"/>
  <c r="W152" i="4"/>
  <c r="K153" i="4"/>
  <c r="M153" i="4"/>
  <c r="O153" i="4"/>
  <c r="Q153" i="4"/>
  <c r="T153" i="4"/>
  <c r="U153" i="4"/>
  <c r="V153" i="4"/>
  <c r="W153" i="4"/>
  <c r="K154" i="4"/>
  <c r="M154" i="4"/>
  <c r="O154" i="4"/>
  <c r="Q154" i="4"/>
  <c r="T154" i="4"/>
  <c r="U154" i="4"/>
  <c r="V154" i="4"/>
  <c r="W154" i="4"/>
  <c r="K155" i="4"/>
  <c r="M155" i="4"/>
  <c r="O155" i="4"/>
  <c r="Q155" i="4"/>
  <c r="T155" i="4"/>
  <c r="U155" i="4"/>
  <c r="V155" i="4"/>
  <c r="W155" i="4"/>
  <c r="K156" i="4"/>
  <c r="M156" i="4"/>
  <c r="O156" i="4"/>
  <c r="Q156" i="4"/>
  <c r="T156" i="4"/>
  <c r="U156" i="4"/>
  <c r="V156" i="4"/>
  <c r="W156" i="4"/>
  <c r="K157" i="4"/>
  <c r="M157" i="4"/>
  <c r="O157" i="4"/>
  <c r="Q157" i="4"/>
  <c r="T157" i="4"/>
  <c r="U157" i="4"/>
  <c r="V157" i="4"/>
  <c r="W157" i="4"/>
  <c r="K158" i="4"/>
  <c r="M158" i="4"/>
  <c r="O158" i="4"/>
  <c r="Q158" i="4"/>
  <c r="T158" i="4"/>
  <c r="U158" i="4"/>
  <c r="V158" i="4"/>
  <c r="W158" i="4"/>
  <c r="K159" i="4"/>
  <c r="M159" i="4"/>
  <c r="O159" i="4"/>
  <c r="Q159" i="4"/>
  <c r="T159" i="4"/>
  <c r="U159" i="4"/>
  <c r="V159" i="4"/>
  <c r="W159" i="4"/>
  <c r="K160" i="4"/>
  <c r="M160" i="4"/>
  <c r="O160" i="4"/>
  <c r="Q160" i="4"/>
  <c r="T160" i="4"/>
  <c r="U160" i="4"/>
  <c r="V160" i="4"/>
  <c r="W160" i="4"/>
  <c r="K161" i="4"/>
  <c r="M161" i="4"/>
  <c r="O161" i="4"/>
  <c r="Q161" i="4"/>
  <c r="T161" i="4"/>
  <c r="U161" i="4"/>
  <c r="V161" i="4"/>
  <c r="W161" i="4"/>
  <c r="K162" i="4"/>
  <c r="M162" i="4"/>
  <c r="O162" i="4"/>
  <c r="Q162" i="4"/>
  <c r="T162" i="4"/>
  <c r="U162" i="4"/>
  <c r="V162" i="4"/>
  <c r="W162" i="4"/>
  <c r="K163" i="4"/>
  <c r="M163" i="4"/>
  <c r="O163" i="4"/>
  <c r="Q163" i="4"/>
  <c r="T163" i="4"/>
  <c r="U163" i="4"/>
  <c r="V163" i="4"/>
  <c r="W163" i="4"/>
  <c r="K164" i="4"/>
  <c r="M164" i="4"/>
  <c r="O164" i="4"/>
  <c r="Q164" i="4"/>
  <c r="T164" i="4"/>
  <c r="U164" i="4"/>
  <c r="V164" i="4"/>
  <c r="W164" i="4"/>
  <c r="K165" i="4"/>
  <c r="M165" i="4"/>
  <c r="O165" i="4"/>
  <c r="Q165" i="4"/>
  <c r="T165" i="4"/>
  <c r="U165" i="4"/>
  <c r="V165" i="4"/>
  <c r="W165" i="4"/>
  <c r="K166" i="4"/>
  <c r="M166" i="4"/>
  <c r="O166" i="4"/>
  <c r="Q166" i="4"/>
  <c r="T166" i="4"/>
  <c r="U166" i="4"/>
  <c r="V166" i="4"/>
  <c r="W166" i="4"/>
  <c r="K167" i="4"/>
  <c r="M167" i="4"/>
  <c r="O167" i="4"/>
  <c r="Q167" i="4"/>
  <c r="T167" i="4"/>
  <c r="U167" i="4"/>
  <c r="V167" i="4"/>
  <c r="W167" i="4"/>
  <c r="K168" i="4"/>
  <c r="M168" i="4"/>
  <c r="O168" i="4"/>
  <c r="Q168" i="4"/>
  <c r="T168" i="4"/>
  <c r="U168" i="4"/>
  <c r="V168" i="4"/>
  <c r="W168" i="4"/>
  <c r="K169" i="4"/>
  <c r="M169" i="4"/>
  <c r="O169" i="4"/>
  <c r="Q169" i="4"/>
  <c r="T169" i="4"/>
  <c r="U169" i="4"/>
  <c r="V169" i="4"/>
  <c r="W169" i="4"/>
  <c r="K170" i="4"/>
  <c r="M170" i="4"/>
  <c r="O170" i="4"/>
  <c r="Q170" i="4"/>
  <c r="T170" i="4"/>
  <c r="U170" i="4"/>
  <c r="V170" i="4"/>
  <c r="W170" i="4"/>
  <c r="K171" i="4"/>
  <c r="M171" i="4"/>
  <c r="O171" i="4"/>
  <c r="Q171" i="4"/>
  <c r="T171" i="4"/>
  <c r="U171" i="4"/>
  <c r="V171" i="4"/>
  <c r="W171" i="4"/>
  <c r="K172" i="4"/>
  <c r="M172" i="4"/>
  <c r="O172" i="4"/>
  <c r="Q172" i="4"/>
  <c r="T172" i="4"/>
  <c r="U172" i="4"/>
  <c r="V172" i="4"/>
  <c r="W172" i="4"/>
  <c r="K173" i="4"/>
  <c r="M173" i="4"/>
  <c r="O173" i="4"/>
  <c r="Q173" i="4"/>
  <c r="T173" i="4"/>
  <c r="U173" i="4"/>
  <c r="V173" i="4"/>
  <c r="W173" i="4"/>
  <c r="K174" i="4"/>
  <c r="M174" i="4"/>
  <c r="O174" i="4"/>
  <c r="Q174" i="4"/>
  <c r="T174" i="4"/>
  <c r="U174" i="4"/>
  <c r="V174" i="4"/>
  <c r="W174" i="4"/>
  <c r="K175" i="4"/>
  <c r="M175" i="4"/>
  <c r="O175" i="4"/>
  <c r="Q175" i="4"/>
  <c r="T175" i="4"/>
  <c r="U175" i="4"/>
  <c r="V175" i="4"/>
  <c r="W175" i="4"/>
  <c r="K176" i="4"/>
  <c r="M176" i="4"/>
  <c r="O176" i="4"/>
  <c r="Q176" i="4"/>
  <c r="T176" i="4"/>
  <c r="U176" i="4"/>
  <c r="V176" i="4"/>
  <c r="W176" i="4"/>
  <c r="K177" i="4"/>
  <c r="M177" i="4"/>
  <c r="O177" i="4"/>
  <c r="Q177" i="4"/>
  <c r="T177" i="4"/>
  <c r="U177" i="4"/>
  <c r="V177" i="4"/>
  <c r="W177" i="4"/>
  <c r="K178" i="4"/>
  <c r="M178" i="4"/>
  <c r="O178" i="4"/>
  <c r="Q178" i="4"/>
  <c r="T178" i="4"/>
  <c r="U178" i="4"/>
  <c r="V178" i="4"/>
  <c r="W178" i="4"/>
  <c r="K179" i="4"/>
  <c r="M179" i="4"/>
  <c r="O179" i="4"/>
  <c r="Q179" i="4"/>
  <c r="T179" i="4"/>
  <c r="U179" i="4"/>
  <c r="V179" i="4"/>
  <c r="W179" i="4"/>
  <c r="K180" i="4"/>
  <c r="M180" i="4"/>
  <c r="O180" i="4"/>
  <c r="Q180" i="4"/>
  <c r="T180" i="4"/>
  <c r="U180" i="4"/>
  <c r="V180" i="4"/>
  <c r="W180" i="4"/>
  <c r="K181" i="4"/>
  <c r="M181" i="4"/>
  <c r="O181" i="4"/>
  <c r="Q181" i="4"/>
  <c r="T181" i="4"/>
  <c r="U181" i="4"/>
  <c r="V181" i="4"/>
  <c r="W181" i="4"/>
  <c r="K182" i="4"/>
  <c r="M182" i="4"/>
  <c r="O182" i="4"/>
  <c r="Q182" i="4"/>
  <c r="T182" i="4"/>
  <c r="U182" i="4"/>
  <c r="V182" i="4"/>
  <c r="W182" i="4"/>
  <c r="K183" i="4"/>
  <c r="M183" i="4"/>
  <c r="O183" i="4"/>
  <c r="Q183" i="4"/>
  <c r="T183" i="4"/>
  <c r="U183" i="4"/>
  <c r="V183" i="4"/>
  <c r="W183" i="4"/>
  <c r="K184" i="4"/>
  <c r="M184" i="4"/>
  <c r="O184" i="4"/>
  <c r="Q184" i="4"/>
  <c r="T184" i="4"/>
  <c r="U184" i="4"/>
  <c r="V184" i="4"/>
  <c r="W184" i="4"/>
  <c r="K185" i="4"/>
  <c r="M185" i="4"/>
  <c r="O185" i="4"/>
  <c r="Q185" i="4"/>
  <c r="T185" i="4"/>
  <c r="U185" i="4"/>
  <c r="V185" i="4"/>
  <c r="W185" i="4"/>
  <c r="K186" i="4"/>
  <c r="M186" i="4"/>
  <c r="O186" i="4"/>
  <c r="Q186" i="4"/>
  <c r="T186" i="4"/>
  <c r="U186" i="4"/>
  <c r="V186" i="4"/>
  <c r="W186" i="4"/>
  <c r="K187" i="4"/>
  <c r="M187" i="4"/>
  <c r="O187" i="4"/>
  <c r="Q187" i="4"/>
  <c r="T187" i="4"/>
  <c r="U187" i="4"/>
  <c r="V187" i="4"/>
  <c r="W187" i="4"/>
  <c r="K188" i="4"/>
  <c r="M188" i="4"/>
  <c r="O188" i="4"/>
  <c r="Q188" i="4"/>
  <c r="T188" i="4"/>
  <c r="U188" i="4"/>
  <c r="V188" i="4"/>
  <c r="W188" i="4"/>
  <c r="K189" i="4"/>
  <c r="M189" i="4"/>
  <c r="O189" i="4"/>
  <c r="Q189" i="4"/>
  <c r="T189" i="4"/>
  <c r="U189" i="4"/>
  <c r="V189" i="4"/>
  <c r="W189" i="4"/>
  <c r="K190" i="4"/>
  <c r="M190" i="4"/>
  <c r="O190" i="4"/>
  <c r="Q190" i="4"/>
  <c r="T190" i="4"/>
  <c r="U190" i="4"/>
  <c r="V190" i="4"/>
  <c r="W190" i="4"/>
  <c r="K191" i="4"/>
  <c r="M191" i="4"/>
  <c r="O191" i="4"/>
  <c r="Q191" i="4"/>
  <c r="T191" i="4"/>
  <c r="U191" i="4"/>
  <c r="V191" i="4"/>
  <c r="W191" i="4"/>
  <c r="K192" i="4"/>
  <c r="M192" i="4"/>
  <c r="O192" i="4"/>
  <c r="Q192" i="4"/>
  <c r="T192" i="4"/>
  <c r="U192" i="4"/>
  <c r="V192" i="4"/>
  <c r="W192" i="4"/>
  <c r="K193" i="4"/>
  <c r="M193" i="4"/>
  <c r="O193" i="4"/>
  <c r="Q193" i="4"/>
  <c r="T193" i="4"/>
  <c r="U193" i="4"/>
  <c r="V193" i="4"/>
  <c r="W193" i="4"/>
  <c r="K194" i="4"/>
  <c r="M194" i="4"/>
  <c r="O194" i="4"/>
  <c r="Q194" i="4"/>
  <c r="T194" i="4"/>
  <c r="U194" i="4"/>
  <c r="V194" i="4"/>
  <c r="W194" i="4"/>
  <c r="K195" i="4"/>
  <c r="M195" i="4"/>
  <c r="O195" i="4"/>
  <c r="Q195" i="4"/>
  <c r="T195" i="4"/>
  <c r="U195" i="4"/>
  <c r="V195" i="4"/>
  <c r="W195" i="4"/>
  <c r="K196" i="4"/>
  <c r="M196" i="4"/>
  <c r="O196" i="4"/>
  <c r="Q196" i="4"/>
  <c r="T196" i="4"/>
  <c r="U196" i="4"/>
  <c r="V196" i="4"/>
  <c r="W196" i="4"/>
  <c r="K197" i="4"/>
  <c r="M197" i="4"/>
  <c r="O197" i="4"/>
  <c r="Q197" i="4"/>
  <c r="T197" i="4"/>
  <c r="U197" i="4"/>
  <c r="V197" i="4"/>
  <c r="W197" i="4"/>
  <c r="K198" i="4"/>
  <c r="M198" i="4"/>
  <c r="O198" i="4"/>
  <c r="Q198" i="4"/>
  <c r="T198" i="4"/>
  <c r="U198" i="4"/>
  <c r="V198" i="4"/>
  <c r="W198" i="4"/>
  <c r="K199" i="4"/>
  <c r="M199" i="4"/>
  <c r="O199" i="4"/>
  <c r="Q199" i="4"/>
  <c r="T199" i="4"/>
  <c r="U199" i="4"/>
  <c r="V199" i="4"/>
  <c r="W199" i="4"/>
  <c r="K200" i="4"/>
  <c r="M200" i="4"/>
  <c r="O200" i="4"/>
  <c r="Q200" i="4"/>
  <c r="T200" i="4"/>
  <c r="U200" i="4"/>
  <c r="V200" i="4"/>
  <c r="W200" i="4"/>
  <c r="K201" i="4"/>
  <c r="M201" i="4"/>
  <c r="O201" i="4"/>
  <c r="Q201" i="4"/>
  <c r="T201" i="4"/>
  <c r="U201" i="4"/>
  <c r="V201" i="4"/>
  <c r="W201" i="4"/>
  <c r="K202" i="4"/>
  <c r="M202" i="4"/>
  <c r="O202" i="4"/>
  <c r="Q202" i="4"/>
  <c r="T202" i="4"/>
  <c r="U202" i="4"/>
  <c r="V202" i="4"/>
  <c r="W202" i="4"/>
  <c r="K203" i="4"/>
  <c r="M203" i="4"/>
  <c r="O203" i="4"/>
  <c r="Q203" i="4"/>
  <c r="T203" i="4"/>
  <c r="U203" i="4"/>
  <c r="V203" i="4"/>
  <c r="W203" i="4"/>
  <c r="K204" i="4"/>
  <c r="M204" i="4"/>
  <c r="O204" i="4"/>
  <c r="Q204" i="4"/>
  <c r="T204" i="4"/>
  <c r="U204" i="4"/>
  <c r="V204" i="4"/>
  <c r="W204" i="4"/>
  <c r="K205" i="4"/>
  <c r="M205" i="4"/>
  <c r="O205" i="4"/>
  <c r="Q205" i="4"/>
  <c r="T205" i="4"/>
  <c r="U205" i="4"/>
  <c r="V205" i="4"/>
  <c r="W205" i="4"/>
  <c r="K206" i="4"/>
  <c r="M206" i="4"/>
  <c r="O206" i="4"/>
  <c r="Q206" i="4"/>
  <c r="T206" i="4"/>
  <c r="U206" i="4"/>
  <c r="V206" i="4"/>
  <c r="W206" i="4"/>
  <c r="K207" i="4"/>
  <c r="M207" i="4"/>
  <c r="O207" i="4"/>
  <c r="Q207" i="4"/>
  <c r="T207" i="4"/>
  <c r="U207" i="4"/>
  <c r="V207" i="4"/>
  <c r="W207" i="4"/>
  <c r="K208" i="4"/>
  <c r="M208" i="4"/>
  <c r="O208" i="4"/>
  <c r="Q208" i="4"/>
  <c r="T208" i="4"/>
  <c r="U208" i="4"/>
  <c r="V208" i="4"/>
  <c r="W208" i="4"/>
  <c r="K209" i="4"/>
  <c r="M209" i="4"/>
  <c r="O209" i="4"/>
  <c r="Q209" i="4"/>
  <c r="T209" i="4"/>
  <c r="U209" i="4"/>
  <c r="V209" i="4"/>
  <c r="W209" i="4"/>
  <c r="K210" i="4"/>
  <c r="M210" i="4"/>
  <c r="O210" i="4"/>
  <c r="Q210" i="4"/>
  <c r="T210" i="4"/>
  <c r="U210" i="4"/>
  <c r="V210" i="4"/>
  <c r="W210" i="4"/>
  <c r="K211" i="4"/>
  <c r="M211" i="4"/>
  <c r="O211" i="4"/>
  <c r="Q211" i="4"/>
  <c r="T211" i="4"/>
  <c r="U211" i="4"/>
  <c r="V211" i="4"/>
  <c r="W211" i="4"/>
  <c r="K212" i="4"/>
  <c r="M212" i="4"/>
  <c r="O212" i="4"/>
  <c r="Q212" i="4"/>
  <c r="T212" i="4"/>
  <c r="U212" i="4"/>
  <c r="V212" i="4"/>
  <c r="W212" i="4"/>
  <c r="K213" i="4"/>
  <c r="M213" i="4"/>
  <c r="O213" i="4"/>
  <c r="Q213" i="4"/>
  <c r="T213" i="4"/>
  <c r="U213" i="4"/>
  <c r="V213" i="4"/>
  <c r="W213" i="4"/>
  <c r="K214" i="4"/>
  <c r="M214" i="4"/>
  <c r="O214" i="4"/>
  <c r="Q214" i="4"/>
  <c r="T214" i="4"/>
  <c r="U214" i="4"/>
  <c r="V214" i="4"/>
  <c r="W214" i="4"/>
  <c r="K215" i="4"/>
  <c r="M215" i="4"/>
  <c r="O215" i="4"/>
  <c r="Q215" i="4"/>
  <c r="T215" i="4"/>
  <c r="U215" i="4"/>
  <c r="V215" i="4"/>
  <c r="W215" i="4"/>
  <c r="K216" i="4"/>
  <c r="M216" i="4"/>
  <c r="O216" i="4"/>
  <c r="Q216" i="4"/>
  <c r="T216" i="4"/>
  <c r="U216" i="4"/>
  <c r="V216" i="4"/>
  <c r="W216" i="4"/>
  <c r="K217" i="4"/>
  <c r="M217" i="4"/>
  <c r="O217" i="4"/>
  <c r="Q217" i="4"/>
  <c r="T217" i="4"/>
  <c r="U217" i="4"/>
  <c r="V217" i="4"/>
  <c r="W217" i="4"/>
  <c r="K218" i="4"/>
  <c r="M218" i="4"/>
  <c r="O218" i="4"/>
  <c r="Q218" i="4"/>
  <c r="T218" i="4"/>
  <c r="U218" i="4"/>
  <c r="V218" i="4"/>
  <c r="W218" i="4"/>
  <c r="K219" i="4"/>
  <c r="M219" i="4"/>
  <c r="O219" i="4"/>
  <c r="Q219" i="4"/>
  <c r="T219" i="4"/>
  <c r="U219" i="4"/>
  <c r="V219" i="4"/>
  <c r="W219" i="4"/>
  <c r="K220" i="4"/>
  <c r="M220" i="4"/>
  <c r="O220" i="4"/>
  <c r="Q220" i="4"/>
  <c r="T220" i="4"/>
  <c r="U220" i="4"/>
  <c r="V220" i="4"/>
  <c r="W220" i="4"/>
  <c r="K221" i="4"/>
  <c r="M221" i="4"/>
  <c r="O221" i="4"/>
  <c r="Q221" i="4"/>
  <c r="T221" i="4"/>
  <c r="U221" i="4"/>
  <c r="V221" i="4"/>
  <c r="W221" i="4"/>
  <c r="K222" i="4"/>
  <c r="M222" i="4"/>
  <c r="O222" i="4"/>
  <c r="Q222" i="4"/>
  <c r="T222" i="4"/>
  <c r="U222" i="4"/>
  <c r="V222" i="4"/>
  <c r="W222" i="4"/>
  <c r="K223" i="4"/>
  <c r="M223" i="4"/>
  <c r="O223" i="4"/>
  <c r="Q223" i="4"/>
  <c r="T223" i="4"/>
  <c r="U223" i="4"/>
  <c r="V223" i="4"/>
  <c r="W223" i="4"/>
  <c r="K224" i="4"/>
  <c r="M224" i="4"/>
  <c r="O224" i="4"/>
  <c r="Q224" i="4"/>
  <c r="T224" i="4"/>
  <c r="U224" i="4"/>
  <c r="V224" i="4"/>
  <c r="W224" i="4"/>
  <c r="K225" i="4"/>
  <c r="M225" i="4"/>
  <c r="O225" i="4"/>
  <c r="Q225" i="4"/>
  <c r="T225" i="4"/>
  <c r="U225" i="4"/>
  <c r="V225" i="4"/>
  <c r="W225" i="4"/>
  <c r="K226" i="4"/>
  <c r="M226" i="4"/>
  <c r="O226" i="4"/>
  <c r="Q226" i="4"/>
  <c r="T226" i="4"/>
  <c r="U226" i="4"/>
  <c r="V226" i="4"/>
  <c r="W226" i="4"/>
  <c r="K227" i="4"/>
  <c r="M227" i="4"/>
  <c r="O227" i="4"/>
  <c r="Q227" i="4"/>
  <c r="T227" i="4"/>
  <c r="U227" i="4"/>
  <c r="V227" i="4"/>
  <c r="W227" i="4"/>
  <c r="K228" i="4"/>
  <c r="M228" i="4"/>
  <c r="O228" i="4"/>
  <c r="Q228" i="4"/>
  <c r="T228" i="4"/>
  <c r="U228" i="4"/>
  <c r="V228" i="4"/>
  <c r="W228" i="4"/>
  <c r="K229" i="4"/>
  <c r="M229" i="4"/>
  <c r="O229" i="4"/>
  <c r="Q229" i="4"/>
  <c r="T229" i="4"/>
  <c r="U229" i="4"/>
  <c r="V229" i="4"/>
  <c r="W229" i="4"/>
  <c r="K230" i="4"/>
  <c r="M230" i="4"/>
  <c r="O230" i="4"/>
  <c r="Q230" i="4"/>
  <c r="T230" i="4"/>
  <c r="U230" i="4"/>
  <c r="V230" i="4"/>
  <c r="W230" i="4"/>
  <c r="K231" i="4"/>
  <c r="M231" i="4"/>
  <c r="O231" i="4"/>
  <c r="Q231" i="4"/>
  <c r="T231" i="4"/>
  <c r="U231" i="4"/>
  <c r="V231" i="4"/>
  <c r="W231" i="4"/>
  <c r="K232" i="4"/>
  <c r="M232" i="4"/>
  <c r="O232" i="4"/>
  <c r="Q232" i="4"/>
  <c r="T232" i="4"/>
  <c r="U232" i="4"/>
  <c r="V232" i="4"/>
  <c r="W232" i="4"/>
  <c r="K233" i="4"/>
  <c r="M233" i="4"/>
  <c r="O233" i="4"/>
  <c r="Q233" i="4"/>
  <c r="T233" i="4"/>
  <c r="U233" i="4"/>
  <c r="V233" i="4"/>
  <c r="W233" i="4"/>
  <c r="K234" i="4"/>
  <c r="M234" i="4"/>
  <c r="O234" i="4"/>
  <c r="Q234" i="4"/>
  <c r="T234" i="4"/>
  <c r="U234" i="4"/>
  <c r="V234" i="4"/>
  <c r="W234" i="4"/>
  <c r="K235" i="4"/>
  <c r="M235" i="4"/>
  <c r="O235" i="4"/>
  <c r="Q235" i="4"/>
  <c r="T235" i="4"/>
  <c r="U235" i="4"/>
  <c r="V235" i="4"/>
  <c r="W235" i="4"/>
  <c r="K236" i="4"/>
  <c r="M236" i="4"/>
  <c r="O236" i="4"/>
  <c r="Q236" i="4"/>
  <c r="T236" i="4"/>
  <c r="U236" i="4"/>
  <c r="V236" i="4"/>
  <c r="W236" i="4"/>
  <c r="K237" i="4"/>
  <c r="M237" i="4"/>
  <c r="O237" i="4"/>
  <c r="Q237" i="4"/>
  <c r="T237" i="4"/>
  <c r="U237" i="4"/>
  <c r="V237" i="4"/>
  <c r="W237" i="4"/>
  <c r="K238" i="4"/>
  <c r="M238" i="4"/>
  <c r="O238" i="4"/>
  <c r="Q238" i="4"/>
  <c r="T238" i="4"/>
  <c r="U238" i="4"/>
  <c r="V238" i="4"/>
  <c r="W238" i="4"/>
  <c r="K239" i="4"/>
  <c r="M239" i="4"/>
  <c r="O239" i="4"/>
  <c r="Q239" i="4"/>
  <c r="T239" i="4"/>
  <c r="U239" i="4"/>
  <c r="V239" i="4"/>
  <c r="W239" i="4"/>
  <c r="K240" i="4"/>
  <c r="M240" i="4"/>
  <c r="O240" i="4"/>
  <c r="Q240" i="4"/>
  <c r="T240" i="4"/>
  <c r="U240" i="4"/>
  <c r="V240" i="4"/>
  <c r="W240" i="4"/>
  <c r="K241" i="4"/>
  <c r="M241" i="4"/>
  <c r="O241" i="4"/>
  <c r="Q241" i="4"/>
  <c r="T241" i="4"/>
  <c r="U241" i="4"/>
  <c r="V241" i="4"/>
  <c r="W241" i="4"/>
  <c r="K242" i="4"/>
  <c r="M242" i="4"/>
  <c r="O242" i="4"/>
  <c r="Q242" i="4"/>
  <c r="T242" i="4"/>
  <c r="U242" i="4"/>
  <c r="V242" i="4"/>
  <c r="W242" i="4"/>
  <c r="K243" i="4"/>
  <c r="M243" i="4"/>
  <c r="O243" i="4"/>
  <c r="Q243" i="4"/>
  <c r="T243" i="4"/>
  <c r="U243" i="4"/>
  <c r="V243" i="4"/>
  <c r="W243" i="4"/>
  <c r="K244" i="4"/>
  <c r="M244" i="4"/>
  <c r="O244" i="4"/>
  <c r="Q244" i="4"/>
  <c r="T244" i="4"/>
  <c r="U244" i="4"/>
  <c r="V244" i="4"/>
  <c r="W244" i="4"/>
  <c r="K245" i="4"/>
  <c r="M245" i="4"/>
  <c r="O245" i="4"/>
  <c r="Q245" i="4"/>
  <c r="T245" i="4"/>
  <c r="U245" i="4"/>
  <c r="V245" i="4"/>
  <c r="W245" i="4"/>
  <c r="K246" i="4"/>
  <c r="M246" i="4"/>
  <c r="O246" i="4"/>
  <c r="Q246" i="4"/>
  <c r="T246" i="4"/>
  <c r="U246" i="4"/>
  <c r="V246" i="4"/>
  <c r="W246" i="4"/>
  <c r="K247" i="4"/>
  <c r="M247" i="4"/>
  <c r="O247" i="4"/>
  <c r="Q247" i="4"/>
  <c r="T247" i="4"/>
  <c r="U247" i="4"/>
  <c r="V247" i="4"/>
  <c r="W247" i="4"/>
  <c r="K248" i="4"/>
  <c r="M248" i="4"/>
  <c r="O248" i="4"/>
  <c r="Q248" i="4"/>
  <c r="T248" i="4"/>
  <c r="U248" i="4"/>
  <c r="V248" i="4"/>
  <c r="W248" i="4"/>
  <c r="K249" i="4"/>
  <c r="M249" i="4"/>
  <c r="O249" i="4"/>
  <c r="Q249" i="4"/>
  <c r="T249" i="4"/>
  <c r="U249" i="4"/>
  <c r="V249" i="4"/>
  <c r="W249" i="4"/>
  <c r="K250" i="4"/>
  <c r="M250" i="4"/>
  <c r="O250" i="4"/>
  <c r="Q250" i="4"/>
  <c r="T250" i="4"/>
  <c r="U250" i="4"/>
  <c r="V250" i="4"/>
  <c r="W250" i="4"/>
  <c r="K251" i="4"/>
  <c r="M251" i="4"/>
  <c r="O251" i="4"/>
  <c r="Q251" i="4"/>
  <c r="T251" i="4"/>
  <c r="U251" i="4"/>
  <c r="V251" i="4"/>
  <c r="W251" i="4"/>
  <c r="K252" i="4"/>
  <c r="M252" i="4"/>
  <c r="O252" i="4"/>
  <c r="Q252" i="4"/>
  <c r="T252" i="4"/>
  <c r="U252" i="4"/>
  <c r="V252" i="4"/>
  <c r="W252" i="4"/>
  <c r="K253" i="4"/>
  <c r="M253" i="4"/>
  <c r="O253" i="4"/>
  <c r="Q253" i="4"/>
  <c r="T253" i="4"/>
  <c r="U253" i="4"/>
  <c r="V253" i="4"/>
  <c r="W253" i="4"/>
  <c r="K254" i="4"/>
  <c r="M254" i="4"/>
  <c r="O254" i="4"/>
  <c r="Q254" i="4"/>
  <c r="T254" i="4"/>
  <c r="U254" i="4"/>
  <c r="V254" i="4"/>
  <c r="W254" i="4"/>
  <c r="K255" i="4"/>
  <c r="M255" i="4"/>
  <c r="O255" i="4"/>
  <c r="Q255" i="4"/>
  <c r="T255" i="4"/>
  <c r="U255" i="4"/>
  <c r="V255" i="4"/>
  <c r="W255" i="4"/>
  <c r="K256" i="4"/>
  <c r="M256" i="4"/>
  <c r="O256" i="4"/>
  <c r="Q256" i="4"/>
  <c r="T256" i="4"/>
  <c r="U256" i="4"/>
  <c r="V256" i="4"/>
  <c r="W256" i="4"/>
  <c r="K257" i="4"/>
  <c r="M257" i="4"/>
  <c r="O257" i="4"/>
  <c r="Q257" i="4"/>
  <c r="T257" i="4"/>
  <c r="U257" i="4"/>
  <c r="V257" i="4"/>
  <c r="W257" i="4"/>
  <c r="K258" i="4"/>
  <c r="M258" i="4"/>
  <c r="O258" i="4"/>
  <c r="Q258" i="4"/>
  <c r="T258" i="4"/>
  <c r="U258" i="4"/>
  <c r="V258" i="4"/>
  <c r="W258" i="4"/>
  <c r="K259" i="4"/>
  <c r="M259" i="4"/>
  <c r="O259" i="4"/>
  <c r="Q259" i="4"/>
  <c r="T259" i="4"/>
  <c r="U259" i="4"/>
  <c r="V259" i="4"/>
  <c r="W259" i="4"/>
  <c r="K260" i="4"/>
  <c r="M260" i="4"/>
  <c r="O260" i="4"/>
  <c r="Q260" i="4"/>
  <c r="T260" i="4"/>
  <c r="U260" i="4"/>
  <c r="V260" i="4"/>
  <c r="W260" i="4"/>
  <c r="K261" i="4"/>
  <c r="M261" i="4"/>
  <c r="O261" i="4"/>
  <c r="Q261" i="4"/>
  <c r="T261" i="4"/>
  <c r="U261" i="4"/>
  <c r="V261" i="4"/>
  <c r="W261" i="4"/>
  <c r="K262" i="4"/>
  <c r="M262" i="4"/>
  <c r="O262" i="4"/>
  <c r="Q262" i="4"/>
  <c r="T262" i="4"/>
  <c r="U262" i="4"/>
  <c r="V262" i="4"/>
  <c r="W262" i="4"/>
  <c r="K263" i="4"/>
  <c r="M263" i="4"/>
  <c r="O263" i="4"/>
  <c r="Q263" i="4"/>
  <c r="T263" i="4"/>
  <c r="U263" i="4"/>
  <c r="V263" i="4"/>
  <c r="W263" i="4"/>
  <c r="K264" i="4"/>
  <c r="M264" i="4"/>
  <c r="O264" i="4"/>
  <c r="Q264" i="4"/>
  <c r="T264" i="4"/>
  <c r="U264" i="4"/>
  <c r="V264" i="4"/>
  <c r="W264" i="4"/>
  <c r="K265" i="4"/>
  <c r="M265" i="4"/>
  <c r="O265" i="4"/>
  <c r="Q265" i="4"/>
  <c r="T265" i="4"/>
  <c r="U265" i="4"/>
  <c r="V265" i="4"/>
  <c r="W265" i="4"/>
  <c r="K266" i="4"/>
  <c r="M266" i="4"/>
  <c r="O266" i="4"/>
  <c r="Q266" i="4"/>
  <c r="T266" i="4"/>
  <c r="U266" i="4"/>
  <c r="V266" i="4"/>
  <c r="W266" i="4"/>
  <c r="K267" i="4"/>
  <c r="M267" i="4"/>
  <c r="O267" i="4"/>
  <c r="Q267" i="4"/>
  <c r="T267" i="4"/>
  <c r="U267" i="4"/>
  <c r="V267" i="4"/>
  <c r="W267" i="4"/>
  <c r="K268" i="4"/>
  <c r="M268" i="4"/>
  <c r="O268" i="4"/>
  <c r="Q268" i="4"/>
  <c r="T268" i="4"/>
  <c r="U268" i="4"/>
  <c r="V268" i="4"/>
  <c r="W268" i="4"/>
  <c r="K269" i="4"/>
  <c r="M269" i="4"/>
  <c r="O269" i="4"/>
  <c r="Q269" i="4"/>
  <c r="T269" i="4"/>
  <c r="U269" i="4"/>
  <c r="V269" i="4"/>
  <c r="W269" i="4"/>
  <c r="K270" i="4"/>
  <c r="M270" i="4"/>
  <c r="O270" i="4"/>
  <c r="Q270" i="4"/>
  <c r="T270" i="4"/>
  <c r="U270" i="4"/>
  <c r="V270" i="4"/>
  <c r="W270" i="4"/>
  <c r="K271" i="4"/>
  <c r="M271" i="4"/>
  <c r="O271" i="4"/>
  <c r="Q271" i="4"/>
  <c r="T271" i="4"/>
  <c r="U271" i="4"/>
  <c r="V271" i="4"/>
  <c r="W271" i="4"/>
  <c r="K272" i="4"/>
  <c r="M272" i="4"/>
  <c r="O272" i="4"/>
  <c r="Q272" i="4"/>
  <c r="T272" i="4"/>
  <c r="U272" i="4"/>
  <c r="V272" i="4"/>
  <c r="W272" i="4"/>
  <c r="K273" i="4"/>
  <c r="M273" i="4"/>
  <c r="O273" i="4"/>
  <c r="Q273" i="4"/>
  <c r="T273" i="4"/>
  <c r="U273" i="4"/>
  <c r="V273" i="4"/>
  <c r="W273" i="4"/>
  <c r="K274" i="4"/>
  <c r="M274" i="4"/>
  <c r="O274" i="4"/>
  <c r="Q274" i="4"/>
  <c r="T274" i="4"/>
  <c r="U274" i="4"/>
  <c r="V274" i="4"/>
  <c r="W274" i="4"/>
  <c r="K275" i="4"/>
  <c r="M275" i="4"/>
  <c r="O275" i="4"/>
  <c r="Q275" i="4"/>
  <c r="T275" i="4"/>
  <c r="U275" i="4"/>
  <c r="V275" i="4"/>
  <c r="W275" i="4"/>
  <c r="K276" i="4"/>
  <c r="M276" i="4"/>
  <c r="O276" i="4"/>
  <c r="Q276" i="4"/>
  <c r="T276" i="4"/>
  <c r="U276" i="4"/>
  <c r="V276" i="4"/>
  <c r="W276" i="4"/>
  <c r="K277" i="4"/>
  <c r="M277" i="4"/>
  <c r="O277" i="4"/>
  <c r="Q277" i="4"/>
  <c r="T277" i="4"/>
  <c r="U277" i="4"/>
  <c r="V277" i="4"/>
  <c r="W277" i="4"/>
  <c r="K278" i="4"/>
  <c r="M278" i="4"/>
  <c r="O278" i="4"/>
  <c r="Q278" i="4"/>
  <c r="T278" i="4"/>
  <c r="U278" i="4"/>
  <c r="V278" i="4"/>
  <c r="W278" i="4"/>
  <c r="K279" i="4"/>
  <c r="M279" i="4"/>
  <c r="O279" i="4"/>
  <c r="Q279" i="4"/>
  <c r="T279" i="4"/>
  <c r="U279" i="4"/>
  <c r="V279" i="4"/>
  <c r="W279" i="4"/>
  <c r="K280" i="4"/>
  <c r="M280" i="4"/>
  <c r="O280" i="4"/>
  <c r="Q280" i="4"/>
  <c r="T280" i="4"/>
  <c r="U280" i="4"/>
  <c r="V280" i="4"/>
  <c r="W280" i="4"/>
  <c r="K281" i="4"/>
  <c r="M281" i="4"/>
  <c r="O281" i="4"/>
  <c r="Q281" i="4"/>
  <c r="T281" i="4"/>
  <c r="U281" i="4"/>
  <c r="V281" i="4"/>
  <c r="W281" i="4"/>
  <c r="K282" i="4"/>
  <c r="M282" i="4"/>
  <c r="O282" i="4"/>
  <c r="Q282" i="4"/>
  <c r="T282" i="4"/>
  <c r="U282" i="4"/>
  <c r="V282" i="4"/>
  <c r="W282" i="4"/>
  <c r="K283" i="4"/>
  <c r="M283" i="4"/>
  <c r="O283" i="4"/>
  <c r="Q283" i="4"/>
  <c r="T283" i="4"/>
  <c r="U283" i="4"/>
  <c r="V283" i="4"/>
  <c r="W283" i="4"/>
  <c r="K284" i="4"/>
  <c r="M284" i="4"/>
  <c r="O284" i="4"/>
  <c r="Q284" i="4"/>
  <c r="T284" i="4"/>
  <c r="U284" i="4"/>
  <c r="V284" i="4"/>
  <c r="W284" i="4"/>
  <c r="K285" i="4"/>
  <c r="M285" i="4"/>
  <c r="O285" i="4"/>
  <c r="Q285" i="4"/>
  <c r="T285" i="4"/>
  <c r="U285" i="4"/>
  <c r="V285" i="4"/>
  <c r="W285" i="4"/>
  <c r="K286" i="4"/>
  <c r="M286" i="4"/>
  <c r="O286" i="4"/>
  <c r="Q286" i="4"/>
  <c r="T286" i="4"/>
  <c r="U286" i="4"/>
  <c r="V286" i="4"/>
  <c r="W286" i="4"/>
  <c r="K287" i="4"/>
  <c r="M287" i="4"/>
  <c r="O287" i="4"/>
  <c r="Q287" i="4"/>
  <c r="T287" i="4"/>
  <c r="U287" i="4"/>
  <c r="V287" i="4"/>
  <c r="W287" i="4"/>
  <c r="K288" i="4"/>
  <c r="M288" i="4"/>
  <c r="O288" i="4"/>
  <c r="Q288" i="4"/>
  <c r="T288" i="4"/>
  <c r="U288" i="4"/>
  <c r="V288" i="4"/>
  <c r="W288" i="4"/>
  <c r="K289" i="4"/>
  <c r="M289" i="4"/>
  <c r="O289" i="4"/>
  <c r="Q289" i="4"/>
  <c r="T289" i="4"/>
  <c r="U289" i="4"/>
  <c r="V289" i="4"/>
  <c r="W289" i="4"/>
  <c r="K290" i="4"/>
  <c r="M290" i="4"/>
  <c r="O290" i="4"/>
  <c r="Q290" i="4"/>
  <c r="T290" i="4"/>
  <c r="U290" i="4"/>
  <c r="V290" i="4"/>
  <c r="W290" i="4"/>
  <c r="K291" i="4"/>
  <c r="M291" i="4"/>
  <c r="O291" i="4"/>
  <c r="Q291" i="4"/>
  <c r="T291" i="4"/>
  <c r="U291" i="4"/>
  <c r="V291" i="4"/>
  <c r="W291" i="4"/>
  <c r="K292" i="4"/>
  <c r="M292" i="4"/>
  <c r="O292" i="4"/>
  <c r="Q292" i="4"/>
  <c r="T292" i="4"/>
  <c r="U292" i="4"/>
  <c r="V292" i="4"/>
  <c r="W292" i="4"/>
  <c r="K293" i="4"/>
  <c r="M293" i="4"/>
  <c r="O293" i="4"/>
  <c r="Q293" i="4"/>
  <c r="T293" i="4"/>
  <c r="U293" i="4"/>
  <c r="V293" i="4"/>
  <c r="W293" i="4"/>
  <c r="K294" i="4"/>
  <c r="M294" i="4"/>
  <c r="O294" i="4"/>
  <c r="Q294" i="4"/>
  <c r="T294" i="4"/>
  <c r="U294" i="4"/>
  <c r="V294" i="4"/>
  <c r="W294" i="4"/>
  <c r="K295" i="4"/>
  <c r="M295" i="4"/>
  <c r="O295" i="4"/>
  <c r="Q295" i="4"/>
  <c r="T295" i="4"/>
  <c r="U295" i="4"/>
  <c r="V295" i="4"/>
  <c r="W295" i="4"/>
  <c r="K296" i="4"/>
  <c r="M296" i="4"/>
  <c r="O296" i="4"/>
  <c r="Q296" i="4"/>
  <c r="T296" i="4"/>
  <c r="U296" i="4"/>
  <c r="V296" i="4"/>
  <c r="W296" i="4"/>
  <c r="K297" i="4"/>
  <c r="M297" i="4"/>
  <c r="O297" i="4"/>
  <c r="Q297" i="4"/>
  <c r="T297" i="4"/>
  <c r="U297" i="4"/>
  <c r="V297" i="4"/>
  <c r="W297" i="4"/>
  <c r="K298" i="4"/>
  <c r="M298" i="4"/>
  <c r="O298" i="4"/>
  <c r="Q298" i="4"/>
  <c r="T298" i="4"/>
  <c r="U298" i="4"/>
  <c r="V298" i="4"/>
  <c r="W298" i="4"/>
  <c r="K299" i="4"/>
  <c r="M299" i="4"/>
  <c r="O299" i="4"/>
  <c r="Q299" i="4"/>
  <c r="T299" i="4"/>
  <c r="U299" i="4"/>
  <c r="V299" i="4"/>
  <c r="W299" i="4"/>
  <c r="K300" i="4"/>
  <c r="M300" i="4"/>
  <c r="O300" i="4"/>
  <c r="Q300" i="4"/>
  <c r="T300" i="4"/>
  <c r="U300" i="4"/>
  <c r="V300" i="4"/>
  <c r="W300" i="4"/>
  <c r="J11" i="2"/>
  <c r="L11" i="2"/>
  <c r="N11" i="2"/>
  <c r="P11" i="2"/>
  <c r="R11" i="2"/>
  <c r="T11" i="2"/>
  <c r="W11" i="2"/>
  <c r="X11" i="2"/>
  <c r="Y11" i="2"/>
  <c r="Z11" i="2"/>
  <c r="J12" i="2"/>
  <c r="L12" i="2"/>
  <c r="N12" i="2"/>
  <c r="P12" i="2"/>
  <c r="R12" i="2"/>
  <c r="Q2" i="2" s="1"/>
  <c r="T12" i="2"/>
  <c r="W12" i="2"/>
  <c r="X12" i="2"/>
  <c r="Y12" i="2"/>
  <c r="Z12" i="2"/>
  <c r="J13" i="2"/>
  <c r="L13" i="2"/>
  <c r="N13" i="2"/>
  <c r="P13" i="2"/>
  <c r="R13" i="2"/>
  <c r="T13" i="2"/>
  <c r="W13" i="2"/>
  <c r="X13" i="2"/>
  <c r="Y13" i="2"/>
  <c r="Z13" i="2"/>
  <c r="J14" i="2"/>
  <c r="L14" i="2"/>
  <c r="N14" i="2"/>
  <c r="P14" i="2"/>
  <c r="R14" i="2"/>
  <c r="T14" i="2"/>
  <c r="W14" i="2"/>
  <c r="X14" i="2"/>
  <c r="Y14" i="2"/>
  <c r="Z14" i="2"/>
  <c r="J15" i="2"/>
  <c r="L15" i="2"/>
  <c r="N15" i="2"/>
  <c r="P15" i="2"/>
  <c r="R15" i="2"/>
  <c r="T15" i="2"/>
  <c r="W15" i="2"/>
  <c r="X15" i="2"/>
  <c r="Y15" i="2"/>
  <c r="Z15" i="2"/>
  <c r="J16" i="2"/>
  <c r="L16" i="2"/>
  <c r="N16" i="2"/>
  <c r="P16" i="2"/>
  <c r="R16" i="2"/>
  <c r="T16" i="2"/>
  <c r="W16" i="2"/>
  <c r="X16" i="2"/>
  <c r="Y16" i="2"/>
  <c r="Z16" i="2"/>
  <c r="J17" i="2"/>
  <c r="L17" i="2"/>
  <c r="N17" i="2"/>
  <c r="P17" i="2"/>
  <c r="R17" i="2"/>
  <c r="T17" i="2"/>
  <c r="W17" i="2"/>
  <c r="X17" i="2"/>
  <c r="Y17" i="2"/>
  <c r="Z17" i="2"/>
  <c r="J18" i="2"/>
  <c r="L18" i="2"/>
  <c r="N18" i="2"/>
  <c r="P18" i="2"/>
  <c r="R18" i="2"/>
  <c r="T18" i="2"/>
  <c r="W18" i="2"/>
  <c r="X18" i="2"/>
  <c r="Y18" i="2"/>
  <c r="Z18" i="2"/>
  <c r="J19" i="2"/>
  <c r="L19" i="2"/>
  <c r="N19" i="2"/>
  <c r="P19" i="2"/>
  <c r="R19" i="2"/>
  <c r="T19" i="2"/>
  <c r="W19" i="2"/>
  <c r="X19" i="2"/>
  <c r="Y19" i="2"/>
  <c r="Z19" i="2"/>
  <c r="J20" i="2"/>
  <c r="L20" i="2"/>
  <c r="N20" i="2"/>
  <c r="P20" i="2"/>
  <c r="R20" i="2"/>
  <c r="T20" i="2"/>
  <c r="W20" i="2"/>
  <c r="X20" i="2"/>
  <c r="Y20" i="2"/>
  <c r="Z20" i="2"/>
  <c r="J21" i="2"/>
  <c r="L21" i="2"/>
  <c r="N21" i="2"/>
  <c r="P21" i="2"/>
  <c r="R21" i="2"/>
  <c r="T21" i="2"/>
  <c r="W21" i="2"/>
  <c r="X21" i="2"/>
  <c r="Y21" i="2"/>
  <c r="Z21" i="2"/>
  <c r="J22" i="2"/>
  <c r="L22" i="2"/>
  <c r="N22" i="2"/>
  <c r="P22" i="2"/>
  <c r="R22" i="2"/>
  <c r="T22" i="2"/>
  <c r="W22" i="2"/>
  <c r="X22" i="2"/>
  <c r="Y22" i="2"/>
  <c r="Z22" i="2"/>
  <c r="J23" i="2"/>
  <c r="L23" i="2"/>
  <c r="N23" i="2"/>
  <c r="P23" i="2"/>
  <c r="R23" i="2"/>
  <c r="T23" i="2"/>
  <c r="W23" i="2"/>
  <c r="X23" i="2"/>
  <c r="Y23" i="2"/>
  <c r="Z23" i="2"/>
  <c r="J24" i="2"/>
  <c r="L24" i="2"/>
  <c r="N24" i="2"/>
  <c r="P24" i="2"/>
  <c r="R24" i="2"/>
  <c r="T24" i="2"/>
  <c r="W24" i="2"/>
  <c r="X24" i="2"/>
  <c r="Y24" i="2"/>
  <c r="Z24" i="2"/>
  <c r="J25" i="2"/>
  <c r="L25" i="2"/>
  <c r="N25" i="2"/>
  <c r="P25" i="2"/>
  <c r="R25" i="2"/>
  <c r="T25" i="2"/>
  <c r="W25" i="2"/>
  <c r="X25" i="2"/>
  <c r="Y25" i="2"/>
  <c r="Z25" i="2"/>
  <c r="J26" i="2"/>
  <c r="L26" i="2"/>
  <c r="N26" i="2"/>
  <c r="P26" i="2"/>
  <c r="R26" i="2"/>
  <c r="T26" i="2"/>
  <c r="W26" i="2"/>
  <c r="X26" i="2"/>
  <c r="Y26" i="2"/>
  <c r="Z26" i="2"/>
  <c r="J27" i="2"/>
  <c r="L27" i="2"/>
  <c r="N27" i="2"/>
  <c r="P27" i="2"/>
  <c r="R27" i="2"/>
  <c r="T27" i="2"/>
  <c r="W27" i="2"/>
  <c r="X27" i="2"/>
  <c r="Y27" i="2"/>
  <c r="Z27" i="2"/>
  <c r="J28" i="2"/>
  <c r="L28" i="2"/>
  <c r="N28" i="2"/>
  <c r="P28" i="2"/>
  <c r="R28" i="2"/>
  <c r="T28" i="2"/>
  <c r="W28" i="2"/>
  <c r="X28" i="2"/>
  <c r="Y28" i="2"/>
  <c r="Z28" i="2"/>
  <c r="J29" i="2"/>
  <c r="L29" i="2"/>
  <c r="N29" i="2"/>
  <c r="P29" i="2"/>
  <c r="R29" i="2"/>
  <c r="T29" i="2"/>
  <c r="W29" i="2"/>
  <c r="X29" i="2"/>
  <c r="Y29" i="2"/>
  <c r="Z29" i="2"/>
  <c r="J30" i="2"/>
  <c r="L30" i="2"/>
  <c r="N30" i="2"/>
  <c r="P30" i="2"/>
  <c r="R30" i="2"/>
  <c r="T30" i="2"/>
  <c r="W30" i="2"/>
  <c r="X30" i="2"/>
  <c r="Y30" i="2"/>
  <c r="Z30" i="2"/>
  <c r="J31" i="2"/>
  <c r="L31" i="2"/>
  <c r="N31" i="2"/>
  <c r="P31" i="2"/>
  <c r="R31" i="2"/>
  <c r="T31" i="2"/>
  <c r="W31" i="2"/>
  <c r="X31" i="2"/>
  <c r="Y31" i="2"/>
  <c r="Z31" i="2"/>
  <c r="J32" i="2"/>
  <c r="L32" i="2"/>
  <c r="N32" i="2"/>
  <c r="P32" i="2"/>
  <c r="R32" i="2"/>
  <c r="T32" i="2"/>
  <c r="W32" i="2"/>
  <c r="X32" i="2"/>
  <c r="Y32" i="2"/>
  <c r="Z32" i="2"/>
  <c r="J33" i="2"/>
  <c r="L33" i="2"/>
  <c r="N33" i="2"/>
  <c r="P33" i="2"/>
  <c r="R33" i="2"/>
  <c r="T33" i="2"/>
  <c r="W33" i="2"/>
  <c r="X33" i="2"/>
  <c r="Y33" i="2"/>
  <c r="Z33" i="2"/>
  <c r="J34" i="2"/>
  <c r="L34" i="2"/>
  <c r="N34" i="2"/>
  <c r="P34" i="2"/>
  <c r="R34" i="2"/>
  <c r="T34" i="2"/>
  <c r="W34" i="2"/>
  <c r="X34" i="2"/>
  <c r="Y34" i="2"/>
  <c r="Z34" i="2"/>
  <c r="J35" i="2"/>
  <c r="L35" i="2"/>
  <c r="N35" i="2"/>
  <c r="P35" i="2"/>
  <c r="R35" i="2"/>
  <c r="T35" i="2"/>
  <c r="W35" i="2"/>
  <c r="X35" i="2"/>
  <c r="Y35" i="2"/>
  <c r="Z35" i="2"/>
  <c r="J36" i="2"/>
  <c r="L36" i="2"/>
  <c r="N36" i="2"/>
  <c r="P36" i="2"/>
  <c r="R36" i="2"/>
  <c r="T36" i="2"/>
  <c r="W36" i="2"/>
  <c r="X36" i="2"/>
  <c r="Y36" i="2"/>
  <c r="Z36" i="2"/>
  <c r="J37" i="2"/>
  <c r="L37" i="2"/>
  <c r="N37" i="2"/>
  <c r="P37" i="2"/>
  <c r="R37" i="2"/>
  <c r="T37" i="2"/>
  <c r="W37" i="2"/>
  <c r="X37" i="2"/>
  <c r="Y37" i="2"/>
  <c r="Z37" i="2"/>
  <c r="J38" i="2"/>
  <c r="L38" i="2"/>
  <c r="N38" i="2"/>
  <c r="P38" i="2"/>
  <c r="R38" i="2"/>
  <c r="T38" i="2"/>
  <c r="W38" i="2"/>
  <c r="X38" i="2"/>
  <c r="Y38" i="2"/>
  <c r="Z38" i="2"/>
  <c r="J39" i="2"/>
  <c r="L39" i="2"/>
  <c r="N39" i="2"/>
  <c r="P39" i="2"/>
  <c r="R39" i="2"/>
  <c r="T39" i="2"/>
  <c r="W39" i="2"/>
  <c r="X39" i="2"/>
  <c r="Y39" i="2"/>
  <c r="Z39" i="2"/>
  <c r="J40" i="2"/>
  <c r="L40" i="2"/>
  <c r="N40" i="2"/>
  <c r="P40" i="2"/>
  <c r="R40" i="2"/>
  <c r="T40" i="2"/>
  <c r="W40" i="2"/>
  <c r="X40" i="2"/>
  <c r="Y40" i="2"/>
  <c r="Z40" i="2"/>
  <c r="J41" i="2"/>
  <c r="L41" i="2"/>
  <c r="N41" i="2"/>
  <c r="P41" i="2"/>
  <c r="R41" i="2"/>
  <c r="T41" i="2"/>
  <c r="W41" i="2"/>
  <c r="X41" i="2"/>
  <c r="Y41" i="2"/>
  <c r="Z41" i="2"/>
  <c r="J42" i="2"/>
  <c r="L42" i="2"/>
  <c r="N42" i="2"/>
  <c r="P42" i="2"/>
  <c r="R42" i="2"/>
  <c r="T42" i="2"/>
  <c r="W42" i="2"/>
  <c r="X42" i="2"/>
  <c r="Y42" i="2"/>
  <c r="Z42" i="2"/>
  <c r="J43" i="2"/>
  <c r="L43" i="2"/>
  <c r="N43" i="2"/>
  <c r="P43" i="2"/>
  <c r="R43" i="2"/>
  <c r="T43" i="2"/>
  <c r="W43" i="2"/>
  <c r="X43" i="2"/>
  <c r="Y43" i="2"/>
  <c r="Z43" i="2"/>
  <c r="J44" i="2"/>
  <c r="L44" i="2"/>
  <c r="N44" i="2"/>
  <c r="P44" i="2"/>
  <c r="R44" i="2"/>
  <c r="T44" i="2"/>
  <c r="W44" i="2"/>
  <c r="X44" i="2"/>
  <c r="Y44" i="2"/>
  <c r="Z44" i="2"/>
  <c r="J45" i="2"/>
  <c r="L45" i="2"/>
  <c r="N45" i="2"/>
  <c r="P45" i="2"/>
  <c r="R45" i="2"/>
  <c r="T45" i="2"/>
  <c r="W45" i="2"/>
  <c r="X45" i="2"/>
  <c r="Y45" i="2"/>
  <c r="Z45" i="2"/>
  <c r="J46" i="2"/>
  <c r="L46" i="2"/>
  <c r="N46" i="2"/>
  <c r="P46" i="2"/>
  <c r="R46" i="2"/>
  <c r="T46" i="2"/>
  <c r="W46" i="2"/>
  <c r="X46" i="2"/>
  <c r="Y46" i="2"/>
  <c r="Z46" i="2"/>
  <c r="J47" i="2"/>
  <c r="L47" i="2"/>
  <c r="N47" i="2"/>
  <c r="P47" i="2"/>
  <c r="R47" i="2"/>
  <c r="T47" i="2"/>
  <c r="W47" i="2"/>
  <c r="X47" i="2"/>
  <c r="Y47" i="2"/>
  <c r="Z47" i="2"/>
  <c r="J48" i="2"/>
  <c r="L48" i="2"/>
  <c r="N48" i="2"/>
  <c r="P48" i="2"/>
  <c r="R48" i="2"/>
  <c r="T48" i="2"/>
  <c r="W48" i="2"/>
  <c r="X48" i="2"/>
  <c r="Y48" i="2"/>
  <c r="Z48" i="2"/>
  <c r="J49" i="2"/>
  <c r="L49" i="2"/>
  <c r="N49" i="2"/>
  <c r="P49" i="2"/>
  <c r="R49" i="2"/>
  <c r="T49" i="2"/>
  <c r="W49" i="2"/>
  <c r="X49" i="2"/>
  <c r="Y49" i="2"/>
  <c r="Z49" i="2"/>
  <c r="J50" i="2"/>
  <c r="L50" i="2"/>
  <c r="N50" i="2"/>
  <c r="P50" i="2"/>
  <c r="R50" i="2"/>
  <c r="T50" i="2"/>
  <c r="W50" i="2"/>
  <c r="X50" i="2"/>
  <c r="Y50" i="2"/>
  <c r="Z50" i="2"/>
  <c r="J51" i="2"/>
  <c r="L51" i="2"/>
  <c r="N51" i="2"/>
  <c r="P51" i="2"/>
  <c r="R51" i="2"/>
  <c r="T51" i="2"/>
  <c r="W51" i="2"/>
  <c r="X51" i="2"/>
  <c r="Y51" i="2"/>
  <c r="Z51" i="2"/>
  <c r="J52" i="2"/>
  <c r="L52" i="2"/>
  <c r="N52" i="2"/>
  <c r="P52" i="2"/>
  <c r="R52" i="2"/>
  <c r="T52" i="2"/>
  <c r="W52" i="2"/>
  <c r="X52" i="2"/>
  <c r="Y52" i="2"/>
  <c r="Z52" i="2"/>
  <c r="J53" i="2"/>
  <c r="L53" i="2"/>
  <c r="N53" i="2"/>
  <c r="P53" i="2"/>
  <c r="R53" i="2"/>
  <c r="T53" i="2"/>
  <c r="W53" i="2"/>
  <c r="X53" i="2"/>
  <c r="Y53" i="2"/>
  <c r="Z53" i="2"/>
  <c r="J54" i="2"/>
  <c r="L54" i="2"/>
  <c r="N54" i="2"/>
  <c r="P54" i="2"/>
  <c r="R54" i="2"/>
  <c r="T54" i="2"/>
  <c r="W54" i="2"/>
  <c r="X54" i="2"/>
  <c r="Y54" i="2"/>
  <c r="Z54" i="2"/>
  <c r="J55" i="2"/>
  <c r="L55" i="2"/>
  <c r="N55" i="2"/>
  <c r="P55" i="2"/>
  <c r="R55" i="2"/>
  <c r="T55" i="2"/>
  <c r="W55" i="2"/>
  <c r="X55" i="2"/>
  <c r="Y55" i="2"/>
  <c r="Z55" i="2"/>
  <c r="J56" i="2"/>
  <c r="L56" i="2"/>
  <c r="N56" i="2"/>
  <c r="P56" i="2"/>
  <c r="R56" i="2"/>
  <c r="T56" i="2"/>
  <c r="W56" i="2"/>
  <c r="X56" i="2"/>
  <c r="Y56" i="2"/>
  <c r="Z56" i="2"/>
  <c r="J57" i="2"/>
  <c r="L57" i="2"/>
  <c r="N57" i="2"/>
  <c r="P57" i="2"/>
  <c r="R57" i="2"/>
  <c r="T57" i="2"/>
  <c r="W57" i="2"/>
  <c r="X57" i="2"/>
  <c r="Y57" i="2"/>
  <c r="Z57" i="2"/>
  <c r="J58" i="2"/>
  <c r="L58" i="2"/>
  <c r="N58" i="2"/>
  <c r="P58" i="2"/>
  <c r="R58" i="2"/>
  <c r="T58" i="2"/>
  <c r="W58" i="2"/>
  <c r="X58" i="2"/>
  <c r="Y58" i="2"/>
  <c r="Z58" i="2"/>
  <c r="J59" i="2"/>
  <c r="L59" i="2"/>
  <c r="N59" i="2"/>
  <c r="P59" i="2"/>
  <c r="R59" i="2"/>
  <c r="T59" i="2"/>
  <c r="W59" i="2"/>
  <c r="X59" i="2"/>
  <c r="Y59" i="2"/>
  <c r="Z59" i="2"/>
  <c r="J60" i="2"/>
  <c r="L60" i="2"/>
  <c r="N60" i="2"/>
  <c r="P60" i="2"/>
  <c r="R60" i="2"/>
  <c r="T60" i="2"/>
  <c r="W60" i="2"/>
  <c r="X60" i="2"/>
  <c r="Y60" i="2"/>
  <c r="Z60" i="2"/>
  <c r="J61" i="2"/>
  <c r="L61" i="2"/>
  <c r="N61" i="2"/>
  <c r="P61" i="2"/>
  <c r="R61" i="2"/>
  <c r="T61" i="2"/>
  <c r="W61" i="2"/>
  <c r="X61" i="2"/>
  <c r="Y61" i="2"/>
  <c r="Z61" i="2"/>
  <c r="J62" i="2"/>
  <c r="L62" i="2"/>
  <c r="N62" i="2"/>
  <c r="P62" i="2"/>
  <c r="R62" i="2"/>
  <c r="T62" i="2"/>
  <c r="W62" i="2"/>
  <c r="X62" i="2"/>
  <c r="Y62" i="2"/>
  <c r="Z62" i="2"/>
  <c r="J63" i="2"/>
  <c r="L63" i="2"/>
  <c r="N63" i="2"/>
  <c r="P63" i="2"/>
  <c r="R63" i="2"/>
  <c r="T63" i="2"/>
  <c r="W63" i="2"/>
  <c r="X63" i="2"/>
  <c r="Y63" i="2"/>
  <c r="Z63" i="2"/>
  <c r="J64" i="2"/>
  <c r="L64" i="2"/>
  <c r="N64" i="2"/>
  <c r="P64" i="2"/>
  <c r="R64" i="2"/>
  <c r="T64" i="2"/>
  <c r="W64" i="2"/>
  <c r="X64" i="2"/>
  <c r="Y64" i="2"/>
  <c r="Z64" i="2"/>
  <c r="J65" i="2"/>
  <c r="L65" i="2"/>
  <c r="N65" i="2"/>
  <c r="P65" i="2"/>
  <c r="R65" i="2"/>
  <c r="T65" i="2"/>
  <c r="W65" i="2"/>
  <c r="X65" i="2"/>
  <c r="Y65" i="2"/>
  <c r="Z65" i="2"/>
  <c r="J66" i="2"/>
  <c r="L66" i="2"/>
  <c r="N66" i="2"/>
  <c r="P66" i="2"/>
  <c r="R66" i="2"/>
  <c r="T66" i="2"/>
  <c r="W66" i="2"/>
  <c r="X66" i="2"/>
  <c r="Y66" i="2"/>
  <c r="Z66" i="2"/>
  <c r="J67" i="2"/>
  <c r="L67" i="2"/>
  <c r="N67" i="2"/>
  <c r="P67" i="2"/>
  <c r="R67" i="2"/>
  <c r="T67" i="2"/>
  <c r="W67" i="2"/>
  <c r="X67" i="2"/>
  <c r="Y67" i="2"/>
  <c r="Z67" i="2"/>
  <c r="J68" i="2"/>
  <c r="L68" i="2"/>
  <c r="N68" i="2"/>
  <c r="P68" i="2"/>
  <c r="R68" i="2"/>
  <c r="T68" i="2"/>
  <c r="W68" i="2"/>
  <c r="X68" i="2"/>
  <c r="Y68" i="2"/>
  <c r="Z68" i="2"/>
  <c r="J69" i="2"/>
  <c r="L69" i="2"/>
  <c r="N69" i="2"/>
  <c r="P69" i="2"/>
  <c r="R69" i="2"/>
  <c r="T69" i="2"/>
  <c r="W69" i="2"/>
  <c r="X69" i="2"/>
  <c r="Y69" i="2"/>
  <c r="Z69" i="2"/>
  <c r="J70" i="2"/>
  <c r="L70" i="2"/>
  <c r="N70" i="2"/>
  <c r="P70" i="2"/>
  <c r="R70" i="2"/>
  <c r="T70" i="2"/>
  <c r="W70" i="2"/>
  <c r="X70" i="2"/>
  <c r="Y70" i="2"/>
  <c r="Z70" i="2"/>
  <c r="J71" i="2"/>
  <c r="L71" i="2"/>
  <c r="N71" i="2"/>
  <c r="P71" i="2"/>
  <c r="R71" i="2"/>
  <c r="T71" i="2"/>
  <c r="W71" i="2"/>
  <c r="X71" i="2"/>
  <c r="Y71" i="2"/>
  <c r="Z71" i="2"/>
  <c r="J72" i="2"/>
  <c r="L72" i="2"/>
  <c r="N72" i="2"/>
  <c r="P72" i="2"/>
  <c r="R72" i="2"/>
  <c r="T72" i="2"/>
  <c r="W72" i="2"/>
  <c r="X72" i="2"/>
  <c r="Y72" i="2"/>
  <c r="Z72" i="2"/>
  <c r="J73" i="2"/>
  <c r="L73" i="2"/>
  <c r="N73" i="2"/>
  <c r="P73" i="2"/>
  <c r="R73" i="2"/>
  <c r="T73" i="2"/>
  <c r="W73" i="2"/>
  <c r="X73" i="2"/>
  <c r="Y73" i="2"/>
  <c r="Z73" i="2"/>
  <c r="J74" i="2"/>
  <c r="L74" i="2"/>
  <c r="N74" i="2"/>
  <c r="P74" i="2"/>
  <c r="R74" i="2"/>
  <c r="T74" i="2"/>
  <c r="W74" i="2"/>
  <c r="X74" i="2"/>
  <c r="Y74" i="2"/>
  <c r="Z74" i="2"/>
  <c r="J75" i="2"/>
  <c r="L75" i="2"/>
  <c r="N75" i="2"/>
  <c r="P75" i="2"/>
  <c r="R75" i="2"/>
  <c r="T75" i="2"/>
  <c r="W75" i="2"/>
  <c r="X75" i="2"/>
  <c r="Y75" i="2"/>
  <c r="Z75" i="2"/>
  <c r="J76" i="2"/>
  <c r="L76" i="2"/>
  <c r="N76" i="2"/>
  <c r="P76" i="2"/>
  <c r="R76" i="2"/>
  <c r="T76" i="2"/>
  <c r="W76" i="2"/>
  <c r="X76" i="2"/>
  <c r="Y76" i="2"/>
  <c r="Z76" i="2"/>
  <c r="J77" i="2"/>
  <c r="L77" i="2"/>
  <c r="N77" i="2"/>
  <c r="P77" i="2"/>
  <c r="R77" i="2"/>
  <c r="T77" i="2"/>
  <c r="W77" i="2"/>
  <c r="X77" i="2"/>
  <c r="Y77" i="2"/>
  <c r="Z77" i="2"/>
  <c r="J78" i="2"/>
  <c r="L78" i="2"/>
  <c r="N78" i="2"/>
  <c r="P78" i="2"/>
  <c r="R78" i="2"/>
  <c r="T78" i="2"/>
  <c r="W78" i="2"/>
  <c r="X78" i="2"/>
  <c r="Y78" i="2"/>
  <c r="Z78" i="2"/>
  <c r="J79" i="2"/>
  <c r="L79" i="2"/>
  <c r="N79" i="2"/>
  <c r="P79" i="2"/>
  <c r="R79" i="2"/>
  <c r="T79" i="2"/>
  <c r="W79" i="2"/>
  <c r="X79" i="2"/>
  <c r="Y79" i="2"/>
  <c r="Z79" i="2"/>
  <c r="J80" i="2"/>
  <c r="L80" i="2"/>
  <c r="N80" i="2"/>
  <c r="P80" i="2"/>
  <c r="R80" i="2"/>
  <c r="T80" i="2"/>
  <c r="W80" i="2"/>
  <c r="X80" i="2"/>
  <c r="Y80" i="2"/>
  <c r="Z80" i="2"/>
  <c r="J81" i="2"/>
  <c r="L81" i="2"/>
  <c r="N81" i="2"/>
  <c r="P81" i="2"/>
  <c r="R81" i="2"/>
  <c r="T81" i="2"/>
  <c r="W81" i="2"/>
  <c r="X81" i="2"/>
  <c r="Y81" i="2"/>
  <c r="Z81" i="2"/>
  <c r="J82" i="2"/>
  <c r="L82" i="2"/>
  <c r="N82" i="2"/>
  <c r="P82" i="2"/>
  <c r="R82" i="2"/>
  <c r="T82" i="2"/>
  <c r="W82" i="2"/>
  <c r="X82" i="2"/>
  <c r="Y82" i="2"/>
  <c r="Z82" i="2"/>
  <c r="J83" i="2"/>
  <c r="L83" i="2"/>
  <c r="N83" i="2"/>
  <c r="P83" i="2"/>
  <c r="R83" i="2"/>
  <c r="T83" i="2"/>
  <c r="W83" i="2"/>
  <c r="X83" i="2"/>
  <c r="Y83" i="2"/>
  <c r="Z83" i="2"/>
  <c r="J84" i="2"/>
  <c r="L84" i="2"/>
  <c r="N84" i="2"/>
  <c r="P84" i="2"/>
  <c r="R84" i="2"/>
  <c r="T84" i="2"/>
  <c r="W84" i="2"/>
  <c r="X84" i="2"/>
  <c r="Y84" i="2"/>
  <c r="Z84" i="2"/>
  <c r="J85" i="2"/>
  <c r="L85" i="2"/>
  <c r="N85" i="2"/>
  <c r="P85" i="2"/>
  <c r="R85" i="2"/>
  <c r="T85" i="2"/>
  <c r="W85" i="2"/>
  <c r="X85" i="2"/>
  <c r="Y85" i="2"/>
  <c r="Z85" i="2"/>
  <c r="J86" i="2"/>
  <c r="L86" i="2"/>
  <c r="N86" i="2"/>
  <c r="P86" i="2"/>
  <c r="R86" i="2"/>
  <c r="T86" i="2"/>
  <c r="W86" i="2"/>
  <c r="X86" i="2"/>
  <c r="Y86" i="2"/>
  <c r="Z86" i="2"/>
  <c r="J87" i="2"/>
  <c r="L87" i="2"/>
  <c r="N87" i="2"/>
  <c r="P87" i="2"/>
  <c r="R87" i="2"/>
  <c r="T87" i="2"/>
  <c r="W87" i="2"/>
  <c r="X87" i="2"/>
  <c r="Y87" i="2"/>
  <c r="Z87" i="2"/>
  <c r="J88" i="2"/>
  <c r="L88" i="2"/>
  <c r="N88" i="2"/>
  <c r="P88" i="2"/>
  <c r="R88" i="2"/>
  <c r="T88" i="2"/>
  <c r="W88" i="2"/>
  <c r="X88" i="2"/>
  <c r="Y88" i="2"/>
  <c r="Z88" i="2"/>
  <c r="J89" i="2"/>
  <c r="L89" i="2"/>
  <c r="N89" i="2"/>
  <c r="P89" i="2"/>
  <c r="R89" i="2"/>
  <c r="T89" i="2"/>
  <c r="W89" i="2"/>
  <c r="X89" i="2"/>
  <c r="Y89" i="2"/>
  <c r="Z89" i="2"/>
  <c r="J90" i="2"/>
  <c r="L90" i="2"/>
  <c r="N90" i="2"/>
  <c r="P90" i="2"/>
  <c r="R90" i="2"/>
  <c r="T90" i="2"/>
  <c r="W90" i="2"/>
  <c r="X90" i="2"/>
  <c r="Y90" i="2"/>
  <c r="Z90" i="2"/>
  <c r="J91" i="2"/>
  <c r="L91" i="2"/>
  <c r="N91" i="2"/>
  <c r="P91" i="2"/>
  <c r="R91" i="2"/>
  <c r="T91" i="2"/>
  <c r="W91" i="2"/>
  <c r="X91" i="2"/>
  <c r="Y91" i="2"/>
  <c r="Z91" i="2"/>
  <c r="J92" i="2"/>
  <c r="L92" i="2"/>
  <c r="N92" i="2"/>
  <c r="P92" i="2"/>
  <c r="R92" i="2"/>
  <c r="T92" i="2"/>
  <c r="W92" i="2"/>
  <c r="X92" i="2"/>
  <c r="Y92" i="2"/>
  <c r="Z92" i="2"/>
  <c r="J93" i="2"/>
  <c r="L93" i="2"/>
  <c r="N93" i="2"/>
  <c r="P93" i="2"/>
  <c r="R93" i="2"/>
  <c r="T93" i="2"/>
  <c r="W93" i="2"/>
  <c r="X93" i="2"/>
  <c r="Y93" i="2"/>
  <c r="Z93" i="2"/>
  <c r="J94" i="2"/>
  <c r="L94" i="2"/>
  <c r="N94" i="2"/>
  <c r="P94" i="2"/>
  <c r="R94" i="2"/>
  <c r="T94" i="2"/>
  <c r="W94" i="2"/>
  <c r="X94" i="2"/>
  <c r="Y94" i="2"/>
  <c r="Z94" i="2"/>
  <c r="J95" i="2"/>
  <c r="L95" i="2"/>
  <c r="N95" i="2"/>
  <c r="P95" i="2"/>
  <c r="R95" i="2"/>
  <c r="T95" i="2"/>
  <c r="W95" i="2"/>
  <c r="X95" i="2"/>
  <c r="Y95" i="2"/>
  <c r="Z95" i="2"/>
  <c r="J96" i="2"/>
  <c r="L96" i="2"/>
  <c r="N96" i="2"/>
  <c r="P96" i="2"/>
  <c r="R96" i="2"/>
  <c r="T96" i="2"/>
  <c r="W96" i="2"/>
  <c r="X96" i="2"/>
  <c r="Y96" i="2"/>
  <c r="Z96" i="2"/>
  <c r="J97" i="2"/>
  <c r="L97" i="2"/>
  <c r="N97" i="2"/>
  <c r="P97" i="2"/>
  <c r="R97" i="2"/>
  <c r="T97" i="2"/>
  <c r="W97" i="2"/>
  <c r="X97" i="2"/>
  <c r="Y97" i="2"/>
  <c r="Z97" i="2"/>
  <c r="J98" i="2"/>
  <c r="L98" i="2"/>
  <c r="N98" i="2"/>
  <c r="P98" i="2"/>
  <c r="R98" i="2"/>
  <c r="T98" i="2"/>
  <c r="W98" i="2"/>
  <c r="X98" i="2"/>
  <c r="Y98" i="2"/>
  <c r="Z98" i="2"/>
  <c r="J99" i="2"/>
  <c r="L99" i="2"/>
  <c r="N99" i="2"/>
  <c r="P99" i="2"/>
  <c r="R99" i="2"/>
  <c r="T99" i="2"/>
  <c r="W99" i="2"/>
  <c r="X99" i="2"/>
  <c r="Y99" i="2"/>
  <c r="Z99" i="2"/>
  <c r="J100" i="2"/>
  <c r="L100" i="2"/>
  <c r="N100" i="2"/>
  <c r="P100" i="2"/>
  <c r="R100" i="2"/>
  <c r="T100" i="2"/>
  <c r="W100" i="2"/>
  <c r="X100" i="2"/>
  <c r="Y100" i="2"/>
  <c r="Z100" i="2"/>
  <c r="J101" i="2"/>
  <c r="L101" i="2"/>
  <c r="N101" i="2"/>
  <c r="P101" i="2"/>
  <c r="R101" i="2"/>
  <c r="T101" i="2"/>
  <c r="W101" i="2"/>
  <c r="X101" i="2"/>
  <c r="Y101" i="2"/>
  <c r="Z101" i="2"/>
  <c r="J102" i="2"/>
  <c r="L102" i="2"/>
  <c r="N102" i="2"/>
  <c r="P102" i="2"/>
  <c r="R102" i="2"/>
  <c r="T102" i="2"/>
  <c r="W102" i="2"/>
  <c r="X102" i="2"/>
  <c r="Y102" i="2"/>
  <c r="Z102" i="2"/>
  <c r="J103" i="2"/>
  <c r="L103" i="2"/>
  <c r="N103" i="2"/>
  <c r="P103" i="2"/>
  <c r="R103" i="2"/>
  <c r="T103" i="2"/>
  <c r="W103" i="2"/>
  <c r="X103" i="2"/>
  <c r="Y103" i="2"/>
  <c r="Z103" i="2"/>
  <c r="J104" i="2"/>
  <c r="L104" i="2"/>
  <c r="N104" i="2"/>
  <c r="P104" i="2"/>
  <c r="R104" i="2"/>
  <c r="T104" i="2"/>
  <c r="W104" i="2"/>
  <c r="X104" i="2"/>
  <c r="Y104" i="2"/>
  <c r="Z104" i="2"/>
  <c r="J105" i="2"/>
  <c r="L105" i="2"/>
  <c r="N105" i="2"/>
  <c r="P105" i="2"/>
  <c r="R105" i="2"/>
  <c r="T105" i="2"/>
  <c r="W105" i="2"/>
  <c r="X105" i="2"/>
  <c r="Y105" i="2"/>
  <c r="Z105" i="2"/>
  <c r="J106" i="2"/>
  <c r="L106" i="2"/>
  <c r="N106" i="2"/>
  <c r="P106" i="2"/>
  <c r="R106" i="2"/>
  <c r="T106" i="2"/>
  <c r="W106" i="2"/>
  <c r="X106" i="2"/>
  <c r="Y106" i="2"/>
  <c r="Z106" i="2"/>
  <c r="J107" i="2"/>
  <c r="L107" i="2"/>
  <c r="N107" i="2"/>
  <c r="P107" i="2"/>
  <c r="R107" i="2"/>
  <c r="T107" i="2"/>
  <c r="W107" i="2"/>
  <c r="X107" i="2"/>
  <c r="Y107" i="2"/>
  <c r="Z107" i="2"/>
  <c r="J108" i="2"/>
  <c r="L108" i="2"/>
  <c r="N108" i="2"/>
  <c r="P108" i="2"/>
  <c r="O2" i="2" s="1"/>
  <c r="R108" i="2"/>
  <c r="T108" i="2"/>
  <c r="W108" i="2"/>
  <c r="X108" i="2"/>
  <c r="Y108" i="2"/>
  <c r="Z108" i="2"/>
  <c r="J109" i="2"/>
  <c r="L109" i="2"/>
  <c r="N109" i="2"/>
  <c r="P109" i="2"/>
  <c r="R109" i="2"/>
  <c r="T109" i="2"/>
  <c r="W109" i="2"/>
  <c r="X109" i="2"/>
  <c r="Y109" i="2"/>
  <c r="Z109" i="2"/>
  <c r="J110" i="2"/>
  <c r="L110" i="2"/>
  <c r="N110" i="2"/>
  <c r="P110" i="2"/>
  <c r="R110" i="2"/>
  <c r="T110" i="2"/>
  <c r="W110" i="2"/>
  <c r="X110" i="2"/>
  <c r="Y110" i="2"/>
  <c r="Z110" i="2"/>
  <c r="J111" i="2"/>
  <c r="L111" i="2"/>
  <c r="N111" i="2"/>
  <c r="P111" i="2"/>
  <c r="R111" i="2"/>
  <c r="T111" i="2"/>
  <c r="W111" i="2"/>
  <c r="X111" i="2"/>
  <c r="Y111" i="2"/>
  <c r="Z111" i="2"/>
  <c r="J112" i="2"/>
  <c r="L112" i="2"/>
  <c r="N112" i="2"/>
  <c r="P112" i="2"/>
  <c r="R112" i="2"/>
  <c r="T112" i="2"/>
  <c r="W112" i="2"/>
  <c r="X112" i="2"/>
  <c r="Y112" i="2"/>
  <c r="Z112" i="2"/>
  <c r="J113" i="2"/>
  <c r="L113" i="2"/>
  <c r="N113" i="2"/>
  <c r="P113" i="2"/>
  <c r="R113" i="2"/>
  <c r="T113" i="2"/>
  <c r="W113" i="2"/>
  <c r="X113" i="2"/>
  <c r="Y113" i="2"/>
  <c r="Z113" i="2"/>
  <c r="J114" i="2"/>
  <c r="L114" i="2"/>
  <c r="N114" i="2"/>
  <c r="P114" i="2"/>
  <c r="R114" i="2"/>
  <c r="T114" i="2"/>
  <c r="W114" i="2"/>
  <c r="X114" i="2"/>
  <c r="Y114" i="2"/>
  <c r="Z114" i="2"/>
  <c r="J115" i="2"/>
  <c r="L115" i="2"/>
  <c r="N115" i="2"/>
  <c r="P115" i="2"/>
  <c r="R115" i="2"/>
  <c r="T115" i="2"/>
  <c r="W115" i="2"/>
  <c r="X115" i="2"/>
  <c r="Y115" i="2"/>
  <c r="Z115" i="2"/>
  <c r="J116" i="2"/>
  <c r="L116" i="2"/>
  <c r="N116" i="2"/>
  <c r="P116" i="2"/>
  <c r="R116" i="2"/>
  <c r="T116" i="2"/>
  <c r="W116" i="2"/>
  <c r="X116" i="2"/>
  <c r="Y116" i="2"/>
  <c r="Z116" i="2"/>
  <c r="J117" i="2"/>
  <c r="L117" i="2"/>
  <c r="N117" i="2"/>
  <c r="P117" i="2"/>
  <c r="R117" i="2"/>
  <c r="T117" i="2"/>
  <c r="W117" i="2"/>
  <c r="X117" i="2"/>
  <c r="Y117" i="2"/>
  <c r="Z117" i="2"/>
  <c r="J118" i="2"/>
  <c r="L118" i="2"/>
  <c r="N118" i="2"/>
  <c r="P118" i="2"/>
  <c r="R118" i="2"/>
  <c r="T118" i="2"/>
  <c r="W118" i="2"/>
  <c r="X118" i="2"/>
  <c r="Y118" i="2"/>
  <c r="Z118" i="2"/>
  <c r="J119" i="2"/>
  <c r="L119" i="2"/>
  <c r="N119" i="2"/>
  <c r="P119" i="2"/>
  <c r="R119" i="2"/>
  <c r="T119" i="2"/>
  <c r="W119" i="2"/>
  <c r="X119" i="2"/>
  <c r="Y119" i="2"/>
  <c r="Z119" i="2"/>
  <c r="J120" i="2"/>
  <c r="L120" i="2"/>
  <c r="N120" i="2"/>
  <c r="P120" i="2"/>
  <c r="R120" i="2"/>
  <c r="T120" i="2"/>
  <c r="W120" i="2"/>
  <c r="X120" i="2"/>
  <c r="Y120" i="2"/>
  <c r="Z120" i="2"/>
  <c r="J121" i="2"/>
  <c r="L121" i="2"/>
  <c r="N121" i="2"/>
  <c r="P121" i="2"/>
  <c r="R121" i="2"/>
  <c r="T121" i="2"/>
  <c r="W121" i="2"/>
  <c r="X121" i="2"/>
  <c r="Y121" i="2"/>
  <c r="Z121" i="2"/>
  <c r="J122" i="2"/>
  <c r="L122" i="2"/>
  <c r="N122" i="2"/>
  <c r="P122" i="2"/>
  <c r="R122" i="2"/>
  <c r="T122" i="2"/>
  <c r="W122" i="2"/>
  <c r="X122" i="2"/>
  <c r="Y122" i="2"/>
  <c r="Z122" i="2"/>
  <c r="J123" i="2"/>
  <c r="L123" i="2"/>
  <c r="N123" i="2"/>
  <c r="P123" i="2"/>
  <c r="R123" i="2"/>
  <c r="T123" i="2"/>
  <c r="W123" i="2"/>
  <c r="X123" i="2"/>
  <c r="Y123" i="2"/>
  <c r="Z123" i="2"/>
  <c r="J124" i="2"/>
  <c r="L124" i="2"/>
  <c r="N124" i="2"/>
  <c r="P124" i="2"/>
  <c r="R124" i="2"/>
  <c r="T124" i="2"/>
  <c r="W124" i="2"/>
  <c r="X124" i="2"/>
  <c r="Y124" i="2"/>
  <c r="Z124" i="2"/>
  <c r="J125" i="2"/>
  <c r="L125" i="2"/>
  <c r="N125" i="2"/>
  <c r="P125" i="2"/>
  <c r="R125" i="2"/>
  <c r="T125" i="2"/>
  <c r="W125" i="2"/>
  <c r="X125" i="2"/>
  <c r="Y125" i="2"/>
  <c r="Z125" i="2"/>
  <c r="J126" i="2"/>
  <c r="L126" i="2"/>
  <c r="N126" i="2"/>
  <c r="P126" i="2"/>
  <c r="R126" i="2"/>
  <c r="T126" i="2"/>
  <c r="W126" i="2"/>
  <c r="X126" i="2"/>
  <c r="Y126" i="2"/>
  <c r="Z126" i="2"/>
  <c r="J127" i="2"/>
  <c r="L127" i="2"/>
  <c r="N127" i="2"/>
  <c r="P127" i="2"/>
  <c r="R127" i="2"/>
  <c r="T127" i="2"/>
  <c r="W127" i="2"/>
  <c r="X127" i="2"/>
  <c r="Y127" i="2"/>
  <c r="Z127" i="2"/>
  <c r="J128" i="2"/>
  <c r="L128" i="2"/>
  <c r="N128" i="2"/>
  <c r="P128" i="2"/>
  <c r="R128" i="2"/>
  <c r="T128" i="2"/>
  <c r="W128" i="2"/>
  <c r="X128" i="2"/>
  <c r="Y128" i="2"/>
  <c r="Z128" i="2"/>
  <c r="J129" i="2"/>
  <c r="L129" i="2"/>
  <c r="N129" i="2"/>
  <c r="P129" i="2"/>
  <c r="R129" i="2"/>
  <c r="T129" i="2"/>
  <c r="W129" i="2"/>
  <c r="X129" i="2"/>
  <c r="Y129" i="2"/>
  <c r="Z129" i="2"/>
  <c r="J130" i="2"/>
  <c r="L130" i="2"/>
  <c r="N130" i="2"/>
  <c r="P130" i="2"/>
  <c r="R130" i="2"/>
  <c r="T130" i="2"/>
  <c r="W130" i="2"/>
  <c r="X130" i="2"/>
  <c r="Y130" i="2"/>
  <c r="Z130" i="2"/>
  <c r="J131" i="2"/>
  <c r="L131" i="2"/>
  <c r="N131" i="2"/>
  <c r="P131" i="2"/>
  <c r="R131" i="2"/>
  <c r="T131" i="2"/>
  <c r="W131" i="2"/>
  <c r="X131" i="2"/>
  <c r="Y131" i="2"/>
  <c r="Z131" i="2"/>
  <c r="J132" i="2"/>
  <c r="L132" i="2"/>
  <c r="N132" i="2"/>
  <c r="P132" i="2"/>
  <c r="R132" i="2"/>
  <c r="T132" i="2"/>
  <c r="W132" i="2"/>
  <c r="X132" i="2"/>
  <c r="Y132" i="2"/>
  <c r="Z132" i="2"/>
  <c r="J133" i="2"/>
  <c r="L133" i="2"/>
  <c r="N133" i="2"/>
  <c r="P133" i="2"/>
  <c r="R133" i="2"/>
  <c r="T133" i="2"/>
  <c r="W133" i="2"/>
  <c r="X133" i="2"/>
  <c r="Y133" i="2"/>
  <c r="Z133" i="2"/>
  <c r="J134" i="2"/>
  <c r="L134" i="2"/>
  <c r="N134" i="2"/>
  <c r="P134" i="2"/>
  <c r="R134" i="2"/>
  <c r="T134" i="2"/>
  <c r="W134" i="2"/>
  <c r="X134" i="2"/>
  <c r="Y134" i="2"/>
  <c r="Z134" i="2"/>
  <c r="J135" i="2"/>
  <c r="L135" i="2"/>
  <c r="N135" i="2"/>
  <c r="P135" i="2"/>
  <c r="R135" i="2"/>
  <c r="T135" i="2"/>
  <c r="W135" i="2"/>
  <c r="X135" i="2"/>
  <c r="Y135" i="2"/>
  <c r="Z135" i="2"/>
  <c r="J136" i="2"/>
  <c r="L136" i="2"/>
  <c r="N136" i="2"/>
  <c r="P136" i="2"/>
  <c r="R136" i="2"/>
  <c r="T136" i="2"/>
  <c r="W136" i="2"/>
  <c r="X136" i="2"/>
  <c r="Y136" i="2"/>
  <c r="Z136" i="2"/>
  <c r="J137" i="2"/>
  <c r="L137" i="2"/>
  <c r="N137" i="2"/>
  <c r="P137" i="2"/>
  <c r="R137" i="2"/>
  <c r="T137" i="2"/>
  <c r="W137" i="2"/>
  <c r="X137" i="2"/>
  <c r="Y137" i="2"/>
  <c r="Z137" i="2"/>
  <c r="J138" i="2"/>
  <c r="L138" i="2"/>
  <c r="N138" i="2"/>
  <c r="P138" i="2"/>
  <c r="R138" i="2"/>
  <c r="T138" i="2"/>
  <c r="W138" i="2"/>
  <c r="X138" i="2"/>
  <c r="Y138" i="2"/>
  <c r="Z138" i="2"/>
  <c r="J139" i="2"/>
  <c r="L139" i="2"/>
  <c r="N139" i="2"/>
  <c r="P139" i="2"/>
  <c r="R139" i="2"/>
  <c r="T139" i="2"/>
  <c r="W139" i="2"/>
  <c r="X139" i="2"/>
  <c r="Y139" i="2"/>
  <c r="Z139" i="2"/>
  <c r="J140" i="2"/>
  <c r="L140" i="2"/>
  <c r="N140" i="2"/>
  <c r="P140" i="2"/>
  <c r="R140" i="2"/>
  <c r="T140" i="2"/>
  <c r="W140" i="2"/>
  <c r="X140" i="2"/>
  <c r="Y140" i="2"/>
  <c r="Z140" i="2"/>
  <c r="J141" i="2"/>
  <c r="L141" i="2"/>
  <c r="N141" i="2"/>
  <c r="P141" i="2"/>
  <c r="R141" i="2"/>
  <c r="T141" i="2"/>
  <c r="W141" i="2"/>
  <c r="X141" i="2"/>
  <c r="Y141" i="2"/>
  <c r="Z141" i="2"/>
  <c r="J142" i="2"/>
  <c r="L142" i="2"/>
  <c r="N142" i="2"/>
  <c r="P142" i="2"/>
  <c r="R142" i="2"/>
  <c r="T142" i="2"/>
  <c r="W142" i="2"/>
  <c r="X142" i="2"/>
  <c r="Y142" i="2"/>
  <c r="Z142" i="2"/>
  <c r="J143" i="2"/>
  <c r="L143" i="2"/>
  <c r="N143" i="2"/>
  <c r="P143" i="2"/>
  <c r="R143" i="2"/>
  <c r="T143" i="2"/>
  <c r="W143" i="2"/>
  <c r="X143" i="2"/>
  <c r="Y143" i="2"/>
  <c r="Z143" i="2"/>
  <c r="J144" i="2"/>
  <c r="L144" i="2"/>
  <c r="N144" i="2"/>
  <c r="P144" i="2"/>
  <c r="R144" i="2"/>
  <c r="T144" i="2"/>
  <c r="W144" i="2"/>
  <c r="X144" i="2"/>
  <c r="Y144" i="2"/>
  <c r="Z144" i="2"/>
  <c r="J145" i="2"/>
  <c r="L145" i="2"/>
  <c r="N145" i="2"/>
  <c r="P145" i="2"/>
  <c r="R145" i="2"/>
  <c r="T145" i="2"/>
  <c r="W145" i="2"/>
  <c r="X145" i="2"/>
  <c r="Y145" i="2"/>
  <c r="Z145" i="2"/>
  <c r="J146" i="2"/>
  <c r="L146" i="2"/>
  <c r="N146" i="2"/>
  <c r="P146" i="2"/>
  <c r="R146" i="2"/>
  <c r="T146" i="2"/>
  <c r="W146" i="2"/>
  <c r="X146" i="2"/>
  <c r="Y146" i="2"/>
  <c r="Z146" i="2"/>
  <c r="J147" i="2"/>
  <c r="L147" i="2"/>
  <c r="N147" i="2"/>
  <c r="P147" i="2"/>
  <c r="R147" i="2"/>
  <c r="T147" i="2"/>
  <c r="W147" i="2"/>
  <c r="X147" i="2"/>
  <c r="Y147" i="2"/>
  <c r="Z147" i="2"/>
  <c r="J148" i="2"/>
  <c r="L148" i="2"/>
  <c r="N148" i="2"/>
  <c r="P148" i="2"/>
  <c r="R148" i="2"/>
  <c r="T148" i="2"/>
  <c r="W148" i="2"/>
  <c r="X148" i="2"/>
  <c r="Y148" i="2"/>
  <c r="Z148" i="2"/>
  <c r="J149" i="2"/>
  <c r="L149" i="2"/>
  <c r="N149" i="2"/>
  <c r="P149" i="2"/>
  <c r="R149" i="2"/>
  <c r="T149" i="2"/>
  <c r="W149" i="2"/>
  <c r="X149" i="2"/>
  <c r="Y149" i="2"/>
  <c r="Z149" i="2"/>
  <c r="J150" i="2"/>
  <c r="L150" i="2"/>
  <c r="N150" i="2"/>
  <c r="P150" i="2"/>
  <c r="R150" i="2"/>
  <c r="T150" i="2"/>
  <c r="W150" i="2"/>
  <c r="X150" i="2"/>
  <c r="Y150" i="2"/>
  <c r="Z150" i="2"/>
  <c r="J151" i="2"/>
  <c r="L151" i="2"/>
  <c r="N151" i="2"/>
  <c r="P151" i="2"/>
  <c r="R151" i="2"/>
  <c r="T151" i="2"/>
  <c r="W151" i="2"/>
  <c r="X151" i="2"/>
  <c r="Y151" i="2"/>
  <c r="Z151" i="2"/>
  <c r="J152" i="2"/>
  <c r="L152" i="2"/>
  <c r="N152" i="2"/>
  <c r="P152" i="2"/>
  <c r="R152" i="2"/>
  <c r="T152" i="2"/>
  <c r="W152" i="2"/>
  <c r="X152" i="2"/>
  <c r="Y152" i="2"/>
  <c r="Z152" i="2"/>
  <c r="J153" i="2"/>
  <c r="L153" i="2"/>
  <c r="N153" i="2"/>
  <c r="P153" i="2"/>
  <c r="R153" i="2"/>
  <c r="T153" i="2"/>
  <c r="W153" i="2"/>
  <c r="X153" i="2"/>
  <c r="Y153" i="2"/>
  <c r="Z153" i="2"/>
  <c r="J154" i="2"/>
  <c r="L154" i="2"/>
  <c r="N154" i="2"/>
  <c r="P154" i="2"/>
  <c r="R154" i="2"/>
  <c r="T154" i="2"/>
  <c r="W154" i="2"/>
  <c r="X154" i="2"/>
  <c r="Y154" i="2"/>
  <c r="Z154" i="2"/>
  <c r="J155" i="2"/>
  <c r="L155" i="2"/>
  <c r="N155" i="2"/>
  <c r="P155" i="2"/>
  <c r="R155" i="2"/>
  <c r="T155" i="2"/>
  <c r="W155" i="2"/>
  <c r="X155" i="2"/>
  <c r="Y155" i="2"/>
  <c r="Z155" i="2"/>
  <c r="J156" i="2"/>
  <c r="L156" i="2"/>
  <c r="N156" i="2"/>
  <c r="P156" i="2"/>
  <c r="R156" i="2"/>
  <c r="T156" i="2"/>
  <c r="W156" i="2"/>
  <c r="X156" i="2"/>
  <c r="Y156" i="2"/>
  <c r="Z156" i="2"/>
  <c r="J157" i="2"/>
  <c r="L157" i="2"/>
  <c r="N157" i="2"/>
  <c r="P157" i="2"/>
  <c r="R157" i="2"/>
  <c r="T157" i="2"/>
  <c r="W157" i="2"/>
  <c r="X157" i="2"/>
  <c r="Y157" i="2"/>
  <c r="Z157" i="2"/>
  <c r="J158" i="2"/>
  <c r="L158" i="2"/>
  <c r="N158" i="2"/>
  <c r="P158" i="2"/>
  <c r="R158" i="2"/>
  <c r="T158" i="2"/>
  <c r="W158" i="2"/>
  <c r="X158" i="2"/>
  <c r="Y158" i="2"/>
  <c r="Z158" i="2"/>
  <c r="J159" i="2"/>
  <c r="L159" i="2"/>
  <c r="N159" i="2"/>
  <c r="P159" i="2"/>
  <c r="R159" i="2"/>
  <c r="T159" i="2"/>
  <c r="W159" i="2"/>
  <c r="X159" i="2"/>
  <c r="Y159" i="2"/>
  <c r="Z159" i="2"/>
  <c r="J160" i="2"/>
  <c r="L160" i="2"/>
  <c r="N160" i="2"/>
  <c r="P160" i="2"/>
  <c r="R160" i="2"/>
  <c r="T160" i="2"/>
  <c r="W160" i="2"/>
  <c r="X160" i="2"/>
  <c r="Y160" i="2"/>
  <c r="Z160" i="2"/>
  <c r="J161" i="2"/>
  <c r="L161" i="2"/>
  <c r="N161" i="2"/>
  <c r="P161" i="2"/>
  <c r="R161" i="2"/>
  <c r="T161" i="2"/>
  <c r="W161" i="2"/>
  <c r="X161" i="2"/>
  <c r="Y161" i="2"/>
  <c r="Z161" i="2"/>
  <c r="J162" i="2"/>
  <c r="L162" i="2"/>
  <c r="N162" i="2"/>
  <c r="P162" i="2"/>
  <c r="R162" i="2"/>
  <c r="T162" i="2"/>
  <c r="W162" i="2"/>
  <c r="X162" i="2"/>
  <c r="Y162" i="2"/>
  <c r="Z162" i="2"/>
  <c r="J163" i="2"/>
  <c r="L163" i="2"/>
  <c r="N163" i="2"/>
  <c r="P163" i="2"/>
  <c r="R163" i="2"/>
  <c r="T163" i="2"/>
  <c r="W163" i="2"/>
  <c r="X163" i="2"/>
  <c r="Y163" i="2"/>
  <c r="Z163" i="2"/>
  <c r="J164" i="2"/>
  <c r="L164" i="2"/>
  <c r="N164" i="2"/>
  <c r="P164" i="2"/>
  <c r="R164" i="2"/>
  <c r="T164" i="2"/>
  <c r="W164" i="2"/>
  <c r="X164" i="2"/>
  <c r="Y164" i="2"/>
  <c r="Z164" i="2"/>
  <c r="J165" i="2"/>
  <c r="L165" i="2"/>
  <c r="N165" i="2"/>
  <c r="P165" i="2"/>
  <c r="R165" i="2"/>
  <c r="T165" i="2"/>
  <c r="W165" i="2"/>
  <c r="X165" i="2"/>
  <c r="Y165" i="2"/>
  <c r="Z165" i="2"/>
  <c r="J166" i="2"/>
  <c r="L166" i="2"/>
  <c r="N166" i="2"/>
  <c r="P166" i="2"/>
  <c r="R166" i="2"/>
  <c r="T166" i="2"/>
  <c r="W166" i="2"/>
  <c r="X166" i="2"/>
  <c r="Y166" i="2"/>
  <c r="Z166" i="2"/>
  <c r="J167" i="2"/>
  <c r="L167" i="2"/>
  <c r="N167" i="2"/>
  <c r="P167" i="2"/>
  <c r="R167" i="2"/>
  <c r="T167" i="2"/>
  <c r="W167" i="2"/>
  <c r="X167" i="2"/>
  <c r="Y167" i="2"/>
  <c r="Z167" i="2"/>
  <c r="J168" i="2"/>
  <c r="L168" i="2"/>
  <c r="N168" i="2"/>
  <c r="P168" i="2"/>
  <c r="R168" i="2"/>
  <c r="T168" i="2"/>
  <c r="W168" i="2"/>
  <c r="X168" i="2"/>
  <c r="Y168" i="2"/>
  <c r="Z168" i="2"/>
  <c r="J169" i="2"/>
  <c r="L169" i="2"/>
  <c r="N169" i="2"/>
  <c r="P169" i="2"/>
  <c r="R169" i="2"/>
  <c r="T169" i="2"/>
  <c r="W169" i="2"/>
  <c r="X169" i="2"/>
  <c r="Y169" i="2"/>
  <c r="Z169" i="2"/>
  <c r="J170" i="2"/>
  <c r="L170" i="2"/>
  <c r="N170" i="2"/>
  <c r="P170" i="2"/>
  <c r="R170" i="2"/>
  <c r="T170" i="2"/>
  <c r="W170" i="2"/>
  <c r="X170" i="2"/>
  <c r="Y170" i="2"/>
  <c r="Z170" i="2"/>
  <c r="J171" i="2"/>
  <c r="L171" i="2"/>
  <c r="N171" i="2"/>
  <c r="P171" i="2"/>
  <c r="R171" i="2"/>
  <c r="T171" i="2"/>
  <c r="W171" i="2"/>
  <c r="X171" i="2"/>
  <c r="Y171" i="2"/>
  <c r="Z171" i="2"/>
  <c r="J172" i="2"/>
  <c r="L172" i="2"/>
  <c r="N172" i="2"/>
  <c r="P172" i="2"/>
  <c r="R172" i="2"/>
  <c r="T172" i="2"/>
  <c r="W172" i="2"/>
  <c r="X172" i="2"/>
  <c r="Y172" i="2"/>
  <c r="Z172" i="2"/>
  <c r="J173" i="2"/>
  <c r="L173" i="2"/>
  <c r="N173" i="2"/>
  <c r="P173" i="2"/>
  <c r="R173" i="2"/>
  <c r="T173" i="2"/>
  <c r="W173" i="2"/>
  <c r="X173" i="2"/>
  <c r="Y173" i="2"/>
  <c r="Z173" i="2"/>
  <c r="J174" i="2"/>
  <c r="L174" i="2"/>
  <c r="N174" i="2"/>
  <c r="P174" i="2"/>
  <c r="R174" i="2"/>
  <c r="T174" i="2"/>
  <c r="W174" i="2"/>
  <c r="X174" i="2"/>
  <c r="Y174" i="2"/>
  <c r="Z174" i="2"/>
  <c r="J175" i="2"/>
  <c r="L175" i="2"/>
  <c r="N175" i="2"/>
  <c r="P175" i="2"/>
  <c r="R175" i="2"/>
  <c r="T175" i="2"/>
  <c r="W175" i="2"/>
  <c r="X175" i="2"/>
  <c r="Y175" i="2"/>
  <c r="Z175" i="2"/>
  <c r="J176" i="2"/>
  <c r="L176" i="2"/>
  <c r="N176" i="2"/>
  <c r="P176" i="2"/>
  <c r="R176" i="2"/>
  <c r="T176" i="2"/>
  <c r="W176" i="2"/>
  <c r="X176" i="2"/>
  <c r="Y176" i="2"/>
  <c r="Z176" i="2"/>
  <c r="J177" i="2"/>
  <c r="L177" i="2"/>
  <c r="N177" i="2"/>
  <c r="P177" i="2"/>
  <c r="R177" i="2"/>
  <c r="T177" i="2"/>
  <c r="W177" i="2"/>
  <c r="X177" i="2"/>
  <c r="Y177" i="2"/>
  <c r="Z177" i="2"/>
  <c r="J178" i="2"/>
  <c r="L178" i="2"/>
  <c r="N178" i="2"/>
  <c r="P178" i="2"/>
  <c r="R178" i="2"/>
  <c r="T178" i="2"/>
  <c r="W178" i="2"/>
  <c r="X178" i="2"/>
  <c r="Y178" i="2"/>
  <c r="Z178" i="2"/>
  <c r="J179" i="2"/>
  <c r="L179" i="2"/>
  <c r="N179" i="2"/>
  <c r="P179" i="2"/>
  <c r="R179" i="2"/>
  <c r="T179" i="2"/>
  <c r="W179" i="2"/>
  <c r="X179" i="2"/>
  <c r="Y179" i="2"/>
  <c r="Z179" i="2"/>
  <c r="J180" i="2"/>
  <c r="L180" i="2"/>
  <c r="N180" i="2"/>
  <c r="P180" i="2"/>
  <c r="R180" i="2"/>
  <c r="T180" i="2"/>
  <c r="W180" i="2"/>
  <c r="X180" i="2"/>
  <c r="Y180" i="2"/>
  <c r="Z180" i="2"/>
  <c r="J181" i="2"/>
  <c r="L181" i="2"/>
  <c r="N181" i="2"/>
  <c r="P181" i="2"/>
  <c r="R181" i="2"/>
  <c r="T181" i="2"/>
  <c r="W181" i="2"/>
  <c r="X181" i="2"/>
  <c r="Y181" i="2"/>
  <c r="Z181" i="2"/>
  <c r="J182" i="2"/>
  <c r="L182" i="2"/>
  <c r="N182" i="2"/>
  <c r="P182" i="2"/>
  <c r="R182" i="2"/>
  <c r="T182" i="2"/>
  <c r="W182" i="2"/>
  <c r="X182" i="2"/>
  <c r="Y182" i="2"/>
  <c r="Z182" i="2"/>
  <c r="J183" i="2"/>
  <c r="L183" i="2"/>
  <c r="N183" i="2"/>
  <c r="P183" i="2"/>
  <c r="R183" i="2"/>
  <c r="T183" i="2"/>
  <c r="W183" i="2"/>
  <c r="X183" i="2"/>
  <c r="Y183" i="2"/>
  <c r="Z183" i="2"/>
  <c r="J184" i="2"/>
  <c r="L184" i="2"/>
  <c r="N184" i="2"/>
  <c r="P184" i="2"/>
  <c r="R184" i="2"/>
  <c r="T184" i="2"/>
  <c r="W184" i="2"/>
  <c r="X184" i="2"/>
  <c r="Y184" i="2"/>
  <c r="Z184" i="2"/>
  <c r="J185" i="2"/>
  <c r="L185" i="2"/>
  <c r="N185" i="2"/>
  <c r="P185" i="2"/>
  <c r="R185" i="2"/>
  <c r="T185" i="2"/>
  <c r="W185" i="2"/>
  <c r="X185" i="2"/>
  <c r="Y185" i="2"/>
  <c r="Z185" i="2"/>
  <c r="J186" i="2"/>
  <c r="L186" i="2"/>
  <c r="N186" i="2"/>
  <c r="P186" i="2"/>
  <c r="R186" i="2"/>
  <c r="T186" i="2"/>
  <c r="W186" i="2"/>
  <c r="X186" i="2"/>
  <c r="Y186" i="2"/>
  <c r="Z186" i="2"/>
  <c r="J187" i="2"/>
  <c r="L187" i="2"/>
  <c r="N187" i="2"/>
  <c r="P187" i="2"/>
  <c r="R187" i="2"/>
  <c r="T187" i="2"/>
  <c r="W187" i="2"/>
  <c r="X187" i="2"/>
  <c r="Y187" i="2"/>
  <c r="Z187" i="2"/>
  <c r="J188" i="2"/>
  <c r="L188" i="2"/>
  <c r="N188" i="2"/>
  <c r="P188" i="2"/>
  <c r="R188" i="2"/>
  <c r="T188" i="2"/>
  <c r="W188" i="2"/>
  <c r="X188" i="2"/>
  <c r="Y188" i="2"/>
  <c r="Z188" i="2"/>
  <c r="J189" i="2"/>
  <c r="L189" i="2"/>
  <c r="N189" i="2"/>
  <c r="P189" i="2"/>
  <c r="R189" i="2"/>
  <c r="T189" i="2"/>
  <c r="W189" i="2"/>
  <c r="X189" i="2"/>
  <c r="Y189" i="2"/>
  <c r="Z189" i="2"/>
  <c r="J190" i="2"/>
  <c r="L190" i="2"/>
  <c r="N190" i="2"/>
  <c r="P190" i="2"/>
  <c r="R190" i="2"/>
  <c r="T190" i="2"/>
  <c r="W190" i="2"/>
  <c r="X190" i="2"/>
  <c r="Y190" i="2"/>
  <c r="Z190" i="2"/>
  <c r="J191" i="2"/>
  <c r="L191" i="2"/>
  <c r="N191" i="2"/>
  <c r="P191" i="2"/>
  <c r="R191" i="2"/>
  <c r="T191" i="2"/>
  <c r="W191" i="2"/>
  <c r="X191" i="2"/>
  <c r="Y191" i="2"/>
  <c r="Z191" i="2"/>
  <c r="J192" i="2"/>
  <c r="L192" i="2"/>
  <c r="N192" i="2"/>
  <c r="P192" i="2"/>
  <c r="R192" i="2"/>
  <c r="T192" i="2"/>
  <c r="W192" i="2"/>
  <c r="X192" i="2"/>
  <c r="Y192" i="2"/>
  <c r="Z192" i="2"/>
  <c r="J193" i="2"/>
  <c r="L193" i="2"/>
  <c r="N193" i="2"/>
  <c r="P193" i="2"/>
  <c r="R193" i="2"/>
  <c r="T193" i="2"/>
  <c r="W193" i="2"/>
  <c r="X193" i="2"/>
  <c r="Y193" i="2"/>
  <c r="Z193" i="2"/>
  <c r="J194" i="2"/>
  <c r="L194" i="2"/>
  <c r="N194" i="2"/>
  <c r="P194" i="2"/>
  <c r="R194" i="2"/>
  <c r="T194" i="2"/>
  <c r="W194" i="2"/>
  <c r="X194" i="2"/>
  <c r="Y194" i="2"/>
  <c r="Z194" i="2"/>
  <c r="J195" i="2"/>
  <c r="L195" i="2"/>
  <c r="N195" i="2"/>
  <c r="P195" i="2"/>
  <c r="R195" i="2"/>
  <c r="T195" i="2"/>
  <c r="W195" i="2"/>
  <c r="X195" i="2"/>
  <c r="Y195" i="2"/>
  <c r="Z195" i="2"/>
  <c r="J196" i="2"/>
  <c r="L196" i="2"/>
  <c r="N196" i="2"/>
  <c r="P196" i="2"/>
  <c r="R196" i="2"/>
  <c r="T196" i="2"/>
  <c r="W196" i="2"/>
  <c r="X196" i="2"/>
  <c r="Y196" i="2"/>
  <c r="Z196" i="2"/>
  <c r="J197" i="2"/>
  <c r="L197" i="2"/>
  <c r="N197" i="2"/>
  <c r="P197" i="2"/>
  <c r="R197" i="2"/>
  <c r="T197" i="2"/>
  <c r="W197" i="2"/>
  <c r="X197" i="2"/>
  <c r="Y197" i="2"/>
  <c r="Z197" i="2"/>
  <c r="J198" i="2"/>
  <c r="L198" i="2"/>
  <c r="N198" i="2"/>
  <c r="P198" i="2"/>
  <c r="R198" i="2"/>
  <c r="T198" i="2"/>
  <c r="W198" i="2"/>
  <c r="X198" i="2"/>
  <c r="Y198" i="2"/>
  <c r="Z198" i="2"/>
  <c r="J199" i="2"/>
  <c r="L199" i="2"/>
  <c r="N199" i="2"/>
  <c r="P199" i="2"/>
  <c r="R199" i="2"/>
  <c r="T199" i="2"/>
  <c r="W199" i="2"/>
  <c r="X199" i="2"/>
  <c r="Y199" i="2"/>
  <c r="Z199" i="2"/>
  <c r="J200" i="2"/>
  <c r="L200" i="2"/>
  <c r="N200" i="2"/>
  <c r="P200" i="2"/>
  <c r="R200" i="2"/>
  <c r="T200" i="2"/>
  <c r="W200" i="2"/>
  <c r="X200" i="2"/>
  <c r="Y200" i="2"/>
  <c r="Z200" i="2"/>
  <c r="J201" i="2"/>
  <c r="L201" i="2"/>
  <c r="N201" i="2"/>
  <c r="P201" i="2"/>
  <c r="R201" i="2"/>
  <c r="T201" i="2"/>
  <c r="W201" i="2"/>
  <c r="X201" i="2"/>
  <c r="Y201" i="2"/>
  <c r="Z201" i="2"/>
  <c r="J202" i="2"/>
  <c r="L202" i="2"/>
  <c r="N202" i="2"/>
  <c r="P202" i="2"/>
  <c r="R202" i="2"/>
  <c r="T202" i="2"/>
  <c r="W202" i="2"/>
  <c r="X202" i="2"/>
  <c r="Y202" i="2"/>
  <c r="Z202" i="2"/>
  <c r="J203" i="2"/>
  <c r="L203" i="2"/>
  <c r="N203" i="2"/>
  <c r="P203" i="2"/>
  <c r="R203" i="2"/>
  <c r="T203" i="2"/>
  <c r="W203" i="2"/>
  <c r="X203" i="2"/>
  <c r="Y203" i="2"/>
  <c r="Z203" i="2"/>
  <c r="J204" i="2"/>
  <c r="L204" i="2"/>
  <c r="N204" i="2"/>
  <c r="P204" i="2"/>
  <c r="R204" i="2"/>
  <c r="T204" i="2"/>
  <c r="W204" i="2"/>
  <c r="X204" i="2"/>
  <c r="Y204" i="2"/>
  <c r="Z204" i="2"/>
  <c r="J205" i="2"/>
  <c r="L205" i="2"/>
  <c r="N205" i="2"/>
  <c r="P205" i="2"/>
  <c r="R205" i="2"/>
  <c r="T205" i="2"/>
  <c r="W205" i="2"/>
  <c r="X205" i="2"/>
  <c r="Y205" i="2"/>
  <c r="Z205" i="2"/>
  <c r="J206" i="2"/>
  <c r="L206" i="2"/>
  <c r="N206" i="2"/>
  <c r="P206" i="2"/>
  <c r="R206" i="2"/>
  <c r="T206" i="2"/>
  <c r="W206" i="2"/>
  <c r="X206" i="2"/>
  <c r="Y206" i="2"/>
  <c r="Z206" i="2"/>
  <c r="J207" i="2"/>
  <c r="L207" i="2"/>
  <c r="N207" i="2"/>
  <c r="P207" i="2"/>
  <c r="R207" i="2"/>
  <c r="T207" i="2"/>
  <c r="W207" i="2"/>
  <c r="X207" i="2"/>
  <c r="Y207" i="2"/>
  <c r="Z207" i="2"/>
  <c r="J208" i="2"/>
  <c r="L208" i="2"/>
  <c r="N208" i="2"/>
  <c r="P208" i="2"/>
  <c r="R208" i="2"/>
  <c r="T208" i="2"/>
  <c r="W208" i="2"/>
  <c r="X208" i="2"/>
  <c r="Y208" i="2"/>
  <c r="Z208" i="2"/>
  <c r="J209" i="2"/>
  <c r="L209" i="2"/>
  <c r="N209" i="2"/>
  <c r="P209" i="2"/>
  <c r="R209" i="2"/>
  <c r="T209" i="2"/>
  <c r="W209" i="2"/>
  <c r="X209" i="2"/>
  <c r="Y209" i="2"/>
  <c r="Z209" i="2"/>
  <c r="J210" i="2"/>
  <c r="L210" i="2"/>
  <c r="N210" i="2"/>
  <c r="P210" i="2"/>
  <c r="R210" i="2"/>
  <c r="T210" i="2"/>
  <c r="W210" i="2"/>
  <c r="X210" i="2"/>
  <c r="Y210" i="2"/>
  <c r="Z210" i="2"/>
  <c r="J211" i="2"/>
  <c r="L211" i="2"/>
  <c r="N211" i="2"/>
  <c r="P211" i="2"/>
  <c r="R211" i="2"/>
  <c r="T211" i="2"/>
  <c r="W211" i="2"/>
  <c r="X211" i="2"/>
  <c r="Y211" i="2"/>
  <c r="Z211" i="2"/>
  <c r="J212" i="2"/>
  <c r="L212" i="2"/>
  <c r="N212" i="2"/>
  <c r="P212" i="2"/>
  <c r="R212" i="2"/>
  <c r="T212" i="2"/>
  <c r="W212" i="2"/>
  <c r="X212" i="2"/>
  <c r="Y212" i="2"/>
  <c r="Z212" i="2"/>
  <c r="J213" i="2"/>
  <c r="L213" i="2"/>
  <c r="N213" i="2"/>
  <c r="P213" i="2"/>
  <c r="R213" i="2"/>
  <c r="T213" i="2"/>
  <c r="W213" i="2"/>
  <c r="X213" i="2"/>
  <c r="Y213" i="2"/>
  <c r="Z213" i="2"/>
  <c r="J214" i="2"/>
  <c r="L214" i="2"/>
  <c r="N214" i="2"/>
  <c r="P214" i="2"/>
  <c r="R214" i="2"/>
  <c r="T214" i="2"/>
  <c r="W214" i="2"/>
  <c r="X214" i="2"/>
  <c r="Y214" i="2"/>
  <c r="Z214" i="2"/>
  <c r="J215" i="2"/>
  <c r="L215" i="2"/>
  <c r="N215" i="2"/>
  <c r="P215" i="2"/>
  <c r="R215" i="2"/>
  <c r="T215" i="2"/>
  <c r="W215" i="2"/>
  <c r="X215" i="2"/>
  <c r="Y215" i="2"/>
  <c r="Z215" i="2"/>
  <c r="J216" i="2"/>
  <c r="L216" i="2"/>
  <c r="N216" i="2"/>
  <c r="P216" i="2"/>
  <c r="R216" i="2"/>
  <c r="T216" i="2"/>
  <c r="W216" i="2"/>
  <c r="X216" i="2"/>
  <c r="Y216" i="2"/>
  <c r="Z216" i="2"/>
  <c r="J217" i="2"/>
  <c r="L217" i="2"/>
  <c r="N217" i="2"/>
  <c r="P217" i="2"/>
  <c r="R217" i="2"/>
  <c r="T217" i="2"/>
  <c r="W217" i="2"/>
  <c r="X217" i="2"/>
  <c r="Y217" i="2"/>
  <c r="Z217" i="2"/>
  <c r="J218" i="2"/>
  <c r="L218" i="2"/>
  <c r="N218" i="2"/>
  <c r="P218" i="2"/>
  <c r="R218" i="2"/>
  <c r="T218" i="2"/>
  <c r="W218" i="2"/>
  <c r="X218" i="2"/>
  <c r="Y218" i="2"/>
  <c r="Z218" i="2"/>
  <c r="J219" i="2"/>
  <c r="L219" i="2"/>
  <c r="N219" i="2"/>
  <c r="P219" i="2"/>
  <c r="R219" i="2"/>
  <c r="T219" i="2"/>
  <c r="W219" i="2"/>
  <c r="X219" i="2"/>
  <c r="Y219" i="2"/>
  <c r="Z219" i="2"/>
  <c r="J220" i="2"/>
  <c r="L220" i="2"/>
  <c r="N220" i="2"/>
  <c r="P220" i="2"/>
  <c r="R220" i="2"/>
  <c r="T220" i="2"/>
  <c r="W220" i="2"/>
  <c r="X220" i="2"/>
  <c r="Y220" i="2"/>
  <c r="Z220" i="2"/>
  <c r="J221" i="2"/>
  <c r="L221" i="2"/>
  <c r="N221" i="2"/>
  <c r="P221" i="2"/>
  <c r="R221" i="2"/>
  <c r="T221" i="2"/>
  <c r="W221" i="2"/>
  <c r="X221" i="2"/>
  <c r="Y221" i="2"/>
  <c r="Z221" i="2"/>
  <c r="J222" i="2"/>
  <c r="L222" i="2"/>
  <c r="N222" i="2"/>
  <c r="P222" i="2"/>
  <c r="R222" i="2"/>
  <c r="T222" i="2"/>
  <c r="W222" i="2"/>
  <c r="X222" i="2"/>
  <c r="Y222" i="2"/>
  <c r="Z222" i="2"/>
  <c r="J223" i="2"/>
  <c r="L223" i="2"/>
  <c r="N223" i="2"/>
  <c r="P223" i="2"/>
  <c r="R223" i="2"/>
  <c r="T223" i="2"/>
  <c r="W223" i="2"/>
  <c r="X223" i="2"/>
  <c r="Y223" i="2"/>
  <c r="Z223" i="2"/>
  <c r="J224" i="2"/>
  <c r="L224" i="2"/>
  <c r="N224" i="2"/>
  <c r="P224" i="2"/>
  <c r="R224" i="2"/>
  <c r="T224" i="2"/>
  <c r="W224" i="2"/>
  <c r="X224" i="2"/>
  <c r="Y224" i="2"/>
  <c r="Z224" i="2"/>
  <c r="J225" i="2"/>
  <c r="L225" i="2"/>
  <c r="N225" i="2"/>
  <c r="P225" i="2"/>
  <c r="R225" i="2"/>
  <c r="T225" i="2"/>
  <c r="W225" i="2"/>
  <c r="X225" i="2"/>
  <c r="Y225" i="2"/>
  <c r="Z225" i="2"/>
  <c r="J226" i="2"/>
  <c r="L226" i="2"/>
  <c r="N226" i="2"/>
  <c r="P226" i="2"/>
  <c r="R226" i="2"/>
  <c r="T226" i="2"/>
  <c r="W226" i="2"/>
  <c r="X226" i="2"/>
  <c r="Y226" i="2"/>
  <c r="Z226" i="2"/>
  <c r="J227" i="2"/>
  <c r="L227" i="2"/>
  <c r="N227" i="2"/>
  <c r="P227" i="2"/>
  <c r="R227" i="2"/>
  <c r="T227" i="2"/>
  <c r="W227" i="2"/>
  <c r="X227" i="2"/>
  <c r="Y227" i="2"/>
  <c r="Z227" i="2"/>
  <c r="J228" i="2"/>
  <c r="L228" i="2"/>
  <c r="N228" i="2"/>
  <c r="P228" i="2"/>
  <c r="R228" i="2"/>
  <c r="T228" i="2"/>
  <c r="W228" i="2"/>
  <c r="X228" i="2"/>
  <c r="Y228" i="2"/>
  <c r="Z228" i="2"/>
  <c r="J229" i="2"/>
  <c r="L229" i="2"/>
  <c r="N229" i="2"/>
  <c r="P229" i="2"/>
  <c r="R229" i="2"/>
  <c r="T229" i="2"/>
  <c r="W229" i="2"/>
  <c r="X229" i="2"/>
  <c r="Y229" i="2"/>
  <c r="Z229" i="2"/>
  <c r="J230" i="2"/>
  <c r="L230" i="2"/>
  <c r="N230" i="2"/>
  <c r="P230" i="2"/>
  <c r="R230" i="2"/>
  <c r="T230" i="2"/>
  <c r="W230" i="2"/>
  <c r="X230" i="2"/>
  <c r="Y230" i="2"/>
  <c r="Z230" i="2"/>
  <c r="J231" i="2"/>
  <c r="L231" i="2"/>
  <c r="N231" i="2"/>
  <c r="P231" i="2"/>
  <c r="R231" i="2"/>
  <c r="T231" i="2"/>
  <c r="W231" i="2"/>
  <c r="X231" i="2"/>
  <c r="Y231" i="2"/>
  <c r="Z231" i="2"/>
  <c r="J232" i="2"/>
  <c r="L232" i="2"/>
  <c r="N232" i="2"/>
  <c r="P232" i="2"/>
  <c r="R232" i="2"/>
  <c r="T232" i="2"/>
  <c r="W232" i="2"/>
  <c r="X232" i="2"/>
  <c r="Y232" i="2"/>
  <c r="Z232" i="2"/>
  <c r="J233" i="2"/>
  <c r="L233" i="2"/>
  <c r="N233" i="2"/>
  <c r="P233" i="2"/>
  <c r="R233" i="2"/>
  <c r="T233" i="2"/>
  <c r="W233" i="2"/>
  <c r="X233" i="2"/>
  <c r="Y233" i="2"/>
  <c r="Z233" i="2"/>
  <c r="J234" i="2"/>
  <c r="L234" i="2"/>
  <c r="N234" i="2"/>
  <c r="P234" i="2"/>
  <c r="R234" i="2"/>
  <c r="T234" i="2"/>
  <c r="W234" i="2"/>
  <c r="X234" i="2"/>
  <c r="Y234" i="2"/>
  <c r="Z234" i="2"/>
  <c r="J235" i="2"/>
  <c r="L235" i="2"/>
  <c r="N235" i="2"/>
  <c r="P235" i="2"/>
  <c r="R235" i="2"/>
  <c r="T235" i="2"/>
  <c r="W235" i="2"/>
  <c r="X235" i="2"/>
  <c r="Y235" i="2"/>
  <c r="Z235" i="2"/>
  <c r="J236" i="2"/>
  <c r="L236" i="2"/>
  <c r="N236" i="2"/>
  <c r="P236" i="2"/>
  <c r="R236" i="2"/>
  <c r="T236" i="2"/>
  <c r="W236" i="2"/>
  <c r="X236" i="2"/>
  <c r="Y236" i="2"/>
  <c r="Z236" i="2"/>
  <c r="J237" i="2"/>
  <c r="L237" i="2"/>
  <c r="N237" i="2"/>
  <c r="P237" i="2"/>
  <c r="R237" i="2"/>
  <c r="T237" i="2"/>
  <c r="W237" i="2"/>
  <c r="X237" i="2"/>
  <c r="Y237" i="2"/>
  <c r="Z237" i="2"/>
  <c r="J238" i="2"/>
  <c r="L238" i="2"/>
  <c r="N238" i="2"/>
  <c r="P238" i="2"/>
  <c r="R238" i="2"/>
  <c r="T238" i="2"/>
  <c r="W238" i="2"/>
  <c r="X238" i="2"/>
  <c r="Y238" i="2"/>
  <c r="Z238" i="2"/>
  <c r="J239" i="2"/>
  <c r="L239" i="2"/>
  <c r="N239" i="2"/>
  <c r="P239" i="2"/>
  <c r="R239" i="2"/>
  <c r="T239" i="2"/>
  <c r="W239" i="2"/>
  <c r="X239" i="2"/>
  <c r="Y239" i="2"/>
  <c r="Z239" i="2"/>
  <c r="J240" i="2"/>
  <c r="L240" i="2"/>
  <c r="N240" i="2"/>
  <c r="P240" i="2"/>
  <c r="R240" i="2"/>
  <c r="T240" i="2"/>
  <c r="W240" i="2"/>
  <c r="X240" i="2"/>
  <c r="Y240" i="2"/>
  <c r="Z240" i="2"/>
  <c r="J241" i="2"/>
  <c r="L241" i="2"/>
  <c r="N241" i="2"/>
  <c r="P241" i="2"/>
  <c r="R241" i="2"/>
  <c r="T241" i="2"/>
  <c r="W241" i="2"/>
  <c r="X241" i="2"/>
  <c r="Y241" i="2"/>
  <c r="Z241" i="2"/>
  <c r="J242" i="2"/>
  <c r="L242" i="2"/>
  <c r="N242" i="2"/>
  <c r="P242" i="2"/>
  <c r="R242" i="2"/>
  <c r="T242" i="2"/>
  <c r="W242" i="2"/>
  <c r="X242" i="2"/>
  <c r="Y242" i="2"/>
  <c r="Z242" i="2"/>
  <c r="J243" i="2"/>
  <c r="L243" i="2"/>
  <c r="N243" i="2"/>
  <c r="P243" i="2"/>
  <c r="R243" i="2"/>
  <c r="T243" i="2"/>
  <c r="W243" i="2"/>
  <c r="X243" i="2"/>
  <c r="Y243" i="2"/>
  <c r="Z243" i="2"/>
  <c r="J244" i="2"/>
  <c r="L244" i="2"/>
  <c r="N244" i="2"/>
  <c r="P244" i="2"/>
  <c r="R244" i="2"/>
  <c r="T244" i="2"/>
  <c r="W244" i="2"/>
  <c r="X244" i="2"/>
  <c r="Y244" i="2"/>
  <c r="Z244" i="2"/>
  <c r="J245" i="2"/>
  <c r="L245" i="2"/>
  <c r="N245" i="2"/>
  <c r="P245" i="2"/>
  <c r="R245" i="2"/>
  <c r="T245" i="2"/>
  <c r="W245" i="2"/>
  <c r="X245" i="2"/>
  <c r="Y245" i="2"/>
  <c r="Z245" i="2"/>
  <c r="J246" i="2"/>
  <c r="L246" i="2"/>
  <c r="N246" i="2"/>
  <c r="P246" i="2"/>
  <c r="R246" i="2"/>
  <c r="T246" i="2"/>
  <c r="W246" i="2"/>
  <c r="X246" i="2"/>
  <c r="Y246" i="2"/>
  <c r="Z246" i="2"/>
  <c r="J247" i="2"/>
  <c r="L247" i="2"/>
  <c r="N247" i="2"/>
  <c r="P247" i="2"/>
  <c r="R247" i="2"/>
  <c r="T247" i="2"/>
  <c r="W247" i="2"/>
  <c r="X247" i="2"/>
  <c r="Y247" i="2"/>
  <c r="Z247" i="2"/>
  <c r="J248" i="2"/>
  <c r="L248" i="2"/>
  <c r="N248" i="2"/>
  <c r="P248" i="2"/>
  <c r="R248" i="2"/>
  <c r="T248" i="2"/>
  <c r="W248" i="2"/>
  <c r="X248" i="2"/>
  <c r="Y248" i="2"/>
  <c r="Z248" i="2"/>
  <c r="J249" i="2"/>
  <c r="L249" i="2"/>
  <c r="N249" i="2"/>
  <c r="P249" i="2"/>
  <c r="R249" i="2"/>
  <c r="T249" i="2"/>
  <c r="W249" i="2"/>
  <c r="X249" i="2"/>
  <c r="Y249" i="2"/>
  <c r="Z249" i="2"/>
  <c r="J250" i="2"/>
  <c r="L250" i="2"/>
  <c r="N250" i="2"/>
  <c r="P250" i="2"/>
  <c r="R250" i="2"/>
  <c r="T250" i="2"/>
  <c r="W250" i="2"/>
  <c r="X250" i="2"/>
  <c r="Y250" i="2"/>
  <c r="Z250" i="2"/>
  <c r="J251" i="2"/>
  <c r="L251" i="2"/>
  <c r="N251" i="2"/>
  <c r="P251" i="2"/>
  <c r="R251" i="2"/>
  <c r="T251" i="2"/>
  <c r="W251" i="2"/>
  <c r="X251" i="2"/>
  <c r="Y251" i="2"/>
  <c r="Z251" i="2"/>
  <c r="J252" i="2"/>
  <c r="L252" i="2"/>
  <c r="N252" i="2"/>
  <c r="P252" i="2"/>
  <c r="R252" i="2"/>
  <c r="T252" i="2"/>
  <c r="W252" i="2"/>
  <c r="X252" i="2"/>
  <c r="Y252" i="2"/>
  <c r="Z252" i="2"/>
  <c r="J253" i="2"/>
  <c r="L253" i="2"/>
  <c r="N253" i="2"/>
  <c r="P253" i="2"/>
  <c r="R253" i="2"/>
  <c r="T253" i="2"/>
  <c r="W253" i="2"/>
  <c r="X253" i="2"/>
  <c r="Y253" i="2"/>
  <c r="Z253" i="2"/>
  <c r="J254" i="2"/>
  <c r="L254" i="2"/>
  <c r="N254" i="2"/>
  <c r="P254" i="2"/>
  <c r="R254" i="2"/>
  <c r="T254" i="2"/>
  <c r="W254" i="2"/>
  <c r="X254" i="2"/>
  <c r="Y254" i="2"/>
  <c r="Z254" i="2"/>
  <c r="J255" i="2"/>
  <c r="L255" i="2"/>
  <c r="N255" i="2"/>
  <c r="P255" i="2"/>
  <c r="R255" i="2"/>
  <c r="T255" i="2"/>
  <c r="W255" i="2"/>
  <c r="X255" i="2"/>
  <c r="Y255" i="2"/>
  <c r="Z255" i="2"/>
  <c r="J256" i="2"/>
  <c r="L256" i="2"/>
  <c r="N256" i="2"/>
  <c r="P256" i="2"/>
  <c r="R256" i="2"/>
  <c r="T256" i="2"/>
  <c r="W256" i="2"/>
  <c r="X256" i="2"/>
  <c r="Y256" i="2"/>
  <c r="Z256" i="2"/>
  <c r="J257" i="2"/>
  <c r="L257" i="2"/>
  <c r="N257" i="2"/>
  <c r="P257" i="2"/>
  <c r="R257" i="2"/>
  <c r="T257" i="2"/>
  <c r="W257" i="2"/>
  <c r="X257" i="2"/>
  <c r="Y257" i="2"/>
  <c r="Z257" i="2"/>
  <c r="J258" i="2"/>
  <c r="L258" i="2"/>
  <c r="N258" i="2"/>
  <c r="P258" i="2"/>
  <c r="R258" i="2"/>
  <c r="T258" i="2"/>
  <c r="W258" i="2"/>
  <c r="X258" i="2"/>
  <c r="Y258" i="2"/>
  <c r="Z258" i="2"/>
  <c r="J259" i="2"/>
  <c r="L259" i="2"/>
  <c r="N259" i="2"/>
  <c r="P259" i="2"/>
  <c r="R259" i="2"/>
  <c r="T259" i="2"/>
  <c r="W259" i="2"/>
  <c r="X259" i="2"/>
  <c r="Y259" i="2"/>
  <c r="Z259" i="2"/>
  <c r="J260" i="2"/>
  <c r="L260" i="2"/>
  <c r="N260" i="2"/>
  <c r="P260" i="2"/>
  <c r="R260" i="2"/>
  <c r="T260" i="2"/>
  <c r="W260" i="2"/>
  <c r="X260" i="2"/>
  <c r="Y260" i="2"/>
  <c r="Z260" i="2"/>
  <c r="J261" i="2"/>
  <c r="L261" i="2"/>
  <c r="N261" i="2"/>
  <c r="P261" i="2"/>
  <c r="R261" i="2"/>
  <c r="T261" i="2"/>
  <c r="W261" i="2"/>
  <c r="X261" i="2"/>
  <c r="Y261" i="2"/>
  <c r="Z261" i="2"/>
  <c r="J262" i="2"/>
  <c r="L262" i="2"/>
  <c r="N262" i="2"/>
  <c r="P262" i="2"/>
  <c r="R262" i="2"/>
  <c r="T262" i="2"/>
  <c r="W262" i="2"/>
  <c r="X262" i="2"/>
  <c r="Y262" i="2"/>
  <c r="Z262" i="2"/>
  <c r="J263" i="2"/>
  <c r="L263" i="2"/>
  <c r="N263" i="2"/>
  <c r="P263" i="2"/>
  <c r="R263" i="2"/>
  <c r="T263" i="2"/>
  <c r="W263" i="2"/>
  <c r="X263" i="2"/>
  <c r="Y263" i="2"/>
  <c r="Z263" i="2"/>
  <c r="J264" i="2"/>
  <c r="L264" i="2"/>
  <c r="N264" i="2"/>
  <c r="P264" i="2"/>
  <c r="R264" i="2"/>
  <c r="T264" i="2"/>
  <c r="W264" i="2"/>
  <c r="X264" i="2"/>
  <c r="Y264" i="2"/>
  <c r="Z264" i="2"/>
  <c r="J265" i="2"/>
  <c r="L265" i="2"/>
  <c r="N265" i="2"/>
  <c r="P265" i="2"/>
  <c r="R265" i="2"/>
  <c r="T265" i="2"/>
  <c r="W265" i="2"/>
  <c r="X265" i="2"/>
  <c r="Y265" i="2"/>
  <c r="Z265" i="2"/>
  <c r="J266" i="2"/>
  <c r="L266" i="2"/>
  <c r="N266" i="2"/>
  <c r="P266" i="2"/>
  <c r="R266" i="2"/>
  <c r="T266" i="2"/>
  <c r="W266" i="2"/>
  <c r="X266" i="2"/>
  <c r="Y266" i="2"/>
  <c r="Z266" i="2"/>
  <c r="J267" i="2"/>
  <c r="L267" i="2"/>
  <c r="N267" i="2"/>
  <c r="P267" i="2"/>
  <c r="R267" i="2"/>
  <c r="T267" i="2"/>
  <c r="W267" i="2"/>
  <c r="X267" i="2"/>
  <c r="Y267" i="2"/>
  <c r="Z267" i="2"/>
  <c r="J268" i="2"/>
  <c r="L268" i="2"/>
  <c r="N268" i="2"/>
  <c r="P268" i="2"/>
  <c r="R268" i="2"/>
  <c r="T268" i="2"/>
  <c r="W268" i="2"/>
  <c r="X268" i="2"/>
  <c r="Y268" i="2"/>
  <c r="Z268" i="2"/>
  <c r="J269" i="2"/>
  <c r="L269" i="2"/>
  <c r="N269" i="2"/>
  <c r="P269" i="2"/>
  <c r="R269" i="2"/>
  <c r="T269" i="2"/>
  <c r="W269" i="2"/>
  <c r="X269" i="2"/>
  <c r="Y269" i="2"/>
  <c r="Z269" i="2"/>
  <c r="J270" i="2"/>
  <c r="L270" i="2"/>
  <c r="N270" i="2"/>
  <c r="P270" i="2"/>
  <c r="R270" i="2"/>
  <c r="T270" i="2"/>
  <c r="W270" i="2"/>
  <c r="X270" i="2"/>
  <c r="Y270" i="2"/>
  <c r="Z270" i="2"/>
  <c r="J271" i="2"/>
  <c r="L271" i="2"/>
  <c r="N271" i="2"/>
  <c r="P271" i="2"/>
  <c r="R271" i="2"/>
  <c r="T271" i="2"/>
  <c r="W271" i="2"/>
  <c r="X271" i="2"/>
  <c r="Y271" i="2"/>
  <c r="Z271" i="2"/>
  <c r="J272" i="2"/>
  <c r="L272" i="2"/>
  <c r="N272" i="2"/>
  <c r="P272" i="2"/>
  <c r="R272" i="2"/>
  <c r="T272" i="2"/>
  <c r="W272" i="2"/>
  <c r="X272" i="2"/>
  <c r="Y272" i="2"/>
  <c r="Z272" i="2"/>
  <c r="J273" i="2"/>
  <c r="L273" i="2"/>
  <c r="N273" i="2"/>
  <c r="P273" i="2"/>
  <c r="R273" i="2"/>
  <c r="T273" i="2"/>
  <c r="W273" i="2"/>
  <c r="X273" i="2"/>
  <c r="Y273" i="2"/>
  <c r="Z273" i="2"/>
  <c r="J274" i="2"/>
  <c r="L274" i="2"/>
  <c r="N274" i="2"/>
  <c r="P274" i="2"/>
  <c r="R274" i="2"/>
  <c r="T274" i="2"/>
  <c r="W274" i="2"/>
  <c r="X274" i="2"/>
  <c r="Y274" i="2"/>
  <c r="Z274" i="2"/>
  <c r="J275" i="2"/>
  <c r="L275" i="2"/>
  <c r="N275" i="2"/>
  <c r="P275" i="2"/>
  <c r="R275" i="2"/>
  <c r="T275" i="2"/>
  <c r="W275" i="2"/>
  <c r="X275" i="2"/>
  <c r="Y275" i="2"/>
  <c r="Z275" i="2"/>
  <c r="J276" i="2"/>
  <c r="L276" i="2"/>
  <c r="N276" i="2"/>
  <c r="P276" i="2"/>
  <c r="R276" i="2"/>
  <c r="T276" i="2"/>
  <c r="W276" i="2"/>
  <c r="X276" i="2"/>
  <c r="Y276" i="2"/>
  <c r="Z276" i="2"/>
  <c r="J277" i="2"/>
  <c r="L277" i="2"/>
  <c r="N277" i="2"/>
  <c r="P277" i="2"/>
  <c r="R277" i="2"/>
  <c r="T277" i="2"/>
  <c r="W277" i="2"/>
  <c r="X277" i="2"/>
  <c r="Y277" i="2"/>
  <c r="Z277" i="2"/>
  <c r="J278" i="2"/>
  <c r="L278" i="2"/>
  <c r="N278" i="2"/>
  <c r="P278" i="2"/>
  <c r="R278" i="2"/>
  <c r="T278" i="2"/>
  <c r="W278" i="2"/>
  <c r="X278" i="2"/>
  <c r="Y278" i="2"/>
  <c r="Z278" i="2"/>
  <c r="J279" i="2"/>
  <c r="L279" i="2"/>
  <c r="N279" i="2"/>
  <c r="P279" i="2"/>
  <c r="R279" i="2"/>
  <c r="T279" i="2"/>
  <c r="W279" i="2"/>
  <c r="X279" i="2"/>
  <c r="Y279" i="2"/>
  <c r="Z279" i="2"/>
  <c r="J280" i="2"/>
  <c r="L280" i="2"/>
  <c r="N280" i="2"/>
  <c r="P280" i="2"/>
  <c r="R280" i="2"/>
  <c r="T280" i="2"/>
  <c r="W280" i="2"/>
  <c r="X280" i="2"/>
  <c r="Y280" i="2"/>
  <c r="Z280" i="2"/>
  <c r="J281" i="2"/>
  <c r="L281" i="2"/>
  <c r="N281" i="2"/>
  <c r="P281" i="2"/>
  <c r="R281" i="2"/>
  <c r="T281" i="2"/>
  <c r="W281" i="2"/>
  <c r="X281" i="2"/>
  <c r="Y281" i="2"/>
  <c r="Z281" i="2"/>
  <c r="J282" i="2"/>
  <c r="L282" i="2"/>
  <c r="N282" i="2"/>
  <c r="P282" i="2"/>
  <c r="R282" i="2"/>
  <c r="T282" i="2"/>
  <c r="W282" i="2"/>
  <c r="X282" i="2"/>
  <c r="Y282" i="2"/>
  <c r="Z282" i="2"/>
  <c r="J283" i="2"/>
  <c r="L283" i="2"/>
  <c r="N283" i="2"/>
  <c r="P283" i="2"/>
  <c r="R283" i="2"/>
  <c r="T283" i="2"/>
  <c r="W283" i="2"/>
  <c r="X283" i="2"/>
  <c r="Y283" i="2"/>
  <c r="Z283" i="2"/>
  <c r="J284" i="2"/>
  <c r="L284" i="2"/>
  <c r="N284" i="2"/>
  <c r="P284" i="2"/>
  <c r="R284" i="2"/>
  <c r="T284" i="2"/>
  <c r="W284" i="2"/>
  <c r="X284" i="2"/>
  <c r="Y284" i="2"/>
  <c r="Z284" i="2"/>
  <c r="J285" i="2"/>
  <c r="L285" i="2"/>
  <c r="N285" i="2"/>
  <c r="P285" i="2"/>
  <c r="R285" i="2"/>
  <c r="T285" i="2"/>
  <c r="W285" i="2"/>
  <c r="X285" i="2"/>
  <c r="Y285" i="2"/>
  <c r="Z285" i="2"/>
  <c r="J286" i="2"/>
  <c r="L286" i="2"/>
  <c r="N286" i="2"/>
  <c r="P286" i="2"/>
  <c r="R286" i="2"/>
  <c r="T286" i="2"/>
  <c r="W286" i="2"/>
  <c r="X286" i="2"/>
  <c r="Y286" i="2"/>
  <c r="Z286" i="2"/>
  <c r="J287" i="2"/>
  <c r="L287" i="2"/>
  <c r="N287" i="2"/>
  <c r="P287" i="2"/>
  <c r="R287" i="2"/>
  <c r="T287" i="2"/>
  <c r="W287" i="2"/>
  <c r="X287" i="2"/>
  <c r="Y287" i="2"/>
  <c r="Z287" i="2"/>
  <c r="J288" i="2"/>
  <c r="L288" i="2"/>
  <c r="N288" i="2"/>
  <c r="P288" i="2"/>
  <c r="R288" i="2"/>
  <c r="T288" i="2"/>
  <c r="W288" i="2"/>
  <c r="X288" i="2"/>
  <c r="Y288" i="2"/>
  <c r="Z288" i="2"/>
  <c r="J289" i="2"/>
  <c r="L289" i="2"/>
  <c r="N289" i="2"/>
  <c r="P289" i="2"/>
  <c r="R289" i="2"/>
  <c r="T289" i="2"/>
  <c r="W289" i="2"/>
  <c r="X289" i="2"/>
  <c r="Y289" i="2"/>
  <c r="Z289" i="2"/>
  <c r="J290" i="2"/>
  <c r="L290" i="2"/>
  <c r="N290" i="2"/>
  <c r="P290" i="2"/>
  <c r="R290" i="2"/>
  <c r="T290" i="2"/>
  <c r="W290" i="2"/>
  <c r="X290" i="2"/>
  <c r="Y290" i="2"/>
  <c r="Z290" i="2"/>
  <c r="J291" i="2"/>
  <c r="L291" i="2"/>
  <c r="N291" i="2"/>
  <c r="P291" i="2"/>
  <c r="R291" i="2"/>
  <c r="T291" i="2"/>
  <c r="W291" i="2"/>
  <c r="X291" i="2"/>
  <c r="Y291" i="2"/>
  <c r="Z291" i="2"/>
  <c r="J292" i="2"/>
  <c r="L292" i="2"/>
  <c r="N292" i="2"/>
  <c r="P292" i="2"/>
  <c r="R292" i="2"/>
  <c r="T292" i="2"/>
  <c r="W292" i="2"/>
  <c r="X292" i="2"/>
  <c r="Y292" i="2"/>
  <c r="Z292" i="2"/>
  <c r="J293" i="2"/>
  <c r="L293" i="2"/>
  <c r="N293" i="2"/>
  <c r="P293" i="2"/>
  <c r="R293" i="2"/>
  <c r="T293" i="2"/>
  <c r="W293" i="2"/>
  <c r="X293" i="2"/>
  <c r="Y293" i="2"/>
  <c r="Z293" i="2"/>
  <c r="J294" i="2"/>
  <c r="L294" i="2"/>
  <c r="N294" i="2"/>
  <c r="P294" i="2"/>
  <c r="R294" i="2"/>
  <c r="T294" i="2"/>
  <c r="W294" i="2"/>
  <c r="X294" i="2"/>
  <c r="Y294" i="2"/>
  <c r="Z294" i="2"/>
  <c r="J295" i="2"/>
  <c r="L295" i="2"/>
  <c r="N295" i="2"/>
  <c r="P295" i="2"/>
  <c r="R295" i="2"/>
  <c r="T295" i="2"/>
  <c r="W295" i="2"/>
  <c r="X295" i="2"/>
  <c r="Y295" i="2"/>
  <c r="Z295" i="2"/>
  <c r="J296" i="2"/>
  <c r="L296" i="2"/>
  <c r="N296" i="2"/>
  <c r="P296" i="2"/>
  <c r="R296" i="2"/>
  <c r="T296" i="2"/>
  <c r="W296" i="2"/>
  <c r="X296" i="2"/>
  <c r="Y296" i="2"/>
  <c r="Z296" i="2"/>
  <c r="J297" i="2"/>
  <c r="L297" i="2"/>
  <c r="N297" i="2"/>
  <c r="P297" i="2"/>
  <c r="R297" i="2"/>
  <c r="T297" i="2"/>
  <c r="W297" i="2"/>
  <c r="X297" i="2"/>
  <c r="Y297" i="2"/>
  <c r="Z297" i="2"/>
  <c r="J298" i="2"/>
  <c r="L298" i="2"/>
  <c r="N298" i="2"/>
  <c r="P298" i="2"/>
  <c r="R298" i="2"/>
  <c r="T298" i="2"/>
  <c r="W298" i="2"/>
  <c r="X298" i="2"/>
  <c r="Y298" i="2"/>
  <c r="Z298" i="2"/>
  <c r="J299" i="2"/>
  <c r="L299" i="2"/>
  <c r="N299" i="2"/>
  <c r="P299" i="2"/>
  <c r="R299" i="2"/>
  <c r="T299" i="2"/>
  <c r="W299" i="2"/>
  <c r="X299" i="2"/>
  <c r="Y299" i="2"/>
  <c r="Z299" i="2"/>
  <c r="J300" i="2"/>
  <c r="L300" i="2"/>
  <c r="N300" i="2"/>
  <c r="P300" i="2"/>
  <c r="R300" i="2"/>
  <c r="T300" i="2"/>
  <c r="W300" i="2"/>
  <c r="X300" i="2"/>
  <c r="Y300" i="2"/>
  <c r="Z300" i="2"/>
  <c r="F11" i="1"/>
  <c r="L11" i="1"/>
  <c r="O11" i="1"/>
  <c r="Q11" i="1"/>
  <c r="S11" i="1" s="1"/>
  <c r="Y11" i="1"/>
  <c r="AA11" i="1"/>
  <c r="AC11" i="1"/>
  <c r="AB2" i="1" s="1"/>
  <c r="AG11" i="1"/>
  <c r="AH11" i="1"/>
  <c r="AJ11" i="1"/>
  <c r="AL11" i="1"/>
  <c r="AN11" i="1"/>
  <c r="AV11" i="1"/>
  <c r="AU2" i="1" s="1"/>
  <c r="AX11" i="1"/>
  <c r="AZ11" i="1"/>
  <c r="BB11" i="1"/>
  <c r="BD11" i="1"/>
  <c r="BF11" i="1"/>
  <c r="BE2" i="1" s="1"/>
  <c r="BH11" i="1"/>
  <c r="BJ11" i="1"/>
  <c r="BM11" i="1"/>
  <c r="BO11" i="1"/>
  <c r="BQ11" i="1"/>
  <c r="BS11" i="1"/>
  <c r="BU11" i="1"/>
  <c r="BW11" i="1"/>
  <c r="BZ11" i="1"/>
  <c r="CE11" i="1"/>
  <c r="CJ11" i="1"/>
  <c r="CL11" i="1"/>
  <c r="CN11" i="1"/>
  <c r="CW11" i="1"/>
  <c r="CZ11" i="1"/>
  <c r="DB11" i="1"/>
  <c r="DD11" i="1"/>
  <c r="DC2" i="1" s="1"/>
  <c r="DH11" i="1"/>
  <c r="DI11" i="1"/>
  <c r="DL11" i="1"/>
  <c r="DM11" i="1"/>
  <c r="DN11" i="1"/>
  <c r="DO11" i="1"/>
  <c r="DP11" i="1"/>
  <c r="DQ11" i="1"/>
  <c r="DR11" i="1"/>
  <c r="DS11" i="1"/>
  <c r="DT11" i="1"/>
  <c r="DS2" i="1" s="1"/>
  <c r="DV11" i="1"/>
  <c r="DW11" i="1"/>
  <c r="DY11" i="1"/>
  <c r="DZ11" i="1"/>
  <c r="EA11" i="1"/>
  <c r="F12" i="1"/>
  <c r="L12" i="1"/>
  <c r="O12" i="1"/>
  <c r="N2" i="1" s="1"/>
  <c r="Q12" i="1"/>
  <c r="S12" i="1" s="1"/>
  <c r="Y12" i="1"/>
  <c r="AA12" i="1"/>
  <c r="AC12" i="1"/>
  <c r="AG12" i="1"/>
  <c r="AH12" i="1"/>
  <c r="AJ12" i="1"/>
  <c r="AL12" i="1"/>
  <c r="AN12" i="1"/>
  <c r="AV12" i="1"/>
  <c r="AX12" i="1"/>
  <c r="AZ12" i="1"/>
  <c r="BB12" i="1"/>
  <c r="BD12" i="1"/>
  <c r="BF12" i="1"/>
  <c r="BH12" i="1"/>
  <c r="BJ12" i="1"/>
  <c r="BM12" i="1"/>
  <c r="BO12" i="1"/>
  <c r="BQ12" i="1"/>
  <c r="BP2" i="1" s="1"/>
  <c r="BS12" i="1"/>
  <c r="BU12" i="1"/>
  <c r="BW12" i="1"/>
  <c r="BZ12" i="1"/>
  <c r="BY2" i="1" s="1"/>
  <c r="CE12" i="1"/>
  <c r="CJ12" i="1"/>
  <c r="CL12" i="1"/>
  <c r="CN12" i="1"/>
  <c r="CW12" i="1"/>
  <c r="CZ12" i="1"/>
  <c r="DB12" i="1"/>
  <c r="DD12" i="1"/>
  <c r="DH12" i="1"/>
  <c r="DI12" i="1"/>
  <c r="DL12" i="1"/>
  <c r="DM12" i="1"/>
  <c r="DN12" i="1"/>
  <c r="DO12" i="1"/>
  <c r="DP12" i="1"/>
  <c r="DQ12" i="1"/>
  <c r="DR12" i="1"/>
  <c r="DQ2" i="1" s="1"/>
  <c r="DS12" i="1"/>
  <c r="DT12" i="1"/>
  <c r="DV12" i="1"/>
  <c r="DW12" i="1"/>
  <c r="DY12" i="1"/>
  <c r="DZ12" i="1"/>
  <c r="EA12" i="1"/>
  <c r="F13" i="1"/>
  <c r="L13" i="1"/>
  <c r="O13" i="1"/>
  <c r="Q13" i="1"/>
  <c r="S13" i="1" s="1"/>
  <c r="Y13" i="1"/>
  <c r="AA13" i="1"/>
  <c r="AC13" i="1"/>
  <c r="AG13" i="1"/>
  <c r="AH13" i="1"/>
  <c r="AJ13" i="1"/>
  <c r="AI2" i="1" s="1"/>
  <c r="AL13" i="1"/>
  <c r="AK2" i="1" s="1"/>
  <c r="AN13" i="1"/>
  <c r="AM2" i="1" s="1"/>
  <c r="AV13" i="1"/>
  <c r="AX13" i="1"/>
  <c r="AZ13" i="1"/>
  <c r="BB13" i="1"/>
  <c r="BD13" i="1"/>
  <c r="BF13" i="1"/>
  <c r="BH13" i="1"/>
  <c r="BJ13" i="1"/>
  <c r="BM13" i="1"/>
  <c r="BO13" i="1"/>
  <c r="BQ13" i="1"/>
  <c r="BS13" i="1"/>
  <c r="BU13" i="1"/>
  <c r="BW13" i="1"/>
  <c r="BZ13" i="1"/>
  <c r="CE13" i="1"/>
  <c r="CJ13" i="1"/>
  <c r="CI2" i="1" s="1"/>
  <c r="CL13" i="1"/>
  <c r="CK2" i="1" s="1"/>
  <c r="CN13" i="1"/>
  <c r="CM2" i="1" s="1"/>
  <c r="CW13" i="1"/>
  <c r="CV2" i="1" s="1"/>
  <c r="CZ13" i="1"/>
  <c r="DB13" i="1"/>
  <c r="DD13" i="1"/>
  <c r="DH13" i="1"/>
  <c r="DI13" i="1"/>
  <c r="DL13" i="1"/>
  <c r="DM13" i="1"/>
  <c r="DN13" i="1"/>
  <c r="DO13" i="1"/>
  <c r="DP13" i="1"/>
  <c r="DQ13" i="1"/>
  <c r="DR13" i="1"/>
  <c r="DS13" i="1"/>
  <c r="DT13" i="1"/>
  <c r="DV13" i="1"/>
  <c r="DW13" i="1"/>
  <c r="DY13" i="1"/>
  <c r="DZ13" i="1"/>
  <c r="EA13" i="1"/>
  <c r="F14" i="1"/>
  <c r="E2" i="1" s="1"/>
  <c r="L14" i="1"/>
  <c r="O14" i="1"/>
  <c r="Q14" i="1"/>
  <c r="S14" i="1" s="1"/>
  <c r="Y14" i="1"/>
  <c r="AA14" i="1"/>
  <c r="AC14" i="1"/>
  <c r="AG14" i="1"/>
  <c r="AH14" i="1"/>
  <c r="AJ14" i="1"/>
  <c r="AL14" i="1"/>
  <c r="AN14" i="1"/>
  <c r="AV14" i="1"/>
  <c r="AX14" i="1"/>
  <c r="AZ14" i="1"/>
  <c r="BB14" i="1"/>
  <c r="BD14" i="1"/>
  <c r="BF14" i="1"/>
  <c r="BH14" i="1"/>
  <c r="BJ14" i="1"/>
  <c r="BM14" i="1"/>
  <c r="BO14" i="1"/>
  <c r="BQ14" i="1"/>
  <c r="BS14" i="1"/>
  <c r="BU14" i="1"/>
  <c r="BW14" i="1"/>
  <c r="BZ14" i="1"/>
  <c r="CE14" i="1"/>
  <c r="CJ14" i="1"/>
  <c r="CL14" i="1"/>
  <c r="CN14" i="1"/>
  <c r="CW14" i="1"/>
  <c r="CZ14" i="1"/>
  <c r="DB14" i="1"/>
  <c r="DD14" i="1"/>
  <c r="DH14" i="1"/>
  <c r="DI14" i="1"/>
  <c r="DL14" i="1"/>
  <c r="DM14" i="1"/>
  <c r="DN14" i="1"/>
  <c r="DO14" i="1"/>
  <c r="DP14" i="1"/>
  <c r="DQ14" i="1"/>
  <c r="DR14" i="1"/>
  <c r="DS14" i="1"/>
  <c r="DT14" i="1"/>
  <c r="DV14" i="1"/>
  <c r="DW14" i="1"/>
  <c r="DY14" i="1"/>
  <c r="DZ14" i="1"/>
  <c r="EA14" i="1"/>
  <c r="F15" i="1"/>
  <c r="L15" i="1"/>
  <c r="O15" i="1"/>
  <c r="Q15" i="1"/>
  <c r="S15" i="1" s="1"/>
  <c r="Y15" i="1"/>
  <c r="AA15" i="1"/>
  <c r="Z2" i="1" s="1"/>
  <c r="AC15" i="1"/>
  <c r="AG15" i="1"/>
  <c r="AH15" i="1"/>
  <c r="AJ15" i="1"/>
  <c r="AL15" i="1"/>
  <c r="AN15" i="1"/>
  <c r="AV15" i="1"/>
  <c r="AX15" i="1"/>
  <c r="AZ15" i="1"/>
  <c r="BB15" i="1"/>
  <c r="BD15" i="1"/>
  <c r="BF15" i="1"/>
  <c r="BH15" i="1"/>
  <c r="BJ15" i="1"/>
  <c r="BM15" i="1"/>
  <c r="BO15" i="1"/>
  <c r="BQ15" i="1"/>
  <c r="BS15" i="1"/>
  <c r="BU15" i="1"/>
  <c r="BW15" i="1"/>
  <c r="BZ15" i="1"/>
  <c r="CE15" i="1"/>
  <c r="CD2" i="1" s="1"/>
  <c r="CJ15" i="1"/>
  <c r="CL15" i="1"/>
  <c r="CN15" i="1"/>
  <c r="CW15" i="1"/>
  <c r="CZ15" i="1"/>
  <c r="DB15" i="1"/>
  <c r="DD15" i="1"/>
  <c r="DH15" i="1"/>
  <c r="DI15" i="1"/>
  <c r="DL15" i="1"/>
  <c r="DM15" i="1"/>
  <c r="DN15" i="1"/>
  <c r="DO15" i="1"/>
  <c r="DP15" i="1"/>
  <c r="DQ15" i="1"/>
  <c r="DR15" i="1"/>
  <c r="DS15" i="1"/>
  <c r="DT15" i="1"/>
  <c r="DV15" i="1"/>
  <c r="DW15" i="1"/>
  <c r="DY15" i="1"/>
  <c r="DZ15" i="1"/>
  <c r="EA15" i="1"/>
  <c r="F16" i="1"/>
  <c r="L16" i="1"/>
  <c r="O16" i="1"/>
  <c r="Q16" i="1"/>
  <c r="S16" i="1" s="1"/>
  <c r="Y16" i="1"/>
  <c r="AA16" i="1"/>
  <c r="AC16" i="1"/>
  <c r="AG16" i="1"/>
  <c r="AH16" i="1"/>
  <c r="AJ16" i="1"/>
  <c r="AL16" i="1"/>
  <c r="AN16" i="1"/>
  <c r="AV16" i="1"/>
  <c r="AX16" i="1"/>
  <c r="AZ16" i="1"/>
  <c r="BB16" i="1"/>
  <c r="BD16" i="1"/>
  <c r="BF16" i="1"/>
  <c r="BH16" i="1"/>
  <c r="BJ16" i="1"/>
  <c r="BM16" i="1"/>
  <c r="BO16" i="1"/>
  <c r="BQ16" i="1"/>
  <c r="BS16" i="1"/>
  <c r="BU16" i="1"/>
  <c r="BW16" i="1"/>
  <c r="BZ16" i="1"/>
  <c r="CE16" i="1"/>
  <c r="CJ16" i="1"/>
  <c r="CL16" i="1"/>
  <c r="CN16" i="1"/>
  <c r="CW16" i="1"/>
  <c r="CZ16" i="1"/>
  <c r="DB16" i="1"/>
  <c r="DD16" i="1"/>
  <c r="DH16" i="1"/>
  <c r="DI16" i="1"/>
  <c r="DL16" i="1"/>
  <c r="DM16" i="1"/>
  <c r="DN16" i="1"/>
  <c r="DO16" i="1"/>
  <c r="DP16" i="1"/>
  <c r="DQ16" i="1"/>
  <c r="DR16" i="1"/>
  <c r="DS16" i="1"/>
  <c r="DT16" i="1"/>
  <c r="DV16" i="1"/>
  <c r="DW16" i="1"/>
  <c r="DY16" i="1"/>
  <c r="DZ16" i="1"/>
  <c r="EA16" i="1"/>
  <c r="F17" i="1"/>
  <c r="L17" i="1"/>
  <c r="O17" i="1"/>
  <c r="Q17" i="1"/>
  <c r="S17" i="1" s="1"/>
  <c r="Y17" i="1"/>
  <c r="AA17" i="1"/>
  <c r="AC17" i="1"/>
  <c r="AG17" i="1"/>
  <c r="AH17" i="1"/>
  <c r="AJ17" i="1"/>
  <c r="AL17" i="1"/>
  <c r="AN17" i="1"/>
  <c r="AV17" i="1"/>
  <c r="AX17" i="1"/>
  <c r="AZ17" i="1"/>
  <c r="BB17" i="1"/>
  <c r="BD17" i="1"/>
  <c r="BF17" i="1"/>
  <c r="BH17" i="1"/>
  <c r="BJ17" i="1"/>
  <c r="BM17" i="1"/>
  <c r="BO17" i="1"/>
  <c r="BQ17" i="1"/>
  <c r="BS17" i="1"/>
  <c r="BU17" i="1"/>
  <c r="BW17" i="1"/>
  <c r="BZ17" i="1"/>
  <c r="CE17" i="1"/>
  <c r="CJ17" i="1"/>
  <c r="CL17" i="1"/>
  <c r="CN17" i="1"/>
  <c r="CW17" i="1"/>
  <c r="CZ17" i="1"/>
  <c r="DB17" i="1"/>
  <c r="DD17" i="1"/>
  <c r="DH17" i="1"/>
  <c r="DI17" i="1"/>
  <c r="DL17" i="1"/>
  <c r="DM17" i="1"/>
  <c r="DN17" i="1"/>
  <c r="DO17" i="1"/>
  <c r="DP17" i="1"/>
  <c r="DQ17" i="1"/>
  <c r="DR17" i="1"/>
  <c r="DS17" i="1"/>
  <c r="DT17" i="1"/>
  <c r="DV17" i="1"/>
  <c r="DW17" i="1"/>
  <c r="DY17" i="1"/>
  <c r="DZ17" i="1"/>
  <c r="EA17" i="1"/>
  <c r="F18" i="1"/>
  <c r="L18" i="1"/>
  <c r="O18" i="1"/>
  <c r="Q18" i="1"/>
  <c r="S18" i="1" s="1"/>
  <c r="Y18" i="1"/>
  <c r="AA18" i="1"/>
  <c r="AC18" i="1"/>
  <c r="AG18" i="1"/>
  <c r="AH18" i="1"/>
  <c r="AJ18" i="1"/>
  <c r="AL18" i="1"/>
  <c r="AN18" i="1"/>
  <c r="AV18" i="1"/>
  <c r="AX18" i="1"/>
  <c r="AZ18" i="1"/>
  <c r="BB18" i="1"/>
  <c r="BD18" i="1"/>
  <c r="BF18" i="1"/>
  <c r="BH18" i="1"/>
  <c r="BJ18" i="1"/>
  <c r="BM18" i="1"/>
  <c r="BO18" i="1"/>
  <c r="BQ18" i="1"/>
  <c r="BS18" i="1"/>
  <c r="BU18" i="1"/>
  <c r="BW18" i="1"/>
  <c r="BZ18" i="1"/>
  <c r="CE18" i="1"/>
  <c r="CJ18" i="1"/>
  <c r="CL18" i="1"/>
  <c r="CN18" i="1"/>
  <c r="CW18" i="1"/>
  <c r="CZ18" i="1"/>
  <c r="DB18" i="1"/>
  <c r="DD18" i="1"/>
  <c r="DH18" i="1"/>
  <c r="DI18" i="1"/>
  <c r="DL18" i="1"/>
  <c r="DM18" i="1"/>
  <c r="DN18" i="1"/>
  <c r="DO18" i="1"/>
  <c r="DP18" i="1"/>
  <c r="DQ18" i="1"/>
  <c r="DR18" i="1"/>
  <c r="DS18" i="1"/>
  <c r="DT18" i="1"/>
  <c r="DV18" i="1"/>
  <c r="DW18" i="1"/>
  <c r="DY18" i="1"/>
  <c r="DZ18" i="1"/>
  <c r="EA18" i="1"/>
  <c r="F19" i="1"/>
  <c r="L19" i="1"/>
  <c r="O19" i="1"/>
  <c r="Q19" i="1"/>
  <c r="S19" i="1" s="1"/>
  <c r="Y19" i="1"/>
  <c r="AA19" i="1"/>
  <c r="AC19" i="1"/>
  <c r="AG19" i="1"/>
  <c r="AH19" i="1"/>
  <c r="AJ19" i="1"/>
  <c r="AL19" i="1"/>
  <c r="AN19" i="1"/>
  <c r="AV19" i="1"/>
  <c r="AX19" i="1"/>
  <c r="AZ19" i="1"/>
  <c r="BB19" i="1"/>
  <c r="BD19" i="1"/>
  <c r="BF19" i="1"/>
  <c r="BH19" i="1"/>
  <c r="BJ19" i="1"/>
  <c r="BM19" i="1"/>
  <c r="BO19" i="1"/>
  <c r="BQ19" i="1"/>
  <c r="BS19" i="1"/>
  <c r="BU19" i="1"/>
  <c r="BW19" i="1"/>
  <c r="BZ19" i="1"/>
  <c r="CE19" i="1"/>
  <c r="CJ19" i="1"/>
  <c r="CL19" i="1"/>
  <c r="CN19" i="1"/>
  <c r="CW19" i="1"/>
  <c r="CZ19" i="1"/>
  <c r="DB19" i="1"/>
  <c r="DD19" i="1"/>
  <c r="DH19" i="1"/>
  <c r="DI19" i="1"/>
  <c r="DL19" i="1"/>
  <c r="DM19" i="1"/>
  <c r="DN19" i="1"/>
  <c r="DO19" i="1"/>
  <c r="DP19" i="1"/>
  <c r="DQ19" i="1"/>
  <c r="DR19" i="1"/>
  <c r="DS19" i="1"/>
  <c r="DT19" i="1"/>
  <c r="DV19" i="1"/>
  <c r="DW19" i="1"/>
  <c r="DY19" i="1"/>
  <c r="DZ19" i="1"/>
  <c r="EA19" i="1"/>
  <c r="F20" i="1"/>
  <c r="L20" i="1"/>
  <c r="O20" i="1"/>
  <c r="Q20" i="1"/>
  <c r="S20" i="1" s="1"/>
  <c r="Y20" i="1"/>
  <c r="AA20" i="1"/>
  <c r="AC20" i="1"/>
  <c r="AG20" i="1"/>
  <c r="AH20" i="1"/>
  <c r="AJ20" i="1"/>
  <c r="AL20" i="1"/>
  <c r="AN20" i="1"/>
  <c r="AV20" i="1"/>
  <c r="AX20" i="1"/>
  <c r="AZ20" i="1"/>
  <c r="BB20" i="1"/>
  <c r="BD20" i="1"/>
  <c r="BF20" i="1"/>
  <c r="BH20" i="1"/>
  <c r="BJ20" i="1"/>
  <c r="BM20" i="1"/>
  <c r="BO20" i="1"/>
  <c r="BQ20" i="1"/>
  <c r="BS20" i="1"/>
  <c r="BU20" i="1"/>
  <c r="BW20" i="1"/>
  <c r="BZ20" i="1"/>
  <c r="CE20" i="1"/>
  <c r="CJ20" i="1"/>
  <c r="CL20" i="1"/>
  <c r="CN20" i="1"/>
  <c r="CW20" i="1"/>
  <c r="CZ20" i="1"/>
  <c r="DB20" i="1"/>
  <c r="DD20" i="1"/>
  <c r="DH20" i="1"/>
  <c r="DI20" i="1"/>
  <c r="DL20" i="1"/>
  <c r="DM20" i="1"/>
  <c r="DN20" i="1"/>
  <c r="DO20" i="1"/>
  <c r="DP20" i="1"/>
  <c r="DQ20" i="1"/>
  <c r="DR20" i="1"/>
  <c r="DS20" i="1"/>
  <c r="DT20" i="1"/>
  <c r="DV20" i="1"/>
  <c r="DW20" i="1"/>
  <c r="DY20" i="1"/>
  <c r="DZ20" i="1"/>
  <c r="EA20" i="1"/>
  <c r="F21" i="1"/>
  <c r="L21" i="1"/>
  <c r="O21" i="1"/>
  <c r="Q21" i="1"/>
  <c r="S21" i="1" s="1"/>
  <c r="Y21" i="1"/>
  <c r="AA21" i="1"/>
  <c r="AC21" i="1"/>
  <c r="AG21" i="1"/>
  <c r="AH21" i="1"/>
  <c r="AJ21" i="1"/>
  <c r="AL21" i="1"/>
  <c r="AN21" i="1"/>
  <c r="AV21" i="1"/>
  <c r="AX21" i="1"/>
  <c r="AZ21" i="1"/>
  <c r="BB21" i="1"/>
  <c r="BD21" i="1"/>
  <c r="BF21" i="1"/>
  <c r="BH21" i="1"/>
  <c r="BJ21" i="1"/>
  <c r="BM21" i="1"/>
  <c r="BO21" i="1"/>
  <c r="BQ21" i="1"/>
  <c r="BS21" i="1"/>
  <c r="BU21" i="1"/>
  <c r="BW21" i="1"/>
  <c r="BZ21" i="1"/>
  <c r="CE21" i="1"/>
  <c r="CJ21" i="1"/>
  <c r="CL21" i="1"/>
  <c r="CN21" i="1"/>
  <c r="CW21" i="1"/>
  <c r="CZ21" i="1"/>
  <c r="DB21" i="1"/>
  <c r="DD21" i="1"/>
  <c r="DH21" i="1"/>
  <c r="DI21" i="1"/>
  <c r="DL21" i="1"/>
  <c r="DM21" i="1"/>
  <c r="DN21" i="1"/>
  <c r="DO21" i="1"/>
  <c r="DP21" i="1"/>
  <c r="DQ21" i="1"/>
  <c r="DR21" i="1"/>
  <c r="DS21" i="1"/>
  <c r="DT21" i="1"/>
  <c r="DV21" i="1"/>
  <c r="DW21" i="1"/>
  <c r="DY21" i="1"/>
  <c r="DZ21" i="1"/>
  <c r="EA21" i="1"/>
  <c r="F22" i="1"/>
  <c r="L22" i="1"/>
  <c r="O22" i="1"/>
  <c r="Q22" i="1"/>
  <c r="S22" i="1" s="1"/>
  <c r="Y22" i="1"/>
  <c r="AA22" i="1"/>
  <c r="AC22" i="1"/>
  <c r="AG22" i="1"/>
  <c r="AH22" i="1"/>
  <c r="AJ22" i="1"/>
  <c r="AL22" i="1"/>
  <c r="AN22" i="1"/>
  <c r="AV22" i="1"/>
  <c r="AX22" i="1"/>
  <c r="AZ22" i="1"/>
  <c r="BB22" i="1"/>
  <c r="BD22" i="1"/>
  <c r="BF22" i="1"/>
  <c r="BH22" i="1"/>
  <c r="BJ22" i="1"/>
  <c r="BM22" i="1"/>
  <c r="BO22" i="1"/>
  <c r="BQ22" i="1"/>
  <c r="BS22" i="1"/>
  <c r="BU22" i="1"/>
  <c r="BW22" i="1"/>
  <c r="BZ22" i="1"/>
  <c r="CE22" i="1"/>
  <c r="CJ22" i="1"/>
  <c r="CL22" i="1"/>
  <c r="CN22" i="1"/>
  <c r="CW22" i="1"/>
  <c r="CZ22" i="1"/>
  <c r="DB22" i="1"/>
  <c r="DD22" i="1"/>
  <c r="DH22" i="1"/>
  <c r="DI22" i="1"/>
  <c r="DL22" i="1"/>
  <c r="DM22" i="1"/>
  <c r="DN22" i="1"/>
  <c r="DO22" i="1"/>
  <c r="DP22" i="1"/>
  <c r="DQ22" i="1"/>
  <c r="DR22" i="1"/>
  <c r="DS22" i="1"/>
  <c r="DT22" i="1"/>
  <c r="DV22" i="1"/>
  <c r="DW22" i="1"/>
  <c r="DY22" i="1"/>
  <c r="DZ22" i="1"/>
  <c r="EA22" i="1"/>
  <c r="F23" i="1"/>
  <c r="L23" i="1"/>
  <c r="O23" i="1"/>
  <c r="Q23" i="1"/>
  <c r="S23" i="1" s="1"/>
  <c r="Y23" i="1"/>
  <c r="AA23" i="1"/>
  <c r="AC23" i="1"/>
  <c r="AG23" i="1"/>
  <c r="AH23" i="1"/>
  <c r="AJ23" i="1"/>
  <c r="AL23" i="1"/>
  <c r="AN23" i="1"/>
  <c r="AV23" i="1"/>
  <c r="AX23" i="1"/>
  <c r="AZ23" i="1"/>
  <c r="BB23" i="1"/>
  <c r="BD23" i="1"/>
  <c r="BF23" i="1"/>
  <c r="BH23" i="1"/>
  <c r="BJ23" i="1"/>
  <c r="BM23" i="1"/>
  <c r="BO23" i="1"/>
  <c r="BQ23" i="1"/>
  <c r="BS23" i="1"/>
  <c r="BU23" i="1"/>
  <c r="BW23" i="1"/>
  <c r="BZ23" i="1"/>
  <c r="CE23" i="1"/>
  <c r="CJ23" i="1"/>
  <c r="CL23" i="1"/>
  <c r="CN23" i="1"/>
  <c r="CW23" i="1"/>
  <c r="CZ23" i="1"/>
  <c r="DB23" i="1"/>
  <c r="DD23" i="1"/>
  <c r="DH23" i="1"/>
  <c r="DI23" i="1"/>
  <c r="DL23" i="1"/>
  <c r="DM23" i="1"/>
  <c r="DN23" i="1"/>
  <c r="DO23" i="1"/>
  <c r="DP23" i="1"/>
  <c r="DQ23" i="1"/>
  <c r="DR23" i="1"/>
  <c r="DS23" i="1"/>
  <c r="DT23" i="1"/>
  <c r="DV23" i="1"/>
  <c r="DW23" i="1"/>
  <c r="DY23" i="1"/>
  <c r="DZ23" i="1"/>
  <c r="EA23" i="1"/>
  <c r="F24" i="1"/>
  <c r="L24" i="1"/>
  <c r="O24" i="1"/>
  <c r="Q24" i="1"/>
  <c r="S24" i="1" s="1"/>
  <c r="Y24" i="1"/>
  <c r="AA24" i="1"/>
  <c r="AC24" i="1"/>
  <c r="AG24" i="1"/>
  <c r="AH24" i="1"/>
  <c r="AJ24" i="1"/>
  <c r="AL24" i="1"/>
  <c r="AN24" i="1"/>
  <c r="AV24" i="1"/>
  <c r="AX24" i="1"/>
  <c r="AZ24" i="1"/>
  <c r="BB24" i="1"/>
  <c r="BD24" i="1"/>
  <c r="BF24" i="1"/>
  <c r="BH24" i="1"/>
  <c r="BJ24" i="1"/>
  <c r="BM24" i="1"/>
  <c r="BO24" i="1"/>
  <c r="BQ24" i="1"/>
  <c r="BS24" i="1"/>
  <c r="BU24" i="1"/>
  <c r="BW24" i="1"/>
  <c r="BZ24" i="1"/>
  <c r="CE24" i="1"/>
  <c r="CJ24" i="1"/>
  <c r="CL24" i="1"/>
  <c r="CN24" i="1"/>
  <c r="CW24" i="1"/>
  <c r="CZ24" i="1"/>
  <c r="DB24" i="1"/>
  <c r="DD24" i="1"/>
  <c r="DH24" i="1"/>
  <c r="DI24" i="1"/>
  <c r="DL24" i="1"/>
  <c r="DM24" i="1"/>
  <c r="DN24" i="1"/>
  <c r="DO24" i="1"/>
  <c r="DP24" i="1"/>
  <c r="DQ24" i="1"/>
  <c r="DR24" i="1"/>
  <c r="DS24" i="1"/>
  <c r="DT24" i="1"/>
  <c r="DV24" i="1"/>
  <c r="DW24" i="1"/>
  <c r="DY24" i="1"/>
  <c r="DZ24" i="1"/>
  <c r="EA24" i="1"/>
  <c r="F25" i="1"/>
  <c r="L25" i="1"/>
  <c r="O25" i="1"/>
  <c r="Q25" i="1"/>
  <c r="S25" i="1"/>
  <c r="Y25" i="1"/>
  <c r="AA25" i="1"/>
  <c r="AC25" i="1"/>
  <c r="AG25" i="1"/>
  <c r="AH25" i="1"/>
  <c r="AJ25" i="1"/>
  <c r="AL25" i="1"/>
  <c r="AN25" i="1"/>
  <c r="AV25" i="1"/>
  <c r="AX25" i="1"/>
  <c r="AZ25" i="1"/>
  <c r="BB25" i="1"/>
  <c r="BD25" i="1"/>
  <c r="BF25" i="1"/>
  <c r="BH25" i="1"/>
  <c r="BJ25" i="1"/>
  <c r="BM25" i="1"/>
  <c r="BO25" i="1"/>
  <c r="BQ25" i="1"/>
  <c r="BS25" i="1"/>
  <c r="BU25" i="1"/>
  <c r="BW25" i="1"/>
  <c r="BZ25" i="1"/>
  <c r="CE25" i="1"/>
  <c r="CJ25" i="1"/>
  <c r="CL25" i="1"/>
  <c r="CN25" i="1"/>
  <c r="CW25" i="1"/>
  <c r="CZ25" i="1"/>
  <c r="DB25" i="1"/>
  <c r="DD25" i="1"/>
  <c r="DH25" i="1"/>
  <c r="DI25" i="1"/>
  <c r="DL25" i="1"/>
  <c r="DM25" i="1"/>
  <c r="DN25" i="1"/>
  <c r="DO25" i="1"/>
  <c r="DP25" i="1"/>
  <c r="DQ25" i="1"/>
  <c r="DR25" i="1"/>
  <c r="DS25" i="1"/>
  <c r="DT25" i="1"/>
  <c r="DV25" i="1"/>
  <c r="DW25" i="1"/>
  <c r="DY25" i="1"/>
  <c r="DZ25" i="1"/>
  <c r="EA25" i="1"/>
  <c r="F26" i="1"/>
  <c r="L26" i="1"/>
  <c r="O26" i="1"/>
  <c r="Q26" i="1"/>
  <c r="S26" i="1" s="1"/>
  <c r="Y26" i="1"/>
  <c r="AA26" i="1"/>
  <c r="AC26" i="1"/>
  <c r="AG26" i="1"/>
  <c r="AH26" i="1"/>
  <c r="AJ26" i="1"/>
  <c r="AL26" i="1"/>
  <c r="AN26" i="1"/>
  <c r="AV26" i="1"/>
  <c r="AX26" i="1"/>
  <c r="AZ26" i="1"/>
  <c r="BB26" i="1"/>
  <c r="BD26" i="1"/>
  <c r="BF26" i="1"/>
  <c r="BH26" i="1"/>
  <c r="BJ26" i="1"/>
  <c r="BM26" i="1"/>
  <c r="BO26" i="1"/>
  <c r="BQ26" i="1"/>
  <c r="BS26" i="1"/>
  <c r="BU26" i="1"/>
  <c r="BW26" i="1"/>
  <c r="BZ26" i="1"/>
  <c r="CE26" i="1"/>
  <c r="CJ26" i="1"/>
  <c r="CL26" i="1"/>
  <c r="CN26" i="1"/>
  <c r="CW26" i="1"/>
  <c r="CZ26" i="1"/>
  <c r="DB26" i="1"/>
  <c r="DD26" i="1"/>
  <c r="DH26" i="1"/>
  <c r="DI26" i="1"/>
  <c r="DL26" i="1"/>
  <c r="DM26" i="1"/>
  <c r="DN26" i="1"/>
  <c r="DO26" i="1"/>
  <c r="DP26" i="1"/>
  <c r="DQ26" i="1"/>
  <c r="DR26" i="1"/>
  <c r="DS26" i="1"/>
  <c r="DT26" i="1"/>
  <c r="DV26" i="1"/>
  <c r="DW26" i="1"/>
  <c r="DY26" i="1"/>
  <c r="DZ26" i="1"/>
  <c r="EA26" i="1"/>
  <c r="F27" i="1"/>
  <c r="L27" i="1"/>
  <c r="O27" i="1"/>
  <c r="Q27" i="1"/>
  <c r="S27" i="1" s="1"/>
  <c r="Y27" i="1"/>
  <c r="AA27" i="1"/>
  <c r="AC27" i="1"/>
  <c r="AG27" i="1"/>
  <c r="AH27" i="1"/>
  <c r="AJ27" i="1"/>
  <c r="AL27" i="1"/>
  <c r="AN27" i="1"/>
  <c r="AV27" i="1"/>
  <c r="AX27" i="1"/>
  <c r="AZ27" i="1"/>
  <c r="BB27" i="1"/>
  <c r="BD27" i="1"/>
  <c r="BF27" i="1"/>
  <c r="BH27" i="1"/>
  <c r="BJ27" i="1"/>
  <c r="BM27" i="1"/>
  <c r="BO27" i="1"/>
  <c r="BQ27" i="1"/>
  <c r="BS27" i="1"/>
  <c r="BU27" i="1"/>
  <c r="BW27" i="1"/>
  <c r="BZ27" i="1"/>
  <c r="CE27" i="1"/>
  <c r="CJ27" i="1"/>
  <c r="CL27" i="1"/>
  <c r="CN27" i="1"/>
  <c r="CW27" i="1"/>
  <c r="CZ27" i="1"/>
  <c r="DB27" i="1"/>
  <c r="DD27" i="1"/>
  <c r="DH27" i="1"/>
  <c r="DI27" i="1"/>
  <c r="DL27" i="1"/>
  <c r="DM27" i="1"/>
  <c r="DN27" i="1"/>
  <c r="DO27" i="1"/>
  <c r="DP27" i="1"/>
  <c r="DQ27" i="1"/>
  <c r="DR27" i="1"/>
  <c r="DS27" i="1"/>
  <c r="DT27" i="1"/>
  <c r="DV27" i="1"/>
  <c r="DW27" i="1"/>
  <c r="DY27" i="1"/>
  <c r="DZ27" i="1"/>
  <c r="EA27" i="1"/>
  <c r="F28" i="1"/>
  <c r="L28" i="1"/>
  <c r="O28" i="1"/>
  <c r="Q28" i="1"/>
  <c r="S28" i="1" s="1"/>
  <c r="Y28" i="1"/>
  <c r="AA28" i="1"/>
  <c r="AC28" i="1"/>
  <c r="AG28" i="1"/>
  <c r="AH28" i="1"/>
  <c r="AJ28" i="1"/>
  <c r="AL28" i="1"/>
  <c r="AN28" i="1"/>
  <c r="AV28" i="1"/>
  <c r="AX28" i="1"/>
  <c r="AZ28" i="1"/>
  <c r="BB28" i="1"/>
  <c r="BD28" i="1"/>
  <c r="BF28" i="1"/>
  <c r="BH28" i="1"/>
  <c r="BJ28" i="1"/>
  <c r="BM28" i="1"/>
  <c r="BO28" i="1"/>
  <c r="BQ28" i="1"/>
  <c r="BS28" i="1"/>
  <c r="BU28" i="1"/>
  <c r="BW28" i="1"/>
  <c r="BZ28" i="1"/>
  <c r="CE28" i="1"/>
  <c r="CJ28" i="1"/>
  <c r="CL28" i="1"/>
  <c r="CN28" i="1"/>
  <c r="CW28" i="1"/>
  <c r="CZ28" i="1"/>
  <c r="DB28" i="1"/>
  <c r="DD28" i="1"/>
  <c r="DH28" i="1"/>
  <c r="DI28" i="1"/>
  <c r="DL28" i="1"/>
  <c r="DM28" i="1"/>
  <c r="DN28" i="1"/>
  <c r="DO28" i="1"/>
  <c r="DP28" i="1"/>
  <c r="DQ28" i="1"/>
  <c r="DR28" i="1"/>
  <c r="DS28" i="1"/>
  <c r="DT28" i="1"/>
  <c r="DV28" i="1"/>
  <c r="DW28" i="1"/>
  <c r="DY28" i="1"/>
  <c r="DZ28" i="1"/>
  <c r="EA28" i="1"/>
  <c r="F29" i="1"/>
  <c r="L29" i="1"/>
  <c r="O29" i="1"/>
  <c r="Q29" i="1"/>
  <c r="S29" i="1" s="1"/>
  <c r="Y29" i="1"/>
  <c r="AA29" i="1"/>
  <c r="AC29" i="1"/>
  <c r="AG29" i="1"/>
  <c r="AH29" i="1"/>
  <c r="AJ29" i="1"/>
  <c r="AL29" i="1"/>
  <c r="AN29" i="1"/>
  <c r="AV29" i="1"/>
  <c r="AX29" i="1"/>
  <c r="AZ29" i="1"/>
  <c r="BB29" i="1"/>
  <c r="BD29" i="1"/>
  <c r="BF29" i="1"/>
  <c r="BH29" i="1"/>
  <c r="BJ29" i="1"/>
  <c r="BM29" i="1"/>
  <c r="BO29" i="1"/>
  <c r="BQ29" i="1"/>
  <c r="BS29" i="1"/>
  <c r="BU29" i="1"/>
  <c r="BW29" i="1"/>
  <c r="BZ29" i="1"/>
  <c r="CE29" i="1"/>
  <c r="CJ29" i="1"/>
  <c r="CL29" i="1"/>
  <c r="CN29" i="1"/>
  <c r="CW29" i="1"/>
  <c r="CZ29" i="1"/>
  <c r="DB29" i="1"/>
  <c r="DD29" i="1"/>
  <c r="DH29" i="1"/>
  <c r="DI29" i="1"/>
  <c r="DL29" i="1"/>
  <c r="DM29" i="1"/>
  <c r="DN29" i="1"/>
  <c r="DO29" i="1"/>
  <c r="DP29" i="1"/>
  <c r="DQ29" i="1"/>
  <c r="DR29" i="1"/>
  <c r="DS29" i="1"/>
  <c r="DT29" i="1"/>
  <c r="DV29" i="1"/>
  <c r="DW29" i="1"/>
  <c r="DY29" i="1"/>
  <c r="DZ29" i="1"/>
  <c r="EA29" i="1"/>
  <c r="F30" i="1"/>
  <c r="L30" i="1"/>
  <c r="O30" i="1"/>
  <c r="Q30" i="1"/>
  <c r="S30" i="1"/>
  <c r="Y30" i="1"/>
  <c r="AA30" i="1"/>
  <c r="AC30" i="1"/>
  <c r="AG30" i="1"/>
  <c r="AH30" i="1"/>
  <c r="AJ30" i="1"/>
  <c r="AL30" i="1"/>
  <c r="AN30" i="1"/>
  <c r="AV30" i="1"/>
  <c r="AX30" i="1"/>
  <c r="AZ30" i="1"/>
  <c r="BB30" i="1"/>
  <c r="BD30" i="1"/>
  <c r="BF30" i="1"/>
  <c r="BH30" i="1"/>
  <c r="BJ30" i="1"/>
  <c r="BM30" i="1"/>
  <c r="BO30" i="1"/>
  <c r="BQ30" i="1"/>
  <c r="BS30" i="1"/>
  <c r="BU30" i="1"/>
  <c r="BW30" i="1"/>
  <c r="BZ30" i="1"/>
  <c r="CE30" i="1"/>
  <c r="CJ30" i="1"/>
  <c r="CL30" i="1"/>
  <c r="CN30" i="1"/>
  <c r="CW30" i="1"/>
  <c r="CZ30" i="1"/>
  <c r="DB30" i="1"/>
  <c r="DD30" i="1"/>
  <c r="DH30" i="1"/>
  <c r="DI30" i="1"/>
  <c r="DL30" i="1"/>
  <c r="DM30" i="1"/>
  <c r="DN30" i="1"/>
  <c r="DO30" i="1"/>
  <c r="DP30" i="1"/>
  <c r="DQ30" i="1"/>
  <c r="DR30" i="1"/>
  <c r="DS30" i="1"/>
  <c r="DT30" i="1"/>
  <c r="DV30" i="1"/>
  <c r="DW30" i="1"/>
  <c r="DY30" i="1"/>
  <c r="DZ30" i="1"/>
  <c r="EA30" i="1"/>
  <c r="F31" i="1"/>
  <c r="L31" i="1"/>
  <c r="O31" i="1"/>
  <c r="Q31" i="1"/>
  <c r="S31" i="1" s="1"/>
  <c r="Y31" i="1"/>
  <c r="AA31" i="1"/>
  <c r="AC31" i="1"/>
  <c r="AG31" i="1"/>
  <c r="AH31" i="1"/>
  <c r="AJ31" i="1"/>
  <c r="AL31" i="1"/>
  <c r="AN31" i="1"/>
  <c r="AV31" i="1"/>
  <c r="AX31" i="1"/>
  <c r="AZ31" i="1"/>
  <c r="BB31" i="1"/>
  <c r="BD31" i="1"/>
  <c r="BF31" i="1"/>
  <c r="BH31" i="1"/>
  <c r="BJ31" i="1"/>
  <c r="BM31" i="1"/>
  <c r="BO31" i="1"/>
  <c r="BQ31" i="1"/>
  <c r="BS31" i="1"/>
  <c r="BU31" i="1"/>
  <c r="BW31" i="1"/>
  <c r="BZ31" i="1"/>
  <c r="CE31" i="1"/>
  <c r="CJ31" i="1"/>
  <c r="CL31" i="1"/>
  <c r="CN31" i="1"/>
  <c r="CW31" i="1"/>
  <c r="CZ31" i="1"/>
  <c r="DB31" i="1"/>
  <c r="DD31" i="1"/>
  <c r="DH31" i="1"/>
  <c r="DI31" i="1"/>
  <c r="DL31" i="1"/>
  <c r="DM31" i="1"/>
  <c r="DN31" i="1"/>
  <c r="DO31" i="1"/>
  <c r="DP31" i="1"/>
  <c r="DQ31" i="1"/>
  <c r="DR31" i="1"/>
  <c r="DS31" i="1"/>
  <c r="DT31" i="1"/>
  <c r="DV31" i="1"/>
  <c r="DW31" i="1"/>
  <c r="DY31" i="1"/>
  <c r="DZ31" i="1"/>
  <c r="EA31" i="1"/>
  <c r="F32" i="1"/>
  <c r="L32" i="1"/>
  <c r="O32" i="1"/>
  <c r="Q32" i="1"/>
  <c r="S32" i="1" s="1"/>
  <c r="Y32" i="1"/>
  <c r="AA32" i="1"/>
  <c r="AC32" i="1"/>
  <c r="AG32" i="1"/>
  <c r="AH32" i="1"/>
  <c r="AJ32" i="1"/>
  <c r="AL32" i="1"/>
  <c r="AN32" i="1"/>
  <c r="AV32" i="1"/>
  <c r="AX32" i="1"/>
  <c r="AZ32" i="1"/>
  <c r="BB32" i="1"/>
  <c r="BD32" i="1"/>
  <c r="BF32" i="1"/>
  <c r="BH32" i="1"/>
  <c r="BJ32" i="1"/>
  <c r="BM32" i="1"/>
  <c r="BO32" i="1"/>
  <c r="BQ32" i="1"/>
  <c r="BS32" i="1"/>
  <c r="BU32" i="1"/>
  <c r="BW32" i="1"/>
  <c r="BZ32" i="1"/>
  <c r="CE32" i="1"/>
  <c r="CJ32" i="1"/>
  <c r="CL32" i="1"/>
  <c r="CN32" i="1"/>
  <c r="CW32" i="1"/>
  <c r="CZ32" i="1"/>
  <c r="DB32" i="1"/>
  <c r="DD32" i="1"/>
  <c r="DH32" i="1"/>
  <c r="DI32" i="1"/>
  <c r="DL32" i="1"/>
  <c r="DM32" i="1"/>
  <c r="DN32" i="1"/>
  <c r="DO32" i="1"/>
  <c r="DP32" i="1"/>
  <c r="DQ32" i="1"/>
  <c r="DR32" i="1"/>
  <c r="DS32" i="1"/>
  <c r="DT32" i="1"/>
  <c r="DV32" i="1"/>
  <c r="DW32" i="1"/>
  <c r="DY32" i="1"/>
  <c r="DZ32" i="1"/>
  <c r="EA32" i="1"/>
  <c r="F33" i="1"/>
  <c r="L33" i="1"/>
  <c r="O33" i="1"/>
  <c r="Q33" i="1"/>
  <c r="S33" i="1" s="1"/>
  <c r="Y33" i="1"/>
  <c r="AA33" i="1"/>
  <c r="AC33" i="1"/>
  <c r="AG33" i="1"/>
  <c r="AH33" i="1"/>
  <c r="AJ33" i="1"/>
  <c r="AL33" i="1"/>
  <c r="AN33" i="1"/>
  <c r="AV33" i="1"/>
  <c r="AX33" i="1"/>
  <c r="AZ33" i="1"/>
  <c r="BB33" i="1"/>
  <c r="BD33" i="1"/>
  <c r="BF33" i="1"/>
  <c r="BH33" i="1"/>
  <c r="BJ33" i="1"/>
  <c r="BM33" i="1"/>
  <c r="BO33" i="1"/>
  <c r="BQ33" i="1"/>
  <c r="BS33" i="1"/>
  <c r="BU33" i="1"/>
  <c r="BW33" i="1"/>
  <c r="BZ33" i="1"/>
  <c r="CE33" i="1"/>
  <c r="CJ33" i="1"/>
  <c r="CL33" i="1"/>
  <c r="CN33" i="1"/>
  <c r="CW33" i="1"/>
  <c r="CZ33" i="1"/>
  <c r="DB33" i="1"/>
  <c r="DD33" i="1"/>
  <c r="DH33" i="1"/>
  <c r="DI33" i="1"/>
  <c r="DL33" i="1"/>
  <c r="DM33" i="1"/>
  <c r="DN33" i="1"/>
  <c r="DO33" i="1"/>
  <c r="DP33" i="1"/>
  <c r="DQ33" i="1"/>
  <c r="DR33" i="1"/>
  <c r="DS33" i="1"/>
  <c r="DT33" i="1"/>
  <c r="DV33" i="1"/>
  <c r="DW33" i="1"/>
  <c r="DY33" i="1"/>
  <c r="DZ33" i="1"/>
  <c r="EA33" i="1"/>
  <c r="F34" i="1"/>
  <c r="L34" i="1"/>
  <c r="O34" i="1"/>
  <c r="Q34" i="1"/>
  <c r="S34" i="1" s="1"/>
  <c r="Y34" i="1"/>
  <c r="AA34" i="1"/>
  <c r="AC34" i="1"/>
  <c r="AG34" i="1"/>
  <c r="AH34" i="1"/>
  <c r="AJ34" i="1"/>
  <c r="AL34" i="1"/>
  <c r="AN34" i="1"/>
  <c r="AV34" i="1"/>
  <c r="AX34" i="1"/>
  <c r="AZ34" i="1"/>
  <c r="BB34" i="1"/>
  <c r="BD34" i="1"/>
  <c r="BF34" i="1"/>
  <c r="BH34" i="1"/>
  <c r="BJ34" i="1"/>
  <c r="BM34" i="1"/>
  <c r="BO34" i="1"/>
  <c r="BQ34" i="1"/>
  <c r="BS34" i="1"/>
  <c r="BU34" i="1"/>
  <c r="BW34" i="1"/>
  <c r="BZ34" i="1"/>
  <c r="CE34" i="1"/>
  <c r="CJ34" i="1"/>
  <c r="CL34" i="1"/>
  <c r="CN34" i="1"/>
  <c r="CW34" i="1"/>
  <c r="CZ34" i="1"/>
  <c r="DB34" i="1"/>
  <c r="DD34" i="1"/>
  <c r="DH34" i="1"/>
  <c r="DI34" i="1"/>
  <c r="DL34" i="1"/>
  <c r="DM34" i="1"/>
  <c r="DN34" i="1"/>
  <c r="DO34" i="1"/>
  <c r="DP34" i="1"/>
  <c r="DQ34" i="1"/>
  <c r="DR34" i="1"/>
  <c r="DS34" i="1"/>
  <c r="DT34" i="1"/>
  <c r="DV34" i="1"/>
  <c r="DW34" i="1"/>
  <c r="DY34" i="1"/>
  <c r="DZ34" i="1"/>
  <c r="EA34" i="1"/>
  <c r="F35" i="1"/>
  <c r="L35" i="1"/>
  <c r="O35" i="1"/>
  <c r="Q35" i="1"/>
  <c r="S35" i="1"/>
  <c r="Y35" i="1"/>
  <c r="AA35" i="1"/>
  <c r="AC35" i="1"/>
  <c r="AG35" i="1"/>
  <c r="AH35" i="1"/>
  <c r="AJ35" i="1"/>
  <c r="AL35" i="1"/>
  <c r="AN35" i="1"/>
  <c r="AV35" i="1"/>
  <c r="AX35" i="1"/>
  <c r="AZ35" i="1"/>
  <c r="BB35" i="1"/>
  <c r="BD35" i="1"/>
  <c r="BF35" i="1"/>
  <c r="BH35" i="1"/>
  <c r="BJ35" i="1"/>
  <c r="BM35" i="1"/>
  <c r="BO35" i="1"/>
  <c r="BQ35" i="1"/>
  <c r="BS35" i="1"/>
  <c r="BU35" i="1"/>
  <c r="BW35" i="1"/>
  <c r="BZ35" i="1"/>
  <c r="CE35" i="1"/>
  <c r="CJ35" i="1"/>
  <c r="CL35" i="1"/>
  <c r="CN35" i="1"/>
  <c r="CW35" i="1"/>
  <c r="CZ35" i="1"/>
  <c r="DB35" i="1"/>
  <c r="DD35" i="1"/>
  <c r="DH35" i="1"/>
  <c r="DI35" i="1"/>
  <c r="DL35" i="1"/>
  <c r="DM35" i="1"/>
  <c r="DN35" i="1"/>
  <c r="DO35" i="1"/>
  <c r="DP35" i="1"/>
  <c r="DQ35" i="1"/>
  <c r="DR35" i="1"/>
  <c r="DS35" i="1"/>
  <c r="DT35" i="1"/>
  <c r="DV35" i="1"/>
  <c r="DW35" i="1"/>
  <c r="DY35" i="1"/>
  <c r="DZ35" i="1"/>
  <c r="EA35" i="1"/>
  <c r="F36" i="1"/>
  <c r="L36" i="1"/>
  <c r="O36" i="1"/>
  <c r="Q36" i="1"/>
  <c r="S36" i="1" s="1"/>
  <c r="Y36" i="1"/>
  <c r="AA36" i="1"/>
  <c r="AC36" i="1"/>
  <c r="AG36" i="1"/>
  <c r="AH36" i="1"/>
  <c r="AJ36" i="1"/>
  <c r="AL36" i="1"/>
  <c r="AN36" i="1"/>
  <c r="AV36" i="1"/>
  <c r="AX36" i="1"/>
  <c r="AZ36" i="1"/>
  <c r="BB36" i="1"/>
  <c r="BD36" i="1"/>
  <c r="BF36" i="1"/>
  <c r="BH36" i="1"/>
  <c r="BJ36" i="1"/>
  <c r="BM36" i="1"/>
  <c r="BO36" i="1"/>
  <c r="BQ36" i="1"/>
  <c r="BS36" i="1"/>
  <c r="BU36" i="1"/>
  <c r="BW36" i="1"/>
  <c r="BZ36" i="1"/>
  <c r="CE36" i="1"/>
  <c r="CJ36" i="1"/>
  <c r="CL36" i="1"/>
  <c r="CN36" i="1"/>
  <c r="CW36" i="1"/>
  <c r="CZ36" i="1"/>
  <c r="DB36" i="1"/>
  <c r="DD36" i="1"/>
  <c r="DH36" i="1"/>
  <c r="DI36" i="1"/>
  <c r="DL36" i="1"/>
  <c r="DM36" i="1"/>
  <c r="DN36" i="1"/>
  <c r="DO36" i="1"/>
  <c r="DP36" i="1"/>
  <c r="DQ36" i="1"/>
  <c r="DR36" i="1"/>
  <c r="DS36" i="1"/>
  <c r="DT36" i="1"/>
  <c r="DV36" i="1"/>
  <c r="DW36" i="1"/>
  <c r="DY36" i="1"/>
  <c r="DZ36" i="1"/>
  <c r="EA36" i="1"/>
  <c r="F37" i="1"/>
  <c r="L37" i="1"/>
  <c r="O37" i="1"/>
  <c r="Q37" i="1"/>
  <c r="S37" i="1" s="1"/>
  <c r="Y37" i="1"/>
  <c r="AA37" i="1"/>
  <c r="AC37" i="1"/>
  <c r="AG37" i="1"/>
  <c r="AH37" i="1"/>
  <c r="AJ37" i="1"/>
  <c r="AL37" i="1"/>
  <c r="AN37" i="1"/>
  <c r="AV37" i="1"/>
  <c r="AX37" i="1"/>
  <c r="AZ37" i="1"/>
  <c r="BB37" i="1"/>
  <c r="BD37" i="1"/>
  <c r="BF37" i="1"/>
  <c r="BH37" i="1"/>
  <c r="BJ37" i="1"/>
  <c r="BM37" i="1"/>
  <c r="BO37" i="1"/>
  <c r="BQ37" i="1"/>
  <c r="BS37" i="1"/>
  <c r="BU37" i="1"/>
  <c r="BW37" i="1"/>
  <c r="BZ37" i="1"/>
  <c r="CE37" i="1"/>
  <c r="CJ37" i="1"/>
  <c r="CL37" i="1"/>
  <c r="CN37" i="1"/>
  <c r="CW37" i="1"/>
  <c r="CZ37" i="1"/>
  <c r="DB37" i="1"/>
  <c r="DD37" i="1"/>
  <c r="DH37" i="1"/>
  <c r="DI37" i="1"/>
  <c r="DL37" i="1"/>
  <c r="DM37" i="1"/>
  <c r="DN37" i="1"/>
  <c r="DO37" i="1"/>
  <c r="DP37" i="1"/>
  <c r="DQ37" i="1"/>
  <c r="DR37" i="1"/>
  <c r="DS37" i="1"/>
  <c r="DT37" i="1"/>
  <c r="DV37" i="1"/>
  <c r="DW37" i="1"/>
  <c r="DY37" i="1"/>
  <c r="DZ37" i="1"/>
  <c r="EA37" i="1"/>
  <c r="F38" i="1"/>
  <c r="L38" i="1"/>
  <c r="O38" i="1"/>
  <c r="Q38" i="1"/>
  <c r="S38" i="1" s="1"/>
  <c r="Y38" i="1"/>
  <c r="AA38" i="1"/>
  <c r="AC38" i="1"/>
  <c r="AG38" i="1"/>
  <c r="AH38" i="1"/>
  <c r="AJ38" i="1"/>
  <c r="AL38" i="1"/>
  <c r="AN38" i="1"/>
  <c r="AV38" i="1"/>
  <c r="AX38" i="1"/>
  <c r="AZ38" i="1"/>
  <c r="BB38" i="1"/>
  <c r="BD38" i="1"/>
  <c r="BF38" i="1"/>
  <c r="BH38" i="1"/>
  <c r="BJ38" i="1"/>
  <c r="BM38" i="1"/>
  <c r="BO38" i="1"/>
  <c r="BQ38" i="1"/>
  <c r="BS38" i="1"/>
  <c r="BU38" i="1"/>
  <c r="BW38" i="1"/>
  <c r="BZ38" i="1"/>
  <c r="CE38" i="1"/>
  <c r="CJ38" i="1"/>
  <c r="CL38" i="1"/>
  <c r="CN38" i="1"/>
  <c r="CW38" i="1"/>
  <c r="CZ38" i="1"/>
  <c r="DB38" i="1"/>
  <c r="DD38" i="1"/>
  <c r="DH38" i="1"/>
  <c r="DI38" i="1"/>
  <c r="DL38" i="1"/>
  <c r="DM38" i="1"/>
  <c r="DN38" i="1"/>
  <c r="DO38" i="1"/>
  <c r="DP38" i="1"/>
  <c r="DQ38" i="1"/>
  <c r="DR38" i="1"/>
  <c r="DS38" i="1"/>
  <c r="DT38" i="1"/>
  <c r="DV38" i="1"/>
  <c r="DW38" i="1"/>
  <c r="DY38" i="1"/>
  <c r="DZ38" i="1"/>
  <c r="EA38" i="1"/>
  <c r="F39" i="1"/>
  <c r="L39" i="1"/>
  <c r="O39" i="1"/>
  <c r="Q39" i="1"/>
  <c r="S39" i="1" s="1"/>
  <c r="Y39" i="1"/>
  <c r="AA39" i="1"/>
  <c r="AC39" i="1"/>
  <c r="AG39" i="1"/>
  <c r="AH39" i="1"/>
  <c r="AJ39" i="1"/>
  <c r="AL39" i="1"/>
  <c r="AN39" i="1"/>
  <c r="AV39" i="1"/>
  <c r="AX39" i="1"/>
  <c r="AZ39" i="1"/>
  <c r="BB39" i="1"/>
  <c r="BD39" i="1"/>
  <c r="BF39" i="1"/>
  <c r="BH39" i="1"/>
  <c r="BJ39" i="1"/>
  <c r="BM39" i="1"/>
  <c r="BO39" i="1"/>
  <c r="BQ39" i="1"/>
  <c r="BS39" i="1"/>
  <c r="BU39" i="1"/>
  <c r="BW39" i="1"/>
  <c r="BZ39" i="1"/>
  <c r="CE39" i="1"/>
  <c r="CJ39" i="1"/>
  <c r="CL39" i="1"/>
  <c r="CN39" i="1"/>
  <c r="CW39" i="1"/>
  <c r="CZ39" i="1"/>
  <c r="DB39" i="1"/>
  <c r="DD39" i="1"/>
  <c r="DH39" i="1"/>
  <c r="DI39" i="1"/>
  <c r="DL39" i="1"/>
  <c r="DM39" i="1"/>
  <c r="DN39" i="1"/>
  <c r="DO39" i="1"/>
  <c r="DP39" i="1"/>
  <c r="DQ39" i="1"/>
  <c r="DR39" i="1"/>
  <c r="DS39" i="1"/>
  <c r="DT39" i="1"/>
  <c r="DV39" i="1"/>
  <c r="DW39" i="1"/>
  <c r="DY39" i="1"/>
  <c r="DZ39" i="1"/>
  <c r="EA39" i="1"/>
  <c r="F40" i="1"/>
  <c r="L40" i="1"/>
  <c r="O40" i="1"/>
  <c r="Q40" i="1"/>
  <c r="S40" i="1"/>
  <c r="Y40" i="1"/>
  <c r="AA40" i="1"/>
  <c r="AC40" i="1"/>
  <c r="AG40" i="1"/>
  <c r="AH40" i="1"/>
  <c r="AJ40" i="1"/>
  <c r="AL40" i="1"/>
  <c r="AN40" i="1"/>
  <c r="AV40" i="1"/>
  <c r="AX40" i="1"/>
  <c r="AZ40" i="1"/>
  <c r="BB40" i="1"/>
  <c r="BD40" i="1"/>
  <c r="BF40" i="1"/>
  <c r="BH40" i="1"/>
  <c r="BJ40" i="1"/>
  <c r="BM40" i="1"/>
  <c r="BO40" i="1"/>
  <c r="BQ40" i="1"/>
  <c r="BS40" i="1"/>
  <c r="BU40" i="1"/>
  <c r="BW40" i="1"/>
  <c r="BZ40" i="1"/>
  <c r="CE40" i="1"/>
  <c r="CJ40" i="1"/>
  <c r="CL40" i="1"/>
  <c r="CN40" i="1"/>
  <c r="CW40" i="1"/>
  <c r="CZ40" i="1"/>
  <c r="DB40" i="1"/>
  <c r="DD40" i="1"/>
  <c r="DH40" i="1"/>
  <c r="DI40" i="1"/>
  <c r="DL40" i="1"/>
  <c r="DM40" i="1"/>
  <c r="DN40" i="1"/>
  <c r="DO40" i="1"/>
  <c r="DP40" i="1"/>
  <c r="DQ40" i="1"/>
  <c r="DR40" i="1"/>
  <c r="DS40" i="1"/>
  <c r="DT40" i="1"/>
  <c r="DV40" i="1"/>
  <c r="DW40" i="1"/>
  <c r="DY40" i="1"/>
  <c r="DZ40" i="1"/>
  <c r="EA40" i="1"/>
  <c r="F41" i="1"/>
  <c r="L41" i="1"/>
  <c r="O41" i="1"/>
  <c r="Q41" i="1"/>
  <c r="S41" i="1" s="1"/>
  <c r="Y41" i="1"/>
  <c r="AA41" i="1"/>
  <c r="AC41" i="1"/>
  <c r="AG41" i="1"/>
  <c r="AH41" i="1"/>
  <c r="AJ41" i="1"/>
  <c r="AL41" i="1"/>
  <c r="AN41" i="1"/>
  <c r="AV41" i="1"/>
  <c r="AX41" i="1"/>
  <c r="AZ41" i="1"/>
  <c r="BB41" i="1"/>
  <c r="BD41" i="1"/>
  <c r="BF41" i="1"/>
  <c r="BH41" i="1"/>
  <c r="BJ41" i="1"/>
  <c r="BM41" i="1"/>
  <c r="BO41" i="1"/>
  <c r="BQ41" i="1"/>
  <c r="BS41" i="1"/>
  <c r="BU41" i="1"/>
  <c r="BW41" i="1"/>
  <c r="BZ41" i="1"/>
  <c r="CE41" i="1"/>
  <c r="CJ41" i="1"/>
  <c r="CL41" i="1"/>
  <c r="CN41" i="1"/>
  <c r="CW41" i="1"/>
  <c r="CZ41" i="1"/>
  <c r="DB41" i="1"/>
  <c r="DD41" i="1"/>
  <c r="DH41" i="1"/>
  <c r="DI41" i="1"/>
  <c r="DL41" i="1"/>
  <c r="DM41" i="1"/>
  <c r="DN41" i="1"/>
  <c r="DO41" i="1"/>
  <c r="DP41" i="1"/>
  <c r="DQ41" i="1"/>
  <c r="DR41" i="1"/>
  <c r="DS41" i="1"/>
  <c r="DT41" i="1"/>
  <c r="DV41" i="1"/>
  <c r="DW41" i="1"/>
  <c r="DY41" i="1"/>
  <c r="DZ41" i="1"/>
  <c r="EA41" i="1"/>
  <c r="F42" i="1"/>
  <c r="L42" i="1"/>
  <c r="O42" i="1"/>
  <c r="Q42" i="1"/>
  <c r="S42" i="1" s="1"/>
  <c r="Y42" i="1"/>
  <c r="AA42" i="1"/>
  <c r="AC42" i="1"/>
  <c r="AG42" i="1"/>
  <c r="AH42" i="1"/>
  <c r="AJ42" i="1"/>
  <c r="AL42" i="1"/>
  <c r="AN42" i="1"/>
  <c r="AV42" i="1"/>
  <c r="AX42" i="1"/>
  <c r="AZ42" i="1"/>
  <c r="BB42" i="1"/>
  <c r="BD42" i="1"/>
  <c r="BF42" i="1"/>
  <c r="BH42" i="1"/>
  <c r="BJ42" i="1"/>
  <c r="BM42" i="1"/>
  <c r="BO42" i="1"/>
  <c r="BQ42" i="1"/>
  <c r="BS42" i="1"/>
  <c r="BU42" i="1"/>
  <c r="BW42" i="1"/>
  <c r="BZ42" i="1"/>
  <c r="CE42" i="1"/>
  <c r="CJ42" i="1"/>
  <c r="CL42" i="1"/>
  <c r="CN42" i="1"/>
  <c r="CW42" i="1"/>
  <c r="CZ42" i="1"/>
  <c r="DB42" i="1"/>
  <c r="DD42" i="1"/>
  <c r="DH42" i="1"/>
  <c r="DI42" i="1"/>
  <c r="DL42" i="1"/>
  <c r="DM42" i="1"/>
  <c r="DN42" i="1"/>
  <c r="DO42" i="1"/>
  <c r="DP42" i="1"/>
  <c r="DQ42" i="1"/>
  <c r="DR42" i="1"/>
  <c r="DS42" i="1"/>
  <c r="DT42" i="1"/>
  <c r="DV42" i="1"/>
  <c r="DW42" i="1"/>
  <c r="DY42" i="1"/>
  <c r="DZ42" i="1"/>
  <c r="EA42" i="1"/>
  <c r="F43" i="1"/>
  <c r="L43" i="1"/>
  <c r="O43" i="1"/>
  <c r="Q43" i="1"/>
  <c r="S43" i="1" s="1"/>
  <c r="Y43" i="1"/>
  <c r="AA43" i="1"/>
  <c r="AC43" i="1"/>
  <c r="AG43" i="1"/>
  <c r="AH43" i="1"/>
  <c r="AJ43" i="1"/>
  <c r="AL43" i="1"/>
  <c r="AN43" i="1"/>
  <c r="AV43" i="1"/>
  <c r="AX43" i="1"/>
  <c r="AZ43" i="1"/>
  <c r="BB43" i="1"/>
  <c r="BD43" i="1"/>
  <c r="BF43" i="1"/>
  <c r="BH43" i="1"/>
  <c r="BJ43" i="1"/>
  <c r="BM43" i="1"/>
  <c r="BO43" i="1"/>
  <c r="BQ43" i="1"/>
  <c r="BS43" i="1"/>
  <c r="BU43" i="1"/>
  <c r="BW43" i="1"/>
  <c r="BZ43" i="1"/>
  <c r="CE43" i="1"/>
  <c r="CJ43" i="1"/>
  <c r="CL43" i="1"/>
  <c r="CN43" i="1"/>
  <c r="CW43" i="1"/>
  <c r="CZ43" i="1"/>
  <c r="DB43" i="1"/>
  <c r="DD43" i="1"/>
  <c r="DH43" i="1"/>
  <c r="DI43" i="1"/>
  <c r="DL43" i="1"/>
  <c r="DM43" i="1"/>
  <c r="DN43" i="1"/>
  <c r="DO43" i="1"/>
  <c r="DP43" i="1"/>
  <c r="DQ43" i="1"/>
  <c r="DR43" i="1"/>
  <c r="DS43" i="1"/>
  <c r="DT43" i="1"/>
  <c r="DV43" i="1"/>
  <c r="DW43" i="1"/>
  <c r="DY43" i="1"/>
  <c r="DZ43" i="1"/>
  <c r="EA43" i="1"/>
  <c r="F44" i="1"/>
  <c r="L44" i="1"/>
  <c r="O44" i="1"/>
  <c r="Q44" i="1"/>
  <c r="S44" i="1" s="1"/>
  <c r="Y44" i="1"/>
  <c r="AA44" i="1"/>
  <c r="AC44" i="1"/>
  <c r="AG44" i="1"/>
  <c r="AH44" i="1"/>
  <c r="AJ44" i="1"/>
  <c r="AL44" i="1"/>
  <c r="AN44" i="1"/>
  <c r="AV44" i="1"/>
  <c r="AX44" i="1"/>
  <c r="AZ44" i="1"/>
  <c r="BB44" i="1"/>
  <c r="BD44" i="1"/>
  <c r="BF44" i="1"/>
  <c r="BH44" i="1"/>
  <c r="BJ44" i="1"/>
  <c r="BM44" i="1"/>
  <c r="BO44" i="1"/>
  <c r="BQ44" i="1"/>
  <c r="BS44" i="1"/>
  <c r="BU44" i="1"/>
  <c r="BW44" i="1"/>
  <c r="BZ44" i="1"/>
  <c r="CE44" i="1"/>
  <c r="CJ44" i="1"/>
  <c r="CL44" i="1"/>
  <c r="CN44" i="1"/>
  <c r="CW44" i="1"/>
  <c r="CZ44" i="1"/>
  <c r="DB44" i="1"/>
  <c r="DD44" i="1"/>
  <c r="DH44" i="1"/>
  <c r="DI44" i="1"/>
  <c r="DL44" i="1"/>
  <c r="DM44" i="1"/>
  <c r="DN44" i="1"/>
  <c r="DO44" i="1"/>
  <c r="DP44" i="1"/>
  <c r="DQ44" i="1"/>
  <c r="DR44" i="1"/>
  <c r="DS44" i="1"/>
  <c r="DT44" i="1"/>
  <c r="DV44" i="1"/>
  <c r="DW44" i="1"/>
  <c r="DY44" i="1"/>
  <c r="DZ44" i="1"/>
  <c r="EA44" i="1"/>
  <c r="F45" i="1"/>
  <c r="L45" i="1"/>
  <c r="O45" i="1"/>
  <c r="Q45" i="1"/>
  <c r="S45" i="1"/>
  <c r="Y45" i="1"/>
  <c r="AA45" i="1"/>
  <c r="AC45" i="1"/>
  <c r="AG45" i="1"/>
  <c r="AH45" i="1"/>
  <c r="AJ45" i="1"/>
  <c r="AL45" i="1"/>
  <c r="AN45" i="1"/>
  <c r="AV45" i="1"/>
  <c r="AX45" i="1"/>
  <c r="AZ45" i="1"/>
  <c r="BB45" i="1"/>
  <c r="BD45" i="1"/>
  <c r="BF45" i="1"/>
  <c r="BH45" i="1"/>
  <c r="BJ45" i="1"/>
  <c r="BM45" i="1"/>
  <c r="BO45" i="1"/>
  <c r="BQ45" i="1"/>
  <c r="BS45" i="1"/>
  <c r="BU45" i="1"/>
  <c r="BW45" i="1"/>
  <c r="BZ45" i="1"/>
  <c r="CE45" i="1"/>
  <c r="CJ45" i="1"/>
  <c r="CL45" i="1"/>
  <c r="CN45" i="1"/>
  <c r="CW45" i="1"/>
  <c r="CZ45" i="1"/>
  <c r="DB45" i="1"/>
  <c r="DD45" i="1"/>
  <c r="DH45" i="1"/>
  <c r="DI45" i="1"/>
  <c r="DL45" i="1"/>
  <c r="DM45" i="1"/>
  <c r="DN45" i="1"/>
  <c r="DO45" i="1"/>
  <c r="DP45" i="1"/>
  <c r="DQ45" i="1"/>
  <c r="DR45" i="1"/>
  <c r="DS45" i="1"/>
  <c r="DT45" i="1"/>
  <c r="DV45" i="1"/>
  <c r="DW45" i="1"/>
  <c r="DY45" i="1"/>
  <c r="DZ45" i="1"/>
  <c r="EA45" i="1"/>
  <c r="F46" i="1"/>
  <c r="L46" i="1"/>
  <c r="O46" i="1"/>
  <c r="Q46" i="1"/>
  <c r="S46" i="1" s="1"/>
  <c r="Y46" i="1"/>
  <c r="AA46" i="1"/>
  <c r="AC46" i="1"/>
  <c r="AG46" i="1"/>
  <c r="AH46" i="1"/>
  <c r="AJ46" i="1"/>
  <c r="AL46" i="1"/>
  <c r="AN46" i="1"/>
  <c r="AV46" i="1"/>
  <c r="AX46" i="1"/>
  <c r="AZ46" i="1"/>
  <c r="BB46" i="1"/>
  <c r="BD46" i="1"/>
  <c r="BF46" i="1"/>
  <c r="BH46" i="1"/>
  <c r="BJ46" i="1"/>
  <c r="BM46" i="1"/>
  <c r="BO46" i="1"/>
  <c r="BQ46" i="1"/>
  <c r="BS46" i="1"/>
  <c r="BU46" i="1"/>
  <c r="BW46" i="1"/>
  <c r="BZ46" i="1"/>
  <c r="CE46" i="1"/>
  <c r="CJ46" i="1"/>
  <c r="CL46" i="1"/>
  <c r="CN46" i="1"/>
  <c r="CW46" i="1"/>
  <c r="CZ46" i="1"/>
  <c r="DB46" i="1"/>
  <c r="DD46" i="1"/>
  <c r="DH46" i="1"/>
  <c r="DI46" i="1"/>
  <c r="DL46" i="1"/>
  <c r="DM46" i="1"/>
  <c r="DN46" i="1"/>
  <c r="DO46" i="1"/>
  <c r="DP46" i="1"/>
  <c r="DQ46" i="1"/>
  <c r="DR46" i="1"/>
  <c r="DS46" i="1"/>
  <c r="DT46" i="1"/>
  <c r="DV46" i="1"/>
  <c r="DW46" i="1"/>
  <c r="DY46" i="1"/>
  <c r="DZ46" i="1"/>
  <c r="EA46" i="1"/>
  <c r="F47" i="1"/>
  <c r="L47" i="1"/>
  <c r="O47" i="1"/>
  <c r="Q47" i="1"/>
  <c r="S47" i="1" s="1"/>
  <c r="Y47" i="1"/>
  <c r="AA47" i="1"/>
  <c r="AC47" i="1"/>
  <c r="AG47" i="1"/>
  <c r="AH47" i="1"/>
  <c r="AJ47" i="1"/>
  <c r="AL47" i="1"/>
  <c r="AN47" i="1"/>
  <c r="AV47" i="1"/>
  <c r="AX47" i="1"/>
  <c r="AZ47" i="1"/>
  <c r="BB47" i="1"/>
  <c r="BD47" i="1"/>
  <c r="BF47" i="1"/>
  <c r="BH47" i="1"/>
  <c r="BJ47" i="1"/>
  <c r="BM47" i="1"/>
  <c r="BO47" i="1"/>
  <c r="BQ47" i="1"/>
  <c r="BS47" i="1"/>
  <c r="BU47" i="1"/>
  <c r="BW47" i="1"/>
  <c r="BZ47" i="1"/>
  <c r="CE47" i="1"/>
  <c r="CJ47" i="1"/>
  <c r="CL47" i="1"/>
  <c r="CN47" i="1"/>
  <c r="CW47" i="1"/>
  <c r="CZ47" i="1"/>
  <c r="DB47" i="1"/>
  <c r="DD47" i="1"/>
  <c r="DH47" i="1"/>
  <c r="DI47" i="1"/>
  <c r="DL47" i="1"/>
  <c r="DM47" i="1"/>
  <c r="DN47" i="1"/>
  <c r="DO47" i="1"/>
  <c r="DP47" i="1"/>
  <c r="DQ47" i="1"/>
  <c r="DR47" i="1"/>
  <c r="DS47" i="1"/>
  <c r="DT47" i="1"/>
  <c r="DV47" i="1"/>
  <c r="DW47" i="1"/>
  <c r="DY47" i="1"/>
  <c r="DZ47" i="1"/>
  <c r="EA47" i="1"/>
  <c r="F48" i="1"/>
  <c r="L48" i="1"/>
  <c r="O48" i="1"/>
  <c r="Q48" i="1"/>
  <c r="S48" i="1" s="1"/>
  <c r="Y48" i="1"/>
  <c r="AA48" i="1"/>
  <c r="AC48" i="1"/>
  <c r="AG48" i="1"/>
  <c r="AH48" i="1"/>
  <c r="AJ48" i="1"/>
  <c r="AL48" i="1"/>
  <c r="AN48" i="1"/>
  <c r="AV48" i="1"/>
  <c r="AX48" i="1"/>
  <c r="AZ48" i="1"/>
  <c r="BB48" i="1"/>
  <c r="BD48" i="1"/>
  <c r="BF48" i="1"/>
  <c r="BH48" i="1"/>
  <c r="BJ48" i="1"/>
  <c r="BM48" i="1"/>
  <c r="BO48" i="1"/>
  <c r="BQ48" i="1"/>
  <c r="BS48" i="1"/>
  <c r="BU48" i="1"/>
  <c r="BW48" i="1"/>
  <c r="BZ48" i="1"/>
  <c r="CE48" i="1"/>
  <c r="CJ48" i="1"/>
  <c r="CL48" i="1"/>
  <c r="CN48" i="1"/>
  <c r="CW48" i="1"/>
  <c r="CZ48" i="1"/>
  <c r="DB48" i="1"/>
  <c r="DD48" i="1"/>
  <c r="DH48" i="1"/>
  <c r="DI48" i="1"/>
  <c r="DL48" i="1"/>
  <c r="DM48" i="1"/>
  <c r="DN48" i="1"/>
  <c r="DO48" i="1"/>
  <c r="DP48" i="1"/>
  <c r="DQ48" i="1"/>
  <c r="DR48" i="1"/>
  <c r="DS48" i="1"/>
  <c r="DT48" i="1"/>
  <c r="DV48" i="1"/>
  <c r="DW48" i="1"/>
  <c r="DY48" i="1"/>
  <c r="DZ48" i="1"/>
  <c r="EA48" i="1"/>
  <c r="F49" i="1"/>
  <c r="L49" i="1"/>
  <c r="O49" i="1"/>
  <c r="Q49" i="1"/>
  <c r="S49" i="1" s="1"/>
  <c r="Y49" i="1"/>
  <c r="AA49" i="1"/>
  <c r="AC49" i="1"/>
  <c r="AG49" i="1"/>
  <c r="AH49" i="1"/>
  <c r="AJ49" i="1"/>
  <c r="AL49" i="1"/>
  <c r="AN49" i="1"/>
  <c r="AV49" i="1"/>
  <c r="AX49" i="1"/>
  <c r="AZ49" i="1"/>
  <c r="BB49" i="1"/>
  <c r="BD49" i="1"/>
  <c r="BF49" i="1"/>
  <c r="BH49" i="1"/>
  <c r="BJ49" i="1"/>
  <c r="BM49" i="1"/>
  <c r="BO49" i="1"/>
  <c r="BQ49" i="1"/>
  <c r="BS49" i="1"/>
  <c r="BU49" i="1"/>
  <c r="BW49" i="1"/>
  <c r="BZ49" i="1"/>
  <c r="CE49" i="1"/>
  <c r="CJ49" i="1"/>
  <c r="CL49" i="1"/>
  <c r="CN49" i="1"/>
  <c r="CW49" i="1"/>
  <c r="CZ49" i="1"/>
  <c r="DB49" i="1"/>
  <c r="DD49" i="1"/>
  <c r="DH49" i="1"/>
  <c r="DI49" i="1"/>
  <c r="DL49" i="1"/>
  <c r="DM49" i="1"/>
  <c r="DN49" i="1"/>
  <c r="DO49" i="1"/>
  <c r="DP49" i="1"/>
  <c r="DQ49" i="1"/>
  <c r="DR49" i="1"/>
  <c r="DS49" i="1"/>
  <c r="DT49" i="1"/>
  <c r="DV49" i="1"/>
  <c r="DW49" i="1"/>
  <c r="DY49" i="1"/>
  <c r="DZ49" i="1"/>
  <c r="EA49" i="1"/>
  <c r="F50" i="1"/>
  <c r="L50" i="1"/>
  <c r="O50" i="1"/>
  <c r="Q50" i="1"/>
  <c r="S50" i="1"/>
  <c r="Y50" i="1"/>
  <c r="AA50" i="1"/>
  <c r="AC50" i="1"/>
  <c r="AG50" i="1"/>
  <c r="AH50" i="1"/>
  <c r="AJ50" i="1"/>
  <c r="AL50" i="1"/>
  <c r="AN50" i="1"/>
  <c r="AV50" i="1"/>
  <c r="AX50" i="1"/>
  <c r="AZ50" i="1"/>
  <c r="BB50" i="1"/>
  <c r="BD50" i="1"/>
  <c r="BF50" i="1"/>
  <c r="BH50" i="1"/>
  <c r="BJ50" i="1"/>
  <c r="BM50" i="1"/>
  <c r="BO50" i="1"/>
  <c r="BQ50" i="1"/>
  <c r="BS50" i="1"/>
  <c r="BU50" i="1"/>
  <c r="BW50" i="1"/>
  <c r="BZ50" i="1"/>
  <c r="CE50" i="1"/>
  <c r="CJ50" i="1"/>
  <c r="CL50" i="1"/>
  <c r="CN50" i="1"/>
  <c r="CW50" i="1"/>
  <c r="CZ50" i="1"/>
  <c r="DB50" i="1"/>
  <c r="DD50" i="1"/>
  <c r="DH50" i="1"/>
  <c r="DI50" i="1"/>
  <c r="DL50" i="1"/>
  <c r="DM50" i="1"/>
  <c r="DN50" i="1"/>
  <c r="DO50" i="1"/>
  <c r="DP50" i="1"/>
  <c r="DQ50" i="1"/>
  <c r="DR50" i="1"/>
  <c r="DS50" i="1"/>
  <c r="DT50" i="1"/>
  <c r="DV50" i="1"/>
  <c r="DW50" i="1"/>
  <c r="DY50" i="1"/>
  <c r="DZ50" i="1"/>
  <c r="EA50" i="1"/>
  <c r="F51" i="1"/>
  <c r="L51" i="1"/>
  <c r="O51" i="1"/>
  <c r="Q51" i="1"/>
  <c r="S51" i="1" s="1"/>
  <c r="Y51" i="1"/>
  <c r="AA51" i="1"/>
  <c r="AC51" i="1"/>
  <c r="AG51" i="1"/>
  <c r="AH51" i="1"/>
  <c r="AJ51" i="1"/>
  <c r="AL51" i="1"/>
  <c r="AN51" i="1"/>
  <c r="AV51" i="1"/>
  <c r="AX51" i="1"/>
  <c r="AZ51" i="1"/>
  <c r="BB51" i="1"/>
  <c r="BD51" i="1"/>
  <c r="BF51" i="1"/>
  <c r="BH51" i="1"/>
  <c r="BJ51" i="1"/>
  <c r="BM51" i="1"/>
  <c r="BO51" i="1"/>
  <c r="BQ51" i="1"/>
  <c r="BS51" i="1"/>
  <c r="BU51" i="1"/>
  <c r="BW51" i="1"/>
  <c r="BZ51" i="1"/>
  <c r="CE51" i="1"/>
  <c r="CJ51" i="1"/>
  <c r="CL51" i="1"/>
  <c r="CN51" i="1"/>
  <c r="CW51" i="1"/>
  <c r="CZ51" i="1"/>
  <c r="DB51" i="1"/>
  <c r="DD51" i="1"/>
  <c r="DH51" i="1"/>
  <c r="DI51" i="1"/>
  <c r="DL51" i="1"/>
  <c r="DM51" i="1"/>
  <c r="DN51" i="1"/>
  <c r="DO51" i="1"/>
  <c r="DP51" i="1"/>
  <c r="DQ51" i="1"/>
  <c r="DR51" i="1"/>
  <c r="DS51" i="1"/>
  <c r="DT51" i="1"/>
  <c r="DV51" i="1"/>
  <c r="DW51" i="1"/>
  <c r="DY51" i="1"/>
  <c r="DZ51" i="1"/>
  <c r="EA51" i="1"/>
  <c r="F52" i="1"/>
  <c r="L52" i="1"/>
  <c r="O52" i="1"/>
  <c r="Q52" i="1"/>
  <c r="S52" i="1" s="1"/>
  <c r="Y52" i="1"/>
  <c r="AA52" i="1"/>
  <c r="AC52" i="1"/>
  <c r="AG52" i="1"/>
  <c r="AH52" i="1"/>
  <c r="AJ52" i="1"/>
  <c r="AL52" i="1"/>
  <c r="AN52" i="1"/>
  <c r="AV52" i="1"/>
  <c r="AX52" i="1"/>
  <c r="AZ52" i="1"/>
  <c r="BB52" i="1"/>
  <c r="BD52" i="1"/>
  <c r="BF52" i="1"/>
  <c r="BH52" i="1"/>
  <c r="BJ52" i="1"/>
  <c r="BM52" i="1"/>
  <c r="BO52" i="1"/>
  <c r="BQ52" i="1"/>
  <c r="BS52" i="1"/>
  <c r="BU52" i="1"/>
  <c r="BW52" i="1"/>
  <c r="BZ52" i="1"/>
  <c r="CE52" i="1"/>
  <c r="CJ52" i="1"/>
  <c r="CL52" i="1"/>
  <c r="CN52" i="1"/>
  <c r="CW52" i="1"/>
  <c r="CZ52" i="1"/>
  <c r="DB52" i="1"/>
  <c r="DD52" i="1"/>
  <c r="DH52" i="1"/>
  <c r="DI52" i="1"/>
  <c r="DL52" i="1"/>
  <c r="DM52" i="1"/>
  <c r="DN52" i="1"/>
  <c r="DO52" i="1"/>
  <c r="DP52" i="1"/>
  <c r="DQ52" i="1"/>
  <c r="DR52" i="1"/>
  <c r="DS52" i="1"/>
  <c r="DT52" i="1"/>
  <c r="DV52" i="1"/>
  <c r="DW52" i="1"/>
  <c r="DY52" i="1"/>
  <c r="DZ52" i="1"/>
  <c r="EA52" i="1"/>
  <c r="F53" i="1"/>
  <c r="L53" i="1"/>
  <c r="O53" i="1"/>
  <c r="Q53" i="1"/>
  <c r="S53" i="1" s="1"/>
  <c r="Y53" i="1"/>
  <c r="AA53" i="1"/>
  <c r="AC53" i="1"/>
  <c r="AG53" i="1"/>
  <c r="AH53" i="1"/>
  <c r="AJ53" i="1"/>
  <c r="AL53" i="1"/>
  <c r="AN53" i="1"/>
  <c r="AV53" i="1"/>
  <c r="AX53" i="1"/>
  <c r="AZ53" i="1"/>
  <c r="BB53" i="1"/>
  <c r="BD53" i="1"/>
  <c r="BF53" i="1"/>
  <c r="BH53" i="1"/>
  <c r="BJ53" i="1"/>
  <c r="BM53" i="1"/>
  <c r="BO53" i="1"/>
  <c r="BQ53" i="1"/>
  <c r="BS53" i="1"/>
  <c r="BU53" i="1"/>
  <c r="BW53" i="1"/>
  <c r="BZ53" i="1"/>
  <c r="CE53" i="1"/>
  <c r="CJ53" i="1"/>
  <c r="CL53" i="1"/>
  <c r="CN53" i="1"/>
  <c r="CW53" i="1"/>
  <c r="CZ53" i="1"/>
  <c r="DB53" i="1"/>
  <c r="DD53" i="1"/>
  <c r="DH53" i="1"/>
  <c r="DI53" i="1"/>
  <c r="DL53" i="1"/>
  <c r="DM53" i="1"/>
  <c r="DN53" i="1"/>
  <c r="DO53" i="1"/>
  <c r="DP53" i="1"/>
  <c r="DQ53" i="1"/>
  <c r="DR53" i="1"/>
  <c r="DS53" i="1"/>
  <c r="DT53" i="1"/>
  <c r="DV53" i="1"/>
  <c r="DW53" i="1"/>
  <c r="DY53" i="1"/>
  <c r="DZ53" i="1"/>
  <c r="EA53" i="1"/>
  <c r="F54" i="1"/>
  <c r="L54" i="1"/>
  <c r="O54" i="1"/>
  <c r="Q54" i="1"/>
  <c r="S54" i="1" s="1"/>
  <c r="Y54" i="1"/>
  <c r="AA54" i="1"/>
  <c r="AC54" i="1"/>
  <c r="AG54" i="1"/>
  <c r="AH54" i="1"/>
  <c r="AJ54" i="1"/>
  <c r="AL54" i="1"/>
  <c r="AN54" i="1"/>
  <c r="AV54" i="1"/>
  <c r="AX54" i="1"/>
  <c r="AZ54" i="1"/>
  <c r="BB54" i="1"/>
  <c r="BD54" i="1"/>
  <c r="BF54" i="1"/>
  <c r="BH54" i="1"/>
  <c r="BJ54" i="1"/>
  <c r="BI2" i="1" s="1"/>
  <c r="BM54" i="1"/>
  <c r="BO54" i="1"/>
  <c r="BQ54" i="1"/>
  <c r="BS54" i="1"/>
  <c r="BU54" i="1"/>
  <c r="BW54" i="1"/>
  <c r="BZ54" i="1"/>
  <c r="CE54" i="1"/>
  <c r="CJ54" i="1"/>
  <c r="CL54" i="1"/>
  <c r="CN54" i="1"/>
  <c r="CW54" i="1"/>
  <c r="CZ54" i="1"/>
  <c r="DB54" i="1"/>
  <c r="DD54" i="1"/>
  <c r="DH54" i="1"/>
  <c r="DI54" i="1"/>
  <c r="DL54" i="1"/>
  <c r="DM54" i="1"/>
  <c r="DN54" i="1"/>
  <c r="DO54" i="1"/>
  <c r="DP54" i="1"/>
  <c r="DQ54" i="1"/>
  <c r="DR54" i="1"/>
  <c r="DS54" i="1"/>
  <c r="DT54" i="1"/>
  <c r="DV54" i="1"/>
  <c r="DW54" i="1"/>
  <c r="DY54" i="1"/>
  <c r="DZ54" i="1"/>
  <c r="EA54" i="1"/>
  <c r="F55" i="1"/>
  <c r="L55" i="1"/>
  <c r="O55" i="1"/>
  <c r="Q55" i="1"/>
  <c r="S55" i="1"/>
  <c r="Y55" i="1"/>
  <c r="AA55" i="1"/>
  <c r="AC55" i="1"/>
  <c r="AG55" i="1"/>
  <c r="AH55" i="1"/>
  <c r="AJ55" i="1"/>
  <c r="AL55" i="1"/>
  <c r="AN55" i="1"/>
  <c r="AV55" i="1"/>
  <c r="AX55" i="1"/>
  <c r="AZ55" i="1"/>
  <c r="BB55" i="1"/>
  <c r="BD55" i="1"/>
  <c r="BF55" i="1"/>
  <c r="BH55" i="1"/>
  <c r="BJ55" i="1"/>
  <c r="BM55" i="1"/>
  <c r="BO55" i="1"/>
  <c r="BQ55" i="1"/>
  <c r="BS55" i="1"/>
  <c r="BU55" i="1"/>
  <c r="BW55" i="1"/>
  <c r="BZ55" i="1"/>
  <c r="CE55" i="1"/>
  <c r="CJ55" i="1"/>
  <c r="CL55" i="1"/>
  <c r="CN55" i="1"/>
  <c r="CW55" i="1"/>
  <c r="CZ55" i="1"/>
  <c r="DB55" i="1"/>
  <c r="DD55" i="1"/>
  <c r="DH55" i="1"/>
  <c r="DI55" i="1"/>
  <c r="DL55" i="1"/>
  <c r="DM55" i="1"/>
  <c r="DN55" i="1"/>
  <c r="DO55" i="1"/>
  <c r="DP55" i="1"/>
  <c r="DQ55" i="1"/>
  <c r="DR55" i="1"/>
  <c r="DS55" i="1"/>
  <c r="DT55" i="1"/>
  <c r="DV55" i="1"/>
  <c r="DW55" i="1"/>
  <c r="DY55" i="1"/>
  <c r="DZ55" i="1"/>
  <c r="EA55" i="1"/>
  <c r="F56" i="1"/>
  <c r="L56" i="1"/>
  <c r="O56" i="1"/>
  <c r="Q56" i="1"/>
  <c r="S56" i="1" s="1"/>
  <c r="Y56" i="1"/>
  <c r="AA56" i="1"/>
  <c r="AC56" i="1"/>
  <c r="AG56" i="1"/>
  <c r="AH56" i="1"/>
  <c r="AJ56" i="1"/>
  <c r="AL56" i="1"/>
  <c r="AN56" i="1"/>
  <c r="AV56" i="1"/>
  <c r="AX56" i="1"/>
  <c r="AZ56" i="1"/>
  <c r="BB56" i="1"/>
  <c r="BD56" i="1"/>
  <c r="BF56" i="1"/>
  <c r="BH56" i="1"/>
  <c r="BJ56" i="1"/>
  <c r="BM56" i="1"/>
  <c r="BO56" i="1"/>
  <c r="BQ56" i="1"/>
  <c r="BS56" i="1"/>
  <c r="BU56" i="1"/>
  <c r="BW56" i="1"/>
  <c r="BZ56" i="1"/>
  <c r="CE56" i="1"/>
  <c r="CJ56" i="1"/>
  <c r="CL56" i="1"/>
  <c r="CN56" i="1"/>
  <c r="CW56" i="1"/>
  <c r="CZ56" i="1"/>
  <c r="DB56" i="1"/>
  <c r="DD56" i="1"/>
  <c r="DH56" i="1"/>
  <c r="DI56" i="1"/>
  <c r="DL56" i="1"/>
  <c r="DM56" i="1"/>
  <c r="DN56" i="1"/>
  <c r="DO56" i="1"/>
  <c r="DP56" i="1"/>
  <c r="DQ56" i="1"/>
  <c r="DR56" i="1"/>
  <c r="DS56" i="1"/>
  <c r="DT56" i="1"/>
  <c r="DV56" i="1"/>
  <c r="DW56" i="1"/>
  <c r="DY56" i="1"/>
  <c r="DZ56" i="1"/>
  <c r="EA56" i="1"/>
  <c r="F57" i="1"/>
  <c r="L57" i="1"/>
  <c r="O57" i="1"/>
  <c r="Q57" i="1"/>
  <c r="S57" i="1" s="1"/>
  <c r="Y57" i="1"/>
  <c r="AA57" i="1"/>
  <c r="AC57" i="1"/>
  <c r="AG57" i="1"/>
  <c r="AH57" i="1"/>
  <c r="AJ57" i="1"/>
  <c r="AL57" i="1"/>
  <c r="AN57" i="1"/>
  <c r="AV57" i="1"/>
  <c r="AX57" i="1"/>
  <c r="AZ57" i="1"/>
  <c r="BB57" i="1"/>
  <c r="BD57" i="1"/>
  <c r="BF57" i="1"/>
  <c r="BH57" i="1"/>
  <c r="BJ57" i="1"/>
  <c r="BM57" i="1"/>
  <c r="BO57" i="1"/>
  <c r="BQ57" i="1"/>
  <c r="BS57" i="1"/>
  <c r="BU57" i="1"/>
  <c r="BW57" i="1"/>
  <c r="BZ57" i="1"/>
  <c r="CE57" i="1"/>
  <c r="CJ57" i="1"/>
  <c r="CL57" i="1"/>
  <c r="CN57" i="1"/>
  <c r="CW57" i="1"/>
  <c r="CZ57" i="1"/>
  <c r="DB57" i="1"/>
  <c r="DD57" i="1"/>
  <c r="DH57" i="1"/>
  <c r="DI57" i="1"/>
  <c r="DL57" i="1"/>
  <c r="DM57" i="1"/>
  <c r="DN57" i="1"/>
  <c r="DO57" i="1"/>
  <c r="DP57" i="1"/>
  <c r="DQ57" i="1"/>
  <c r="DR57" i="1"/>
  <c r="DS57" i="1"/>
  <c r="DT57" i="1"/>
  <c r="DV57" i="1"/>
  <c r="DW57" i="1"/>
  <c r="DY57" i="1"/>
  <c r="DZ57" i="1"/>
  <c r="EA57" i="1"/>
  <c r="F58" i="1"/>
  <c r="L58" i="1"/>
  <c r="O58" i="1"/>
  <c r="Q58" i="1"/>
  <c r="S58" i="1" s="1"/>
  <c r="Y58" i="1"/>
  <c r="AA58" i="1"/>
  <c r="AC58" i="1"/>
  <c r="AG58" i="1"/>
  <c r="AH58" i="1"/>
  <c r="AJ58" i="1"/>
  <c r="AL58" i="1"/>
  <c r="AN58" i="1"/>
  <c r="AV58" i="1"/>
  <c r="AX58" i="1"/>
  <c r="AZ58" i="1"/>
  <c r="BB58" i="1"/>
  <c r="BD58" i="1"/>
  <c r="BF58" i="1"/>
  <c r="BH58" i="1"/>
  <c r="BJ58" i="1"/>
  <c r="BM58" i="1"/>
  <c r="BO58" i="1"/>
  <c r="BQ58" i="1"/>
  <c r="BS58" i="1"/>
  <c r="BU58" i="1"/>
  <c r="BW58" i="1"/>
  <c r="BZ58" i="1"/>
  <c r="CE58" i="1"/>
  <c r="CJ58" i="1"/>
  <c r="CL58" i="1"/>
  <c r="CN58" i="1"/>
  <c r="CW58" i="1"/>
  <c r="CZ58" i="1"/>
  <c r="DB58" i="1"/>
  <c r="DD58" i="1"/>
  <c r="DH58" i="1"/>
  <c r="DI58" i="1"/>
  <c r="DL58" i="1"/>
  <c r="DM58" i="1"/>
  <c r="DN58" i="1"/>
  <c r="DO58" i="1"/>
  <c r="DP58" i="1"/>
  <c r="DQ58" i="1"/>
  <c r="DR58" i="1"/>
  <c r="DS58" i="1"/>
  <c r="DT58" i="1"/>
  <c r="DV58" i="1"/>
  <c r="DW58" i="1"/>
  <c r="DY58" i="1"/>
  <c r="DZ58" i="1"/>
  <c r="EA58" i="1"/>
  <c r="F59" i="1"/>
  <c r="L59" i="1"/>
  <c r="O59" i="1"/>
  <c r="Q59" i="1"/>
  <c r="S59" i="1" s="1"/>
  <c r="Y59" i="1"/>
  <c r="AA59" i="1"/>
  <c r="AC59" i="1"/>
  <c r="AG59" i="1"/>
  <c r="AH59" i="1"/>
  <c r="AJ59" i="1"/>
  <c r="AL59" i="1"/>
  <c r="AN59" i="1"/>
  <c r="AV59" i="1"/>
  <c r="AX59" i="1"/>
  <c r="AZ59" i="1"/>
  <c r="BB59" i="1"/>
  <c r="BD59" i="1"/>
  <c r="BF59" i="1"/>
  <c r="BH59" i="1"/>
  <c r="BJ59" i="1"/>
  <c r="BM59" i="1"/>
  <c r="BO59" i="1"/>
  <c r="BQ59" i="1"/>
  <c r="BS59" i="1"/>
  <c r="BU59" i="1"/>
  <c r="BW59" i="1"/>
  <c r="BZ59" i="1"/>
  <c r="CE59" i="1"/>
  <c r="CJ59" i="1"/>
  <c r="CL59" i="1"/>
  <c r="CN59" i="1"/>
  <c r="CW59" i="1"/>
  <c r="CZ59" i="1"/>
  <c r="DB59" i="1"/>
  <c r="DD59" i="1"/>
  <c r="DH59" i="1"/>
  <c r="DI59" i="1"/>
  <c r="DL59" i="1"/>
  <c r="DM59" i="1"/>
  <c r="DN59" i="1"/>
  <c r="DO59" i="1"/>
  <c r="DP59" i="1"/>
  <c r="DQ59" i="1"/>
  <c r="DR59" i="1"/>
  <c r="DS59" i="1"/>
  <c r="DT59" i="1"/>
  <c r="DV59" i="1"/>
  <c r="DW59" i="1"/>
  <c r="DY59" i="1"/>
  <c r="DZ59" i="1"/>
  <c r="EA59" i="1"/>
  <c r="F60" i="1"/>
  <c r="L60" i="1"/>
  <c r="O60" i="1"/>
  <c r="Q60" i="1"/>
  <c r="S60" i="1"/>
  <c r="Y60" i="1"/>
  <c r="AA60" i="1"/>
  <c r="AC60" i="1"/>
  <c r="AG60" i="1"/>
  <c r="AH60" i="1"/>
  <c r="AJ60" i="1"/>
  <c r="AL60" i="1"/>
  <c r="AN60" i="1"/>
  <c r="AV60" i="1"/>
  <c r="AX60" i="1"/>
  <c r="AZ60" i="1"/>
  <c r="BB60" i="1"/>
  <c r="BD60" i="1"/>
  <c r="BF60" i="1"/>
  <c r="BH60" i="1"/>
  <c r="BJ60" i="1"/>
  <c r="BM60" i="1"/>
  <c r="BO60" i="1"/>
  <c r="BQ60" i="1"/>
  <c r="BS60" i="1"/>
  <c r="BU60" i="1"/>
  <c r="BW60" i="1"/>
  <c r="BZ60" i="1"/>
  <c r="CE60" i="1"/>
  <c r="CJ60" i="1"/>
  <c r="CL60" i="1"/>
  <c r="CN60" i="1"/>
  <c r="CW60" i="1"/>
  <c r="CZ60" i="1"/>
  <c r="DB60" i="1"/>
  <c r="DD60" i="1"/>
  <c r="DH60" i="1"/>
  <c r="DI60" i="1"/>
  <c r="DL60" i="1"/>
  <c r="DM60" i="1"/>
  <c r="DN60" i="1"/>
  <c r="DO60" i="1"/>
  <c r="DP60" i="1"/>
  <c r="DQ60" i="1"/>
  <c r="DR60" i="1"/>
  <c r="DS60" i="1"/>
  <c r="DT60" i="1"/>
  <c r="DV60" i="1"/>
  <c r="DW60" i="1"/>
  <c r="DY60" i="1"/>
  <c r="DZ60" i="1"/>
  <c r="EA60" i="1"/>
  <c r="F61" i="1"/>
  <c r="L61" i="1"/>
  <c r="O61" i="1"/>
  <c r="Q61" i="1"/>
  <c r="S61" i="1" s="1"/>
  <c r="Y61" i="1"/>
  <c r="AA61" i="1"/>
  <c r="AC61" i="1"/>
  <c r="AG61" i="1"/>
  <c r="AH61" i="1"/>
  <c r="AJ61" i="1"/>
  <c r="AL61" i="1"/>
  <c r="AN61" i="1"/>
  <c r="AV61" i="1"/>
  <c r="AX61" i="1"/>
  <c r="AZ61" i="1"/>
  <c r="BB61" i="1"/>
  <c r="BD61" i="1"/>
  <c r="BF61" i="1"/>
  <c r="BH61" i="1"/>
  <c r="BJ61" i="1"/>
  <c r="BM61" i="1"/>
  <c r="BO61" i="1"/>
  <c r="BQ61" i="1"/>
  <c r="BS61" i="1"/>
  <c r="BU61" i="1"/>
  <c r="BW61" i="1"/>
  <c r="BZ61" i="1"/>
  <c r="CE61" i="1"/>
  <c r="CJ61" i="1"/>
  <c r="CL61" i="1"/>
  <c r="CN61" i="1"/>
  <c r="CW61" i="1"/>
  <c r="CZ61" i="1"/>
  <c r="CY2" i="1" s="1"/>
  <c r="DB61" i="1"/>
  <c r="DD61" i="1"/>
  <c r="DH61" i="1"/>
  <c r="DI61" i="1"/>
  <c r="DL61" i="1"/>
  <c r="DM61" i="1"/>
  <c r="DN61" i="1"/>
  <c r="DO61" i="1"/>
  <c r="DP61" i="1"/>
  <c r="DQ61" i="1"/>
  <c r="DR61" i="1"/>
  <c r="DS61" i="1"/>
  <c r="DT61" i="1"/>
  <c r="DV61" i="1"/>
  <c r="DW61" i="1"/>
  <c r="DY61" i="1"/>
  <c r="DZ61" i="1"/>
  <c r="EA61" i="1"/>
  <c r="F62" i="1"/>
  <c r="L62" i="1"/>
  <c r="O62" i="1"/>
  <c r="Q62" i="1"/>
  <c r="S62" i="1" s="1"/>
  <c r="Y62" i="1"/>
  <c r="AA62" i="1"/>
  <c r="AC62" i="1"/>
  <c r="AG62" i="1"/>
  <c r="AH62" i="1"/>
  <c r="AJ62" i="1"/>
  <c r="AL62" i="1"/>
  <c r="AN62" i="1"/>
  <c r="AV62" i="1"/>
  <c r="AX62" i="1"/>
  <c r="AZ62" i="1"/>
  <c r="BB62" i="1"/>
  <c r="BD62" i="1"/>
  <c r="BF62" i="1"/>
  <c r="BH62" i="1"/>
  <c r="BJ62" i="1"/>
  <c r="BM62" i="1"/>
  <c r="BO62" i="1"/>
  <c r="BQ62" i="1"/>
  <c r="BS62" i="1"/>
  <c r="BU62" i="1"/>
  <c r="BW62" i="1"/>
  <c r="BZ62" i="1"/>
  <c r="CE62" i="1"/>
  <c r="CJ62" i="1"/>
  <c r="CL62" i="1"/>
  <c r="CN62" i="1"/>
  <c r="CW62" i="1"/>
  <c r="CZ62" i="1"/>
  <c r="DB62" i="1"/>
  <c r="DD62" i="1"/>
  <c r="DH62" i="1"/>
  <c r="DI62" i="1"/>
  <c r="DL62" i="1"/>
  <c r="DM62" i="1"/>
  <c r="DN62" i="1"/>
  <c r="DO62" i="1"/>
  <c r="DP62" i="1"/>
  <c r="DQ62" i="1"/>
  <c r="DR62" i="1"/>
  <c r="DS62" i="1"/>
  <c r="DT62" i="1"/>
  <c r="DV62" i="1"/>
  <c r="DW62" i="1"/>
  <c r="DY62" i="1"/>
  <c r="DZ62" i="1"/>
  <c r="EA62" i="1"/>
  <c r="F63" i="1"/>
  <c r="L63" i="1"/>
  <c r="O63" i="1"/>
  <c r="Q63" i="1"/>
  <c r="S63" i="1" s="1"/>
  <c r="Y63" i="1"/>
  <c r="AA63" i="1"/>
  <c r="AC63" i="1"/>
  <c r="AG63" i="1"/>
  <c r="AH63" i="1"/>
  <c r="AJ63" i="1"/>
  <c r="AL63" i="1"/>
  <c r="AN63" i="1"/>
  <c r="AV63" i="1"/>
  <c r="AX63" i="1"/>
  <c r="AZ63" i="1"/>
  <c r="BB63" i="1"/>
  <c r="BD63" i="1"/>
  <c r="BF63" i="1"/>
  <c r="BH63" i="1"/>
  <c r="BJ63" i="1"/>
  <c r="BM63" i="1"/>
  <c r="BO63" i="1"/>
  <c r="BQ63" i="1"/>
  <c r="BS63" i="1"/>
  <c r="BU63" i="1"/>
  <c r="BW63" i="1"/>
  <c r="BZ63" i="1"/>
  <c r="CE63" i="1"/>
  <c r="CJ63" i="1"/>
  <c r="CL63" i="1"/>
  <c r="CN63" i="1"/>
  <c r="CW63" i="1"/>
  <c r="CZ63" i="1"/>
  <c r="DB63" i="1"/>
  <c r="DD63" i="1"/>
  <c r="DH63" i="1"/>
  <c r="DI63" i="1"/>
  <c r="DL63" i="1"/>
  <c r="DM63" i="1"/>
  <c r="DN63" i="1"/>
  <c r="DO63" i="1"/>
  <c r="DP63" i="1"/>
  <c r="DQ63" i="1"/>
  <c r="DR63" i="1"/>
  <c r="DS63" i="1"/>
  <c r="DT63" i="1"/>
  <c r="DV63" i="1"/>
  <c r="DW63" i="1"/>
  <c r="DY63" i="1"/>
  <c r="DZ63" i="1"/>
  <c r="EA63" i="1"/>
  <c r="F64" i="1"/>
  <c r="L64" i="1"/>
  <c r="O64" i="1"/>
  <c r="Q64" i="1"/>
  <c r="S64" i="1" s="1"/>
  <c r="Y64" i="1"/>
  <c r="AA64" i="1"/>
  <c r="AC64" i="1"/>
  <c r="AG64" i="1"/>
  <c r="AH64" i="1"/>
  <c r="AJ64" i="1"/>
  <c r="AL64" i="1"/>
  <c r="AN64" i="1"/>
  <c r="AV64" i="1"/>
  <c r="AX64" i="1"/>
  <c r="AZ64" i="1"/>
  <c r="BB64" i="1"/>
  <c r="BD64" i="1"/>
  <c r="BF64" i="1"/>
  <c r="BH64" i="1"/>
  <c r="BJ64" i="1"/>
  <c r="BM64" i="1"/>
  <c r="BO64" i="1"/>
  <c r="BQ64" i="1"/>
  <c r="BS64" i="1"/>
  <c r="BU64" i="1"/>
  <c r="BW64" i="1"/>
  <c r="BZ64" i="1"/>
  <c r="CE64" i="1"/>
  <c r="CJ64" i="1"/>
  <c r="CL64" i="1"/>
  <c r="CN64" i="1"/>
  <c r="CW64" i="1"/>
  <c r="CZ64" i="1"/>
  <c r="DB64" i="1"/>
  <c r="DD64" i="1"/>
  <c r="DH64" i="1"/>
  <c r="DI64" i="1"/>
  <c r="DL64" i="1"/>
  <c r="DM64" i="1"/>
  <c r="DN64" i="1"/>
  <c r="DO64" i="1"/>
  <c r="DP64" i="1"/>
  <c r="DQ64" i="1"/>
  <c r="DR64" i="1"/>
  <c r="DS64" i="1"/>
  <c r="DT64" i="1"/>
  <c r="DV64" i="1"/>
  <c r="DW64" i="1"/>
  <c r="DY64" i="1"/>
  <c r="DZ64" i="1"/>
  <c r="EA64" i="1"/>
  <c r="F65" i="1"/>
  <c r="L65" i="1"/>
  <c r="O65" i="1"/>
  <c r="Q65" i="1"/>
  <c r="S65" i="1"/>
  <c r="Y65" i="1"/>
  <c r="AA65" i="1"/>
  <c r="AC65" i="1"/>
  <c r="AG65" i="1"/>
  <c r="AH65" i="1"/>
  <c r="AJ65" i="1"/>
  <c r="AL65" i="1"/>
  <c r="AN65" i="1"/>
  <c r="AV65" i="1"/>
  <c r="AX65" i="1"/>
  <c r="AZ65" i="1"/>
  <c r="BB65" i="1"/>
  <c r="BD65" i="1"/>
  <c r="BF65" i="1"/>
  <c r="BH65" i="1"/>
  <c r="BJ65" i="1"/>
  <c r="BM65" i="1"/>
  <c r="BO65" i="1"/>
  <c r="BQ65" i="1"/>
  <c r="BS65" i="1"/>
  <c r="BU65" i="1"/>
  <c r="BW65" i="1"/>
  <c r="BZ65" i="1"/>
  <c r="CE65" i="1"/>
  <c r="CJ65" i="1"/>
  <c r="CL65" i="1"/>
  <c r="CN65" i="1"/>
  <c r="CW65" i="1"/>
  <c r="CZ65" i="1"/>
  <c r="DB65" i="1"/>
  <c r="DD65" i="1"/>
  <c r="DH65" i="1"/>
  <c r="DI65" i="1"/>
  <c r="DL65" i="1"/>
  <c r="DM65" i="1"/>
  <c r="DN65" i="1"/>
  <c r="DO65" i="1"/>
  <c r="DP65" i="1"/>
  <c r="DQ65" i="1"/>
  <c r="DR65" i="1"/>
  <c r="DS65" i="1"/>
  <c r="DT65" i="1"/>
  <c r="DV65" i="1"/>
  <c r="DW65" i="1"/>
  <c r="DY65" i="1"/>
  <c r="DZ65" i="1"/>
  <c r="EA65" i="1"/>
  <c r="F66" i="1"/>
  <c r="L66" i="1"/>
  <c r="O66" i="1"/>
  <c r="Q66" i="1"/>
  <c r="S66" i="1" s="1"/>
  <c r="Y66" i="1"/>
  <c r="AA66" i="1"/>
  <c r="AC66" i="1"/>
  <c r="AG66" i="1"/>
  <c r="AH66" i="1"/>
  <c r="AJ66" i="1"/>
  <c r="AL66" i="1"/>
  <c r="AN66" i="1"/>
  <c r="AV66" i="1"/>
  <c r="AX66" i="1"/>
  <c r="AZ66" i="1"/>
  <c r="BB66" i="1"/>
  <c r="BD66" i="1"/>
  <c r="BF66" i="1"/>
  <c r="BH66" i="1"/>
  <c r="BJ66" i="1"/>
  <c r="BM66" i="1"/>
  <c r="BO66" i="1"/>
  <c r="BQ66" i="1"/>
  <c r="BS66" i="1"/>
  <c r="BU66" i="1"/>
  <c r="BW66" i="1"/>
  <c r="BZ66" i="1"/>
  <c r="CE66" i="1"/>
  <c r="CJ66" i="1"/>
  <c r="CL66" i="1"/>
  <c r="CN66" i="1"/>
  <c r="CW66" i="1"/>
  <c r="CZ66" i="1"/>
  <c r="DB66" i="1"/>
  <c r="DD66" i="1"/>
  <c r="DH66" i="1"/>
  <c r="DI66" i="1"/>
  <c r="DL66" i="1"/>
  <c r="DM66" i="1"/>
  <c r="DN66" i="1"/>
  <c r="DO66" i="1"/>
  <c r="DP66" i="1"/>
  <c r="DQ66" i="1"/>
  <c r="DR66" i="1"/>
  <c r="DS66" i="1"/>
  <c r="DT66" i="1"/>
  <c r="DV66" i="1"/>
  <c r="DW66" i="1"/>
  <c r="DY66" i="1"/>
  <c r="DZ66" i="1"/>
  <c r="EA66" i="1"/>
  <c r="F67" i="1"/>
  <c r="L67" i="1"/>
  <c r="O67" i="1"/>
  <c r="Q67" i="1"/>
  <c r="S67" i="1" s="1"/>
  <c r="Y67" i="1"/>
  <c r="AA67" i="1"/>
  <c r="AC67" i="1"/>
  <c r="AG67" i="1"/>
  <c r="AH67" i="1"/>
  <c r="AJ67" i="1"/>
  <c r="AL67" i="1"/>
  <c r="AN67" i="1"/>
  <c r="AV67" i="1"/>
  <c r="AX67" i="1"/>
  <c r="AZ67" i="1"/>
  <c r="BB67" i="1"/>
  <c r="BD67" i="1"/>
  <c r="BF67" i="1"/>
  <c r="BH67" i="1"/>
  <c r="BJ67" i="1"/>
  <c r="BM67" i="1"/>
  <c r="BO67" i="1"/>
  <c r="BQ67" i="1"/>
  <c r="BS67" i="1"/>
  <c r="BU67" i="1"/>
  <c r="BW67" i="1"/>
  <c r="BZ67" i="1"/>
  <c r="CE67" i="1"/>
  <c r="CJ67" i="1"/>
  <c r="CL67" i="1"/>
  <c r="CN67" i="1"/>
  <c r="CW67" i="1"/>
  <c r="CZ67" i="1"/>
  <c r="DB67" i="1"/>
  <c r="DD67" i="1"/>
  <c r="DH67" i="1"/>
  <c r="DI67" i="1"/>
  <c r="DL67" i="1"/>
  <c r="DM67" i="1"/>
  <c r="DN67" i="1"/>
  <c r="DO67" i="1"/>
  <c r="DP67" i="1"/>
  <c r="DQ67" i="1"/>
  <c r="DR67" i="1"/>
  <c r="DS67" i="1"/>
  <c r="DT67" i="1"/>
  <c r="DV67" i="1"/>
  <c r="DW67" i="1"/>
  <c r="DY67" i="1"/>
  <c r="DZ67" i="1"/>
  <c r="EA67" i="1"/>
  <c r="F68" i="1"/>
  <c r="L68" i="1"/>
  <c r="O68" i="1"/>
  <c r="Q68" i="1"/>
  <c r="S68" i="1" s="1"/>
  <c r="Y68" i="1"/>
  <c r="AA68" i="1"/>
  <c r="AC68" i="1"/>
  <c r="AG68" i="1"/>
  <c r="AH68" i="1"/>
  <c r="AJ68" i="1"/>
  <c r="AL68" i="1"/>
  <c r="AN68" i="1"/>
  <c r="AV68" i="1"/>
  <c r="AX68" i="1"/>
  <c r="AZ68" i="1"/>
  <c r="BB68" i="1"/>
  <c r="BD68" i="1"/>
  <c r="BF68" i="1"/>
  <c r="BH68" i="1"/>
  <c r="BJ68" i="1"/>
  <c r="BM68" i="1"/>
  <c r="BO68" i="1"/>
  <c r="BQ68" i="1"/>
  <c r="BS68" i="1"/>
  <c r="BU68" i="1"/>
  <c r="BW68" i="1"/>
  <c r="BZ68" i="1"/>
  <c r="CE68" i="1"/>
  <c r="CJ68" i="1"/>
  <c r="CL68" i="1"/>
  <c r="CN68" i="1"/>
  <c r="CW68" i="1"/>
  <c r="CZ68" i="1"/>
  <c r="DB68" i="1"/>
  <c r="DD68" i="1"/>
  <c r="DH68" i="1"/>
  <c r="DI68" i="1"/>
  <c r="DL68" i="1"/>
  <c r="DM68" i="1"/>
  <c r="DN68" i="1"/>
  <c r="DO68" i="1"/>
  <c r="DP68" i="1"/>
  <c r="DQ68" i="1"/>
  <c r="DR68" i="1"/>
  <c r="DS68" i="1"/>
  <c r="DT68" i="1"/>
  <c r="DV68" i="1"/>
  <c r="DW68" i="1"/>
  <c r="DY68" i="1"/>
  <c r="DZ68" i="1"/>
  <c r="EA68" i="1"/>
  <c r="F69" i="1"/>
  <c r="L69" i="1"/>
  <c r="O69" i="1"/>
  <c r="Q69" i="1"/>
  <c r="S69" i="1" s="1"/>
  <c r="Y69" i="1"/>
  <c r="AA69" i="1"/>
  <c r="AC69" i="1"/>
  <c r="AG69" i="1"/>
  <c r="AH69" i="1"/>
  <c r="AJ69" i="1"/>
  <c r="AL69" i="1"/>
  <c r="AN69" i="1"/>
  <c r="AV69" i="1"/>
  <c r="AX69" i="1"/>
  <c r="AZ69" i="1"/>
  <c r="BB69" i="1"/>
  <c r="BD69" i="1"/>
  <c r="BF69" i="1"/>
  <c r="BH69" i="1"/>
  <c r="BJ69" i="1"/>
  <c r="BM69" i="1"/>
  <c r="BO69" i="1"/>
  <c r="BQ69" i="1"/>
  <c r="BS69" i="1"/>
  <c r="BU69" i="1"/>
  <c r="BW69" i="1"/>
  <c r="BZ69" i="1"/>
  <c r="CE69" i="1"/>
  <c r="CJ69" i="1"/>
  <c r="CL69" i="1"/>
  <c r="CN69" i="1"/>
  <c r="CW69" i="1"/>
  <c r="CZ69" i="1"/>
  <c r="DB69" i="1"/>
  <c r="DD69" i="1"/>
  <c r="DH69" i="1"/>
  <c r="DI69" i="1"/>
  <c r="DL69" i="1"/>
  <c r="DM69" i="1"/>
  <c r="DN69" i="1"/>
  <c r="DO69" i="1"/>
  <c r="DP69" i="1"/>
  <c r="DQ69" i="1"/>
  <c r="DR69" i="1"/>
  <c r="DS69" i="1"/>
  <c r="DT69" i="1"/>
  <c r="DV69" i="1"/>
  <c r="DW69" i="1"/>
  <c r="DY69" i="1"/>
  <c r="DZ69" i="1"/>
  <c r="EA69" i="1"/>
  <c r="F70" i="1"/>
  <c r="L70" i="1"/>
  <c r="O70" i="1"/>
  <c r="Q70" i="1"/>
  <c r="S70" i="1"/>
  <c r="Y70" i="1"/>
  <c r="AA70" i="1"/>
  <c r="AC70" i="1"/>
  <c r="AG70" i="1"/>
  <c r="AH70" i="1"/>
  <c r="AJ70" i="1"/>
  <c r="AL70" i="1"/>
  <c r="AN70" i="1"/>
  <c r="AV70" i="1"/>
  <c r="AX70" i="1"/>
  <c r="AZ70" i="1"/>
  <c r="BB70" i="1"/>
  <c r="BD70" i="1"/>
  <c r="BF70" i="1"/>
  <c r="BH70" i="1"/>
  <c r="BJ70" i="1"/>
  <c r="BM70" i="1"/>
  <c r="BO70" i="1"/>
  <c r="BQ70" i="1"/>
  <c r="BS70" i="1"/>
  <c r="BU70" i="1"/>
  <c r="BW70" i="1"/>
  <c r="BZ70" i="1"/>
  <c r="CE70" i="1"/>
  <c r="CJ70" i="1"/>
  <c r="CL70" i="1"/>
  <c r="CN70" i="1"/>
  <c r="CW70" i="1"/>
  <c r="CZ70" i="1"/>
  <c r="DB70" i="1"/>
  <c r="DD70" i="1"/>
  <c r="DH70" i="1"/>
  <c r="DI70" i="1"/>
  <c r="DL70" i="1"/>
  <c r="DM70" i="1"/>
  <c r="DN70" i="1"/>
  <c r="DO70" i="1"/>
  <c r="DP70" i="1"/>
  <c r="DQ70" i="1"/>
  <c r="DR70" i="1"/>
  <c r="DS70" i="1"/>
  <c r="DT70" i="1"/>
  <c r="DV70" i="1"/>
  <c r="DW70" i="1"/>
  <c r="DY70" i="1"/>
  <c r="DZ70" i="1"/>
  <c r="EA70" i="1"/>
  <c r="F71" i="1"/>
  <c r="L71" i="1"/>
  <c r="O71" i="1"/>
  <c r="Q71" i="1"/>
  <c r="S71" i="1" s="1"/>
  <c r="Y71" i="1"/>
  <c r="AA71" i="1"/>
  <c r="AC71" i="1"/>
  <c r="AG71" i="1"/>
  <c r="AH71" i="1"/>
  <c r="AJ71" i="1"/>
  <c r="AL71" i="1"/>
  <c r="AN71" i="1"/>
  <c r="AV71" i="1"/>
  <c r="AX71" i="1"/>
  <c r="AZ71" i="1"/>
  <c r="BB71" i="1"/>
  <c r="BD71" i="1"/>
  <c r="BF71" i="1"/>
  <c r="BH71" i="1"/>
  <c r="BJ71" i="1"/>
  <c r="BM71" i="1"/>
  <c r="BO71" i="1"/>
  <c r="BQ71" i="1"/>
  <c r="BS71" i="1"/>
  <c r="BU71" i="1"/>
  <c r="BW71" i="1"/>
  <c r="BZ71" i="1"/>
  <c r="CE71" i="1"/>
  <c r="CJ71" i="1"/>
  <c r="CL71" i="1"/>
  <c r="CN71" i="1"/>
  <c r="CW71" i="1"/>
  <c r="CZ71" i="1"/>
  <c r="DB71" i="1"/>
  <c r="DD71" i="1"/>
  <c r="DH71" i="1"/>
  <c r="DI71" i="1"/>
  <c r="DL71" i="1"/>
  <c r="DM71" i="1"/>
  <c r="DN71" i="1"/>
  <c r="DO71" i="1"/>
  <c r="DP71" i="1"/>
  <c r="DQ71" i="1"/>
  <c r="DR71" i="1"/>
  <c r="DS71" i="1"/>
  <c r="DT71" i="1"/>
  <c r="DV71" i="1"/>
  <c r="DW71" i="1"/>
  <c r="DY71" i="1"/>
  <c r="DZ71" i="1"/>
  <c r="EA71" i="1"/>
  <c r="F72" i="1"/>
  <c r="L72" i="1"/>
  <c r="O72" i="1"/>
  <c r="Q72" i="1"/>
  <c r="S72" i="1" s="1"/>
  <c r="Y72" i="1"/>
  <c r="AA72" i="1"/>
  <c r="AC72" i="1"/>
  <c r="AG72" i="1"/>
  <c r="AH72" i="1"/>
  <c r="AJ72" i="1"/>
  <c r="AL72" i="1"/>
  <c r="AN72" i="1"/>
  <c r="AV72" i="1"/>
  <c r="AX72" i="1"/>
  <c r="AZ72" i="1"/>
  <c r="BB72" i="1"/>
  <c r="BD72" i="1"/>
  <c r="BF72" i="1"/>
  <c r="BH72" i="1"/>
  <c r="BJ72" i="1"/>
  <c r="BM72" i="1"/>
  <c r="BO72" i="1"/>
  <c r="BQ72" i="1"/>
  <c r="BS72" i="1"/>
  <c r="BU72" i="1"/>
  <c r="BW72" i="1"/>
  <c r="BZ72" i="1"/>
  <c r="CE72" i="1"/>
  <c r="CJ72" i="1"/>
  <c r="CL72" i="1"/>
  <c r="CN72" i="1"/>
  <c r="CW72" i="1"/>
  <c r="CZ72" i="1"/>
  <c r="DB72" i="1"/>
  <c r="DD72" i="1"/>
  <c r="DH72" i="1"/>
  <c r="DI72" i="1"/>
  <c r="DL72" i="1"/>
  <c r="DM72" i="1"/>
  <c r="DN72" i="1"/>
  <c r="DO72" i="1"/>
  <c r="DP72" i="1"/>
  <c r="DQ72" i="1"/>
  <c r="DR72" i="1"/>
  <c r="DS72" i="1"/>
  <c r="DT72" i="1"/>
  <c r="DV72" i="1"/>
  <c r="DW72" i="1"/>
  <c r="DY72" i="1"/>
  <c r="DZ72" i="1"/>
  <c r="EA72" i="1"/>
  <c r="F73" i="1"/>
  <c r="L73" i="1"/>
  <c r="O73" i="1"/>
  <c r="Q73" i="1"/>
  <c r="S73" i="1" s="1"/>
  <c r="Y73" i="1"/>
  <c r="AA73" i="1"/>
  <c r="AC73" i="1"/>
  <c r="AG73" i="1"/>
  <c r="AH73" i="1"/>
  <c r="AJ73" i="1"/>
  <c r="AL73" i="1"/>
  <c r="AN73" i="1"/>
  <c r="AV73" i="1"/>
  <c r="AX73" i="1"/>
  <c r="AZ73" i="1"/>
  <c r="BB73" i="1"/>
  <c r="BD73" i="1"/>
  <c r="BF73" i="1"/>
  <c r="BH73" i="1"/>
  <c r="BJ73" i="1"/>
  <c r="BM73" i="1"/>
  <c r="BO73" i="1"/>
  <c r="BQ73" i="1"/>
  <c r="BS73" i="1"/>
  <c r="BU73" i="1"/>
  <c r="BW73" i="1"/>
  <c r="BZ73" i="1"/>
  <c r="CE73" i="1"/>
  <c r="CJ73" i="1"/>
  <c r="CL73" i="1"/>
  <c r="CN73" i="1"/>
  <c r="CW73" i="1"/>
  <c r="CZ73" i="1"/>
  <c r="DB73" i="1"/>
  <c r="DD73" i="1"/>
  <c r="DH73" i="1"/>
  <c r="DI73" i="1"/>
  <c r="DL73" i="1"/>
  <c r="DM73" i="1"/>
  <c r="DN73" i="1"/>
  <c r="DO73" i="1"/>
  <c r="DP73" i="1"/>
  <c r="DQ73" i="1"/>
  <c r="DR73" i="1"/>
  <c r="DS73" i="1"/>
  <c r="DT73" i="1"/>
  <c r="DV73" i="1"/>
  <c r="DW73" i="1"/>
  <c r="DY73" i="1"/>
  <c r="DZ73" i="1"/>
  <c r="EA73" i="1"/>
  <c r="F74" i="1"/>
  <c r="L74" i="1"/>
  <c r="O74" i="1"/>
  <c r="Q74" i="1"/>
  <c r="S74" i="1" s="1"/>
  <c r="Y74" i="1"/>
  <c r="AA74" i="1"/>
  <c r="AC74" i="1"/>
  <c r="AG74" i="1"/>
  <c r="AH74" i="1"/>
  <c r="AJ74" i="1"/>
  <c r="AL74" i="1"/>
  <c r="AN74" i="1"/>
  <c r="AV74" i="1"/>
  <c r="AX74" i="1"/>
  <c r="AZ74" i="1"/>
  <c r="BB74" i="1"/>
  <c r="BD74" i="1"/>
  <c r="BF74" i="1"/>
  <c r="BH74" i="1"/>
  <c r="BJ74" i="1"/>
  <c r="BM74" i="1"/>
  <c r="BO74" i="1"/>
  <c r="BQ74" i="1"/>
  <c r="BS74" i="1"/>
  <c r="BU74" i="1"/>
  <c r="BW74" i="1"/>
  <c r="BZ74" i="1"/>
  <c r="CE74" i="1"/>
  <c r="CJ74" i="1"/>
  <c r="CL74" i="1"/>
  <c r="CN74" i="1"/>
  <c r="CW74" i="1"/>
  <c r="CZ74" i="1"/>
  <c r="DB74" i="1"/>
  <c r="DD74" i="1"/>
  <c r="DH74" i="1"/>
  <c r="DI74" i="1"/>
  <c r="DL74" i="1"/>
  <c r="DM74" i="1"/>
  <c r="DN74" i="1"/>
  <c r="DO74" i="1"/>
  <c r="DP74" i="1"/>
  <c r="DQ74" i="1"/>
  <c r="DR74" i="1"/>
  <c r="DS74" i="1"/>
  <c r="DT74" i="1"/>
  <c r="DV74" i="1"/>
  <c r="DW74" i="1"/>
  <c r="DY74" i="1"/>
  <c r="DZ74" i="1"/>
  <c r="EA74" i="1"/>
  <c r="F75" i="1"/>
  <c r="L75" i="1"/>
  <c r="O75" i="1"/>
  <c r="Q75" i="1"/>
  <c r="S75" i="1"/>
  <c r="Y75" i="1"/>
  <c r="AA75" i="1"/>
  <c r="AC75" i="1"/>
  <c r="AG75" i="1"/>
  <c r="AH75" i="1"/>
  <c r="AJ75" i="1"/>
  <c r="AL75" i="1"/>
  <c r="AN75" i="1"/>
  <c r="AV75" i="1"/>
  <c r="AX75" i="1"/>
  <c r="AZ75" i="1"/>
  <c r="BB75" i="1"/>
  <c r="BD75" i="1"/>
  <c r="BF75" i="1"/>
  <c r="BH75" i="1"/>
  <c r="BJ75" i="1"/>
  <c r="BM75" i="1"/>
  <c r="BO75" i="1"/>
  <c r="BQ75" i="1"/>
  <c r="BS75" i="1"/>
  <c r="BU75" i="1"/>
  <c r="BW75" i="1"/>
  <c r="BZ75" i="1"/>
  <c r="CE75" i="1"/>
  <c r="CJ75" i="1"/>
  <c r="CL75" i="1"/>
  <c r="CN75" i="1"/>
  <c r="CW75" i="1"/>
  <c r="CZ75" i="1"/>
  <c r="DB75" i="1"/>
  <c r="DD75" i="1"/>
  <c r="DH75" i="1"/>
  <c r="DI75" i="1"/>
  <c r="DL75" i="1"/>
  <c r="DM75" i="1"/>
  <c r="DN75" i="1"/>
  <c r="DO75" i="1"/>
  <c r="DP75" i="1"/>
  <c r="DQ75" i="1"/>
  <c r="DR75" i="1"/>
  <c r="DS75" i="1"/>
  <c r="DT75" i="1"/>
  <c r="DV75" i="1"/>
  <c r="DW75" i="1"/>
  <c r="DY75" i="1"/>
  <c r="DZ75" i="1"/>
  <c r="EA75" i="1"/>
  <c r="F76" i="1"/>
  <c r="L76" i="1"/>
  <c r="O76" i="1"/>
  <c r="Q76" i="1"/>
  <c r="S76" i="1" s="1"/>
  <c r="Y76" i="1"/>
  <c r="AA76" i="1"/>
  <c r="AC76" i="1"/>
  <c r="AG76" i="1"/>
  <c r="AH76" i="1"/>
  <c r="AJ76" i="1"/>
  <c r="AL76" i="1"/>
  <c r="AN76" i="1"/>
  <c r="AV76" i="1"/>
  <c r="AX76" i="1"/>
  <c r="AZ76" i="1"/>
  <c r="BB76" i="1"/>
  <c r="BD76" i="1"/>
  <c r="BF76" i="1"/>
  <c r="BH76" i="1"/>
  <c r="BJ76" i="1"/>
  <c r="BM76" i="1"/>
  <c r="BO76" i="1"/>
  <c r="BQ76" i="1"/>
  <c r="BS76" i="1"/>
  <c r="BU76" i="1"/>
  <c r="BW76" i="1"/>
  <c r="BZ76" i="1"/>
  <c r="CE76" i="1"/>
  <c r="CJ76" i="1"/>
  <c r="CL76" i="1"/>
  <c r="CN76" i="1"/>
  <c r="CW76" i="1"/>
  <c r="CZ76" i="1"/>
  <c r="DB76" i="1"/>
  <c r="DD76" i="1"/>
  <c r="DH76" i="1"/>
  <c r="DI76" i="1"/>
  <c r="DL76" i="1"/>
  <c r="DM76" i="1"/>
  <c r="DN76" i="1"/>
  <c r="DO76" i="1"/>
  <c r="DP76" i="1"/>
  <c r="DQ76" i="1"/>
  <c r="DR76" i="1"/>
  <c r="DS76" i="1"/>
  <c r="DT76" i="1"/>
  <c r="DV76" i="1"/>
  <c r="DW76" i="1"/>
  <c r="DY76" i="1"/>
  <c r="DZ76" i="1"/>
  <c r="EA76" i="1"/>
  <c r="F77" i="1"/>
  <c r="L77" i="1"/>
  <c r="O77" i="1"/>
  <c r="Q77" i="1"/>
  <c r="S77" i="1" s="1"/>
  <c r="Y77" i="1"/>
  <c r="AA77" i="1"/>
  <c r="AC77" i="1"/>
  <c r="AG77" i="1"/>
  <c r="AH77" i="1"/>
  <c r="AJ77" i="1"/>
  <c r="AL77" i="1"/>
  <c r="AN77" i="1"/>
  <c r="AV77" i="1"/>
  <c r="AX77" i="1"/>
  <c r="AZ77" i="1"/>
  <c r="BB77" i="1"/>
  <c r="BD77" i="1"/>
  <c r="BF77" i="1"/>
  <c r="BH77" i="1"/>
  <c r="BJ77" i="1"/>
  <c r="BM77" i="1"/>
  <c r="BO77" i="1"/>
  <c r="BQ77" i="1"/>
  <c r="BS77" i="1"/>
  <c r="BU77" i="1"/>
  <c r="BW77" i="1"/>
  <c r="BZ77" i="1"/>
  <c r="CE77" i="1"/>
  <c r="CJ77" i="1"/>
  <c r="CL77" i="1"/>
  <c r="CN77" i="1"/>
  <c r="CW77" i="1"/>
  <c r="CZ77" i="1"/>
  <c r="DB77" i="1"/>
  <c r="DD77" i="1"/>
  <c r="DH77" i="1"/>
  <c r="DI77" i="1"/>
  <c r="DL77" i="1"/>
  <c r="DM77" i="1"/>
  <c r="DN77" i="1"/>
  <c r="DO77" i="1"/>
  <c r="DP77" i="1"/>
  <c r="DQ77" i="1"/>
  <c r="DR77" i="1"/>
  <c r="DS77" i="1"/>
  <c r="DT77" i="1"/>
  <c r="DV77" i="1"/>
  <c r="DW77" i="1"/>
  <c r="DY77" i="1"/>
  <c r="DZ77" i="1"/>
  <c r="EA77" i="1"/>
  <c r="F78" i="1"/>
  <c r="L78" i="1"/>
  <c r="O78" i="1"/>
  <c r="Q78" i="1"/>
  <c r="S78" i="1" s="1"/>
  <c r="Y78" i="1"/>
  <c r="AA78" i="1"/>
  <c r="AC78" i="1"/>
  <c r="AG78" i="1"/>
  <c r="AH78" i="1"/>
  <c r="AJ78" i="1"/>
  <c r="AL78" i="1"/>
  <c r="AN78" i="1"/>
  <c r="AV78" i="1"/>
  <c r="AX78" i="1"/>
  <c r="AZ78" i="1"/>
  <c r="BB78" i="1"/>
  <c r="BD78" i="1"/>
  <c r="BF78" i="1"/>
  <c r="BH78" i="1"/>
  <c r="BJ78" i="1"/>
  <c r="BM78" i="1"/>
  <c r="BO78" i="1"/>
  <c r="BQ78" i="1"/>
  <c r="BS78" i="1"/>
  <c r="BU78" i="1"/>
  <c r="BW78" i="1"/>
  <c r="BZ78" i="1"/>
  <c r="CE78" i="1"/>
  <c r="CJ78" i="1"/>
  <c r="CL78" i="1"/>
  <c r="CN78" i="1"/>
  <c r="CW78" i="1"/>
  <c r="CZ78" i="1"/>
  <c r="DB78" i="1"/>
  <c r="DD78" i="1"/>
  <c r="DH78" i="1"/>
  <c r="DI78" i="1"/>
  <c r="DL78" i="1"/>
  <c r="DM78" i="1"/>
  <c r="DN78" i="1"/>
  <c r="DO78" i="1"/>
  <c r="DP78" i="1"/>
  <c r="DQ78" i="1"/>
  <c r="DR78" i="1"/>
  <c r="DS78" i="1"/>
  <c r="DT78" i="1"/>
  <c r="DV78" i="1"/>
  <c r="DW78" i="1"/>
  <c r="DY78" i="1"/>
  <c r="DZ78" i="1"/>
  <c r="EA78" i="1"/>
  <c r="F79" i="1"/>
  <c r="L79" i="1"/>
  <c r="O79" i="1"/>
  <c r="Q79" i="1"/>
  <c r="S79" i="1" s="1"/>
  <c r="Y79" i="1"/>
  <c r="AA79" i="1"/>
  <c r="AC79" i="1"/>
  <c r="AG79" i="1"/>
  <c r="AH79" i="1"/>
  <c r="AJ79" i="1"/>
  <c r="AL79" i="1"/>
  <c r="AN79" i="1"/>
  <c r="AV79" i="1"/>
  <c r="AX79" i="1"/>
  <c r="AZ79" i="1"/>
  <c r="BB79" i="1"/>
  <c r="BD79" i="1"/>
  <c r="BF79" i="1"/>
  <c r="BH79" i="1"/>
  <c r="BJ79" i="1"/>
  <c r="BM79" i="1"/>
  <c r="BO79" i="1"/>
  <c r="BQ79" i="1"/>
  <c r="BS79" i="1"/>
  <c r="BU79" i="1"/>
  <c r="BW79" i="1"/>
  <c r="BZ79" i="1"/>
  <c r="CE79" i="1"/>
  <c r="CJ79" i="1"/>
  <c r="CL79" i="1"/>
  <c r="CN79" i="1"/>
  <c r="CW79" i="1"/>
  <c r="CZ79" i="1"/>
  <c r="DB79" i="1"/>
  <c r="DD79" i="1"/>
  <c r="DH79" i="1"/>
  <c r="DI79" i="1"/>
  <c r="DL79" i="1"/>
  <c r="DM79" i="1"/>
  <c r="DN79" i="1"/>
  <c r="DO79" i="1"/>
  <c r="DP79" i="1"/>
  <c r="DQ79" i="1"/>
  <c r="DR79" i="1"/>
  <c r="DS79" i="1"/>
  <c r="DT79" i="1"/>
  <c r="DV79" i="1"/>
  <c r="DW79" i="1"/>
  <c r="DY79" i="1"/>
  <c r="DZ79" i="1"/>
  <c r="EA79" i="1"/>
  <c r="F80" i="1"/>
  <c r="L80" i="1"/>
  <c r="O80" i="1"/>
  <c r="Q80" i="1"/>
  <c r="S80" i="1"/>
  <c r="Y80" i="1"/>
  <c r="AA80" i="1"/>
  <c r="AC80" i="1"/>
  <c r="AG80" i="1"/>
  <c r="AH80" i="1"/>
  <c r="AJ80" i="1"/>
  <c r="AL80" i="1"/>
  <c r="AN80" i="1"/>
  <c r="AV80" i="1"/>
  <c r="AX80" i="1"/>
  <c r="AZ80" i="1"/>
  <c r="BB80" i="1"/>
  <c r="BD80" i="1"/>
  <c r="BF80" i="1"/>
  <c r="BH80" i="1"/>
  <c r="BJ80" i="1"/>
  <c r="BM80" i="1"/>
  <c r="BO80" i="1"/>
  <c r="BQ80" i="1"/>
  <c r="BS80" i="1"/>
  <c r="BU80" i="1"/>
  <c r="BW80" i="1"/>
  <c r="BZ80" i="1"/>
  <c r="CE80" i="1"/>
  <c r="CJ80" i="1"/>
  <c r="CL80" i="1"/>
  <c r="CN80" i="1"/>
  <c r="CW80" i="1"/>
  <c r="CZ80" i="1"/>
  <c r="DB80" i="1"/>
  <c r="DD80" i="1"/>
  <c r="DH80" i="1"/>
  <c r="DI80" i="1"/>
  <c r="DL80" i="1"/>
  <c r="DM80" i="1"/>
  <c r="DN80" i="1"/>
  <c r="DO80" i="1"/>
  <c r="DP80" i="1"/>
  <c r="DQ80" i="1"/>
  <c r="DR80" i="1"/>
  <c r="DS80" i="1"/>
  <c r="DT80" i="1"/>
  <c r="DV80" i="1"/>
  <c r="DW80" i="1"/>
  <c r="DY80" i="1"/>
  <c r="DZ80" i="1"/>
  <c r="EA80" i="1"/>
  <c r="F81" i="1"/>
  <c r="L81" i="1"/>
  <c r="O81" i="1"/>
  <c r="Q81" i="1"/>
  <c r="S81" i="1" s="1"/>
  <c r="Y81" i="1"/>
  <c r="AA81" i="1"/>
  <c r="AC81" i="1"/>
  <c r="AG81" i="1"/>
  <c r="AH81" i="1"/>
  <c r="AJ81" i="1"/>
  <c r="AL81" i="1"/>
  <c r="AN81" i="1"/>
  <c r="AV81" i="1"/>
  <c r="AX81" i="1"/>
  <c r="AZ81" i="1"/>
  <c r="BB81" i="1"/>
  <c r="BD81" i="1"/>
  <c r="BF81" i="1"/>
  <c r="BH81" i="1"/>
  <c r="BJ81" i="1"/>
  <c r="BM81" i="1"/>
  <c r="BO81" i="1"/>
  <c r="BQ81" i="1"/>
  <c r="BS81" i="1"/>
  <c r="BU81" i="1"/>
  <c r="BW81" i="1"/>
  <c r="BZ81" i="1"/>
  <c r="CE81" i="1"/>
  <c r="CJ81" i="1"/>
  <c r="CL81" i="1"/>
  <c r="CN81" i="1"/>
  <c r="CW81" i="1"/>
  <c r="CZ81" i="1"/>
  <c r="DB81" i="1"/>
  <c r="DD81" i="1"/>
  <c r="DH81" i="1"/>
  <c r="DI81" i="1"/>
  <c r="DL81" i="1"/>
  <c r="DM81" i="1"/>
  <c r="DN81" i="1"/>
  <c r="DO81" i="1"/>
  <c r="DP81" i="1"/>
  <c r="DQ81" i="1"/>
  <c r="DR81" i="1"/>
  <c r="DS81" i="1"/>
  <c r="DT81" i="1"/>
  <c r="DV81" i="1"/>
  <c r="DW81" i="1"/>
  <c r="DY81" i="1"/>
  <c r="DZ81" i="1"/>
  <c r="EA81" i="1"/>
  <c r="F82" i="1"/>
  <c r="L82" i="1"/>
  <c r="O82" i="1"/>
  <c r="Q82" i="1"/>
  <c r="S82" i="1" s="1"/>
  <c r="Y82" i="1"/>
  <c r="AA82" i="1"/>
  <c r="AC82" i="1"/>
  <c r="AG82" i="1"/>
  <c r="AH82" i="1"/>
  <c r="AJ82" i="1"/>
  <c r="AL82" i="1"/>
  <c r="AN82" i="1"/>
  <c r="AV82" i="1"/>
  <c r="AX82" i="1"/>
  <c r="AZ82" i="1"/>
  <c r="BB82" i="1"/>
  <c r="BD82" i="1"/>
  <c r="BF82" i="1"/>
  <c r="BH82" i="1"/>
  <c r="BJ82" i="1"/>
  <c r="BM82" i="1"/>
  <c r="BO82" i="1"/>
  <c r="BQ82" i="1"/>
  <c r="BS82" i="1"/>
  <c r="BU82" i="1"/>
  <c r="BW82" i="1"/>
  <c r="BZ82" i="1"/>
  <c r="CE82" i="1"/>
  <c r="CJ82" i="1"/>
  <c r="CL82" i="1"/>
  <c r="CN82" i="1"/>
  <c r="CW82" i="1"/>
  <c r="CZ82" i="1"/>
  <c r="DB82" i="1"/>
  <c r="DD82" i="1"/>
  <c r="DH82" i="1"/>
  <c r="DI82" i="1"/>
  <c r="DL82" i="1"/>
  <c r="DM82" i="1"/>
  <c r="DN82" i="1"/>
  <c r="DO82" i="1"/>
  <c r="DP82" i="1"/>
  <c r="DQ82" i="1"/>
  <c r="DR82" i="1"/>
  <c r="DS82" i="1"/>
  <c r="DT82" i="1"/>
  <c r="DV82" i="1"/>
  <c r="DW82" i="1"/>
  <c r="DY82" i="1"/>
  <c r="DZ82" i="1"/>
  <c r="EA82" i="1"/>
  <c r="F83" i="1"/>
  <c r="L83" i="1"/>
  <c r="O83" i="1"/>
  <c r="Q83" i="1"/>
  <c r="S83" i="1" s="1"/>
  <c r="Y83" i="1"/>
  <c r="AA83" i="1"/>
  <c r="AC83" i="1"/>
  <c r="AG83" i="1"/>
  <c r="AH83" i="1"/>
  <c r="AJ83" i="1"/>
  <c r="AL83" i="1"/>
  <c r="AN83" i="1"/>
  <c r="AV83" i="1"/>
  <c r="AX83" i="1"/>
  <c r="AZ83" i="1"/>
  <c r="BB83" i="1"/>
  <c r="BD83" i="1"/>
  <c r="BF83" i="1"/>
  <c r="BH83" i="1"/>
  <c r="BJ83" i="1"/>
  <c r="BM83" i="1"/>
  <c r="BO83" i="1"/>
  <c r="BQ83" i="1"/>
  <c r="BS83" i="1"/>
  <c r="BU83" i="1"/>
  <c r="BW83" i="1"/>
  <c r="BZ83" i="1"/>
  <c r="CE83" i="1"/>
  <c r="CJ83" i="1"/>
  <c r="CL83" i="1"/>
  <c r="CN83" i="1"/>
  <c r="CW83" i="1"/>
  <c r="CZ83" i="1"/>
  <c r="DB83" i="1"/>
  <c r="DD83" i="1"/>
  <c r="DH83" i="1"/>
  <c r="DI83" i="1"/>
  <c r="DL83" i="1"/>
  <c r="DM83" i="1"/>
  <c r="DN83" i="1"/>
  <c r="DO83" i="1"/>
  <c r="DP83" i="1"/>
  <c r="DQ83" i="1"/>
  <c r="DR83" i="1"/>
  <c r="DS83" i="1"/>
  <c r="DT83" i="1"/>
  <c r="DV83" i="1"/>
  <c r="DW83" i="1"/>
  <c r="DY83" i="1"/>
  <c r="DZ83" i="1"/>
  <c r="EA83" i="1"/>
  <c r="F84" i="1"/>
  <c r="L84" i="1"/>
  <c r="O84" i="1"/>
  <c r="Q84" i="1"/>
  <c r="S84" i="1" s="1"/>
  <c r="Y84" i="1"/>
  <c r="AA84" i="1"/>
  <c r="AC84" i="1"/>
  <c r="AG84" i="1"/>
  <c r="AH84" i="1"/>
  <c r="AJ84" i="1"/>
  <c r="AL84" i="1"/>
  <c r="AN84" i="1"/>
  <c r="AV84" i="1"/>
  <c r="AX84" i="1"/>
  <c r="AZ84" i="1"/>
  <c r="BB84" i="1"/>
  <c r="BD84" i="1"/>
  <c r="BF84" i="1"/>
  <c r="BH84" i="1"/>
  <c r="BJ84" i="1"/>
  <c r="BM84" i="1"/>
  <c r="BO84" i="1"/>
  <c r="BQ84" i="1"/>
  <c r="BS84" i="1"/>
  <c r="BU84" i="1"/>
  <c r="BW84" i="1"/>
  <c r="BZ84" i="1"/>
  <c r="CE84" i="1"/>
  <c r="CJ84" i="1"/>
  <c r="CL84" i="1"/>
  <c r="CN84" i="1"/>
  <c r="CW84" i="1"/>
  <c r="CZ84" i="1"/>
  <c r="DB84" i="1"/>
  <c r="DD84" i="1"/>
  <c r="DH84" i="1"/>
  <c r="DI84" i="1"/>
  <c r="DL84" i="1"/>
  <c r="DM84" i="1"/>
  <c r="DN84" i="1"/>
  <c r="DO84" i="1"/>
  <c r="DP84" i="1"/>
  <c r="DQ84" i="1"/>
  <c r="DR84" i="1"/>
  <c r="DS84" i="1"/>
  <c r="DT84" i="1"/>
  <c r="DV84" i="1"/>
  <c r="DW84" i="1"/>
  <c r="DY84" i="1"/>
  <c r="DZ84" i="1"/>
  <c r="EA84" i="1"/>
  <c r="F85" i="1"/>
  <c r="L85" i="1"/>
  <c r="O85" i="1"/>
  <c r="Q85" i="1"/>
  <c r="S85" i="1"/>
  <c r="Y85" i="1"/>
  <c r="AA85" i="1"/>
  <c r="AC85" i="1"/>
  <c r="AG85" i="1"/>
  <c r="AH85" i="1"/>
  <c r="AJ85" i="1"/>
  <c r="AL85" i="1"/>
  <c r="AN85" i="1"/>
  <c r="AV85" i="1"/>
  <c r="AX85" i="1"/>
  <c r="AZ85" i="1"/>
  <c r="BB85" i="1"/>
  <c r="BD85" i="1"/>
  <c r="BF85" i="1"/>
  <c r="BH85" i="1"/>
  <c r="BJ85" i="1"/>
  <c r="BM85" i="1"/>
  <c r="BO85" i="1"/>
  <c r="BQ85" i="1"/>
  <c r="BS85" i="1"/>
  <c r="BU85" i="1"/>
  <c r="BW85" i="1"/>
  <c r="BZ85" i="1"/>
  <c r="CE85" i="1"/>
  <c r="CJ85" i="1"/>
  <c r="CL85" i="1"/>
  <c r="CN85" i="1"/>
  <c r="CW85" i="1"/>
  <c r="CZ85" i="1"/>
  <c r="DB85" i="1"/>
  <c r="DD85" i="1"/>
  <c r="DH85" i="1"/>
  <c r="DI85" i="1"/>
  <c r="DL85" i="1"/>
  <c r="DM85" i="1"/>
  <c r="DN85" i="1"/>
  <c r="DO85" i="1"/>
  <c r="DP85" i="1"/>
  <c r="DQ85" i="1"/>
  <c r="DR85" i="1"/>
  <c r="DS85" i="1"/>
  <c r="DT85" i="1"/>
  <c r="DV85" i="1"/>
  <c r="DW85" i="1"/>
  <c r="DY85" i="1"/>
  <c r="DZ85" i="1"/>
  <c r="EA85" i="1"/>
  <c r="F86" i="1"/>
  <c r="L86" i="1"/>
  <c r="O86" i="1"/>
  <c r="Q86" i="1"/>
  <c r="S86" i="1" s="1"/>
  <c r="Y86" i="1"/>
  <c r="AA86" i="1"/>
  <c r="AC86" i="1"/>
  <c r="AG86" i="1"/>
  <c r="AH86" i="1"/>
  <c r="AJ86" i="1"/>
  <c r="AL86" i="1"/>
  <c r="AN86" i="1"/>
  <c r="AV86" i="1"/>
  <c r="AX86" i="1"/>
  <c r="AZ86" i="1"/>
  <c r="BB86" i="1"/>
  <c r="BD86" i="1"/>
  <c r="BF86" i="1"/>
  <c r="BH86" i="1"/>
  <c r="BJ86" i="1"/>
  <c r="BM86" i="1"/>
  <c r="BO86" i="1"/>
  <c r="BQ86" i="1"/>
  <c r="BS86" i="1"/>
  <c r="BU86" i="1"/>
  <c r="BW86" i="1"/>
  <c r="BZ86" i="1"/>
  <c r="CE86" i="1"/>
  <c r="CJ86" i="1"/>
  <c r="CL86" i="1"/>
  <c r="CN86" i="1"/>
  <c r="CW86" i="1"/>
  <c r="CZ86" i="1"/>
  <c r="DB86" i="1"/>
  <c r="DD86" i="1"/>
  <c r="DH86" i="1"/>
  <c r="DI86" i="1"/>
  <c r="DL86" i="1"/>
  <c r="DM86" i="1"/>
  <c r="DN86" i="1"/>
  <c r="DO86" i="1"/>
  <c r="DP86" i="1"/>
  <c r="DQ86" i="1"/>
  <c r="DR86" i="1"/>
  <c r="DS86" i="1"/>
  <c r="DT86" i="1"/>
  <c r="DV86" i="1"/>
  <c r="DW86" i="1"/>
  <c r="DY86" i="1"/>
  <c r="DZ86" i="1"/>
  <c r="EA86" i="1"/>
  <c r="F87" i="1"/>
  <c r="L87" i="1"/>
  <c r="O87" i="1"/>
  <c r="Q87" i="1"/>
  <c r="S87" i="1" s="1"/>
  <c r="Y87" i="1"/>
  <c r="AA87" i="1"/>
  <c r="AC87" i="1"/>
  <c r="AG87" i="1"/>
  <c r="AH87" i="1"/>
  <c r="AJ87" i="1"/>
  <c r="AL87" i="1"/>
  <c r="AN87" i="1"/>
  <c r="AV87" i="1"/>
  <c r="AX87" i="1"/>
  <c r="AZ87" i="1"/>
  <c r="BB87" i="1"/>
  <c r="BD87" i="1"/>
  <c r="BF87" i="1"/>
  <c r="BH87" i="1"/>
  <c r="BJ87" i="1"/>
  <c r="BM87" i="1"/>
  <c r="BO87" i="1"/>
  <c r="BQ87" i="1"/>
  <c r="BS87" i="1"/>
  <c r="BU87" i="1"/>
  <c r="BW87" i="1"/>
  <c r="BZ87" i="1"/>
  <c r="CE87" i="1"/>
  <c r="CJ87" i="1"/>
  <c r="CL87" i="1"/>
  <c r="CN87" i="1"/>
  <c r="CW87" i="1"/>
  <c r="CZ87" i="1"/>
  <c r="DB87" i="1"/>
  <c r="DD87" i="1"/>
  <c r="DH87" i="1"/>
  <c r="DI87" i="1"/>
  <c r="DL87" i="1"/>
  <c r="DM87" i="1"/>
  <c r="DN87" i="1"/>
  <c r="DO87" i="1"/>
  <c r="DP87" i="1"/>
  <c r="DQ87" i="1"/>
  <c r="DR87" i="1"/>
  <c r="DS87" i="1"/>
  <c r="DT87" i="1"/>
  <c r="DV87" i="1"/>
  <c r="DW87" i="1"/>
  <c r="DY87" i="1"/>
  <c r="DZ87" i="1"/>
  <c r="EA87" i="1"/>
  <c r="F88" i="1"/>
  <c r="L88" i="1"/>
  <c r="O88" i="1"/>
  <c r="Q88" i="1"/>
  <c r="S88" i="1" s="1"/>
  <c r="Y88" i="1"/>
  <c r="AA88" i="1"/>
  <c r="AC88" i="1"/>
  <c r="AG88" i="1"/>
  <c r="AH88" i="1"/>
  <c r="AJ88" i="1"/>
  <c r="AL88" i="1"/>
  <c r="AN88" i="1"/>
  <c r="AV88" i="1"/>
  <c r="AX88" i="1"/>
  <c r="AZ88" i="1"/>
  <c r="BB88" i="1"/>
  <c r="BD88" i="1"/>
  <c r="BF88" i="1"/>
  <c r="BH88" i="1"/>
  <c r="BJ88" i="1"/>
  <c r="BM88" i="1"/>
  <c r="BO88" i="1"/>
  <c r="BQ88" i="1"/>
  <c r="BS88" i="1"/>
  <c r="BU88" i="1"/>
  <c r="BW88" i="1"/>
  <c r="BZ88" i="1"/>
  <c r="CE88" i="1"/>
  <c r="CJ88" i="1"/>
  <c r="CL88" i="1"/>
  <c r="CN88" i="1"/>
  <c r="CW88" i="1"/>
  <c r="CZ88" i="1"/>
  <c r="DB88" i="1"/>
  <c r="DD88" i="1"/>
  <c r="DH88" i="1"/>
  <c r="DI88" i="1"/>
  <c r="DL88" i="1"/>
  <c r="DM88" i="1"/>
  <c r="DN88" i="1"/>
  <c r="DO88" i="1"/>
  <c r="DP88" i="1"/>
  <c r="DQ88" i="1"/>
  <c r="DR88" i="1"/>
  <c r="DS88" i="1"/>
  <c r="DT88" i="1"/>
  <c r="DV88" i="1"/>
  <c r="DW88" i="1"/>
  <c r="DY88" i="1"/>
  <c r="DZ88" i="1"/>
  <c r="EA88" i="1"/>
  <c r="F89" i="1"/>
  <c r="L89" i="1"/>
  <c r="O89" i="1"/>
  <c r="Q89" i="1"/>
  <c r="S89" i="1" s="1"/>
  <c r="Y89" i="1"/>
  <c r="AA89" i="1"/>
  <c r="AC89" i="1"/>
  <c r="AG89" i="1"/>
  <c r="AH89" i="1"/>
  <c r="AJ89" i="1"/>
  <c r="AL89" i="1"/>
  <c r="AN89" i="1"/>
  <c r="AV89" i="1"/>
  <c r="AX89" i="1"/>
  <c r="AZ89" i="1"/>
  <c r="BB89" i="1"/>
  <c r="BD89" i="1"/>
  <c r="BF89" i="1"/>
  <c r="BH89" i="1"/>
  <c r="BJ89" i="1"/>
  <c r="BM89" i="1"/>
  <c r="BO89" i="1"/>
  <c r="BQ89" i="1"/>
  <c r="BS89" i="1"/>
  <c r="BU89" i="1"/>
  <c r="BW89" i="1"/>
  <c r="BZ89" i="1"/>
  <c r="CE89" i="1"/>
  <c r="CJ89" i="1"/>
  <c r="CL89" i="1"/>
  <c r="CN89" i="1"/>
  <c r="CW89" i="1"/>
  <c r="CZ89" i="1"/>
  <c r="DB89" i="1"/>
  <c r="DD89" i="1"/>
  <c r="DH89" i="1"/>
  <c r="DI89" i="1"/>
  <c r="DL89" i="1"/>
  <c r="DM89" i="1"/>
  <c r="DN89" i="1"/>
  <c r="DO89" i="1"/>
  <c r="DP89" i="1"/>
  <c r="DQ89" i="1"/>
  <c r="DR89" i="1"/>
  <c r="DS89" i="1"/>
  <c r="DT89" i="1"/>
  <c r="DV89" i="1"/>
  <c r="DW89" i="1"/>
  <c r="DY89" i="1"/>
  <c r="DZ89" i="1"/>
  <c r="EA89" i="1"/>
  <c r="F90" i="1"/>
  <c r="L90" i="1"/>
  <c r="O90" i="1"/>
  <c r="Q90" i="1"/>
  <c r="S90" i="1"/>
  <c r="Y90" i="1"/>
  <c r="AA90" i="1"/>
  <c r="AC90" i="1"/>
  <c r="AG90" i="1"/>
  <c r="AH90" i="1"/>
  <c r="AJ90" i="1"/>
  <c r="AL90" i="1"/>
  <c r="AN90" i="1"/>
  <c r="AV90" i="1"/>
  <c r="AX90" i="1"/>
  <c r="AZ90" i="1"/>
  <c r="BB90" i="1"/>
  <c r="BD90" i="1"/>
  <c r="BF90" i="1"/>
  <c r="BH90" i="1"/>
  <c r="BJ90" i="1"/>
  <c r="BM90" i="1"/>
  <c r="BO90" i="1"/>
  <c r="BQ90" i="1"/>
  <c r="BS90" i="1"/>
  <c r="BU90" i="1"/>
  <c r="BW90" i="1"/>
  <c r="BZ90" i="1"/>
  <c r="CE90" i="1"/>
  <c r="CJ90" i="1"/>
  <c r="CL90" i="1"/>
  <c r="CN90" i="1"/>
  <c r="CW90" i="1"/>
  <c r="CZ90" i="1"/>
  <c r="DB90" i="1"/>
  <c r="DD90" i="1"/>
  <c r="DH90" i="1"/>
  <c r="DI90" i="1"/>
  <c r="DL90" i="1"/>
  <c r="DM90" i="1"/>
  <c r="DN90" i="1"/>
  <c r="DO90" i="1"/>
  <c r="DP90" i="1"/>
  <c r="DQ90" i="1"/>
  <c r="DR90" i="1"/>
  <c r="DS90" i="1"/>
  <c r="DT90" i="1"/>
  <c r="DV90" i="1"/>
  <c r="DW90" i="1"/>
  <c r="DY90" i="1"/>
  <c r="DZ90" i="1"/>
  <c r="EA90" i="1"/>
  <c r="F91" i="1"/>
  <c r="L91" i="1"/>
  <c r="O91" i="1"/>
  <c r="Q91" i="1"/>
  <c r="S91" i="1" s="1"/>
  <c r="Y91" i="1"/>
  <c r="AA91" i="1"/>
  <c r="AC91" i="1"/>
  <c r="AG91" i="1"/>
  <c r="AH91" i="1"/>
  <c r="AJ91" i="1"/>
  <c r="AL91" i="1"/>
  <c r="AN91" i="1"/>
  <c r="AV91" i="1"/>
  <c r="AX91" i="1"/>
  <c r="AZ91" i="1"/>
  <c r="BB91" i="1"/>
  <c r="BD91" i="1"/>
  <c r="BF91" i="1"/>
  <c r="BH91" i="1"/>
  <c r="BJ91" i="1"/>
  <c r="BM91" i="1"/>
  <c r="BO91" i="1"/>
  <c r="BQ91" i="1"/>
  <c r="BS91" i="1"/>
  <c r="BU91" i="1"/>
  <c r="BW91" i="1"/>
  <c r="BZ91" i="1"/>
  <c r="CE91" i="1"/>
  <c r="CJ91" i="1"/>
  <c r="CL91" i="1"/>
  <c r="CN91" i="1"/>
  <c r="CW91" i="1"/>
  <c r="CZ91" i="1"/>
  <c r="DB91" i="1"/>
  <c r="DD91" i="1"/>
  <c r="DH91" i="1"/>
  <c r="DI91" i="1"/>
  <c r="DL91" i="1"/>
  <c r="DM91" i="1"/>
  <c r="DN91" i="1"/>
  <c r="DO91" i="1"/>
  <c r="DP91" i="1"/>
  <c r="DQ91" i="1"/>
  <c r="DR91" i="1"/>
  <c r="DS91" i="1"/>
  <c r="DT91" i="1"/>
  <c r="DV91" i="1"/>
  <c r="DW91" i="1"/>
  <c r="DY91" i="1"/>
  <c r="DZ91" i="1"/>
  <c r="EA91" i="1"/>
  <c r="F92" i="1"/>
  <c r="L92" i="1"/>
  <c r="O92" i="1"/>
  <c r="Q92" i="1"/>
  <c r="S92" i="1" s="1"/>
  <c r="Y92" i="1"/>
  <c r="AA92" i="1"/>
  <c r="AC92" i="1"/>
  <c r="AG92" i="1"/>
  <c r="AH92" i="1"/>
  <c r="AJ92" i="1"/>
  <c r="AL92" i="1"/>
  <c r="AN92" i="1"/>
  <c r="AV92" i="1"/>
  <c r="AX92" i="1"/>
  <c r="AZ92" i="1"/>
  <c r="BB92" i="1"/>
  <c r="BD92" i="1"/>
  <c r="BF92" i="1"/>
  <c r="BH92" i="1"/>
  <c r="BJ92" i="1"/>
  <c r="BM92" i="1"/>
  <c r="BO92" i="1"/>
  <c r="BQ92" i="1"/>
  <c r="BS92" i="1"/>
  <c r="BU92" i="1"/>
  <c r="BW92" i="1"/>
  <c r="BZ92" i="1"/>
  <c r="CE92" i="1"/>
  <c r="CJ92" i="1"/>
  <c r="CL92" i="1"/>
  <c r="CN92" i="1"/>
  <c r="CW92" i="1"/>
  <c r="CZ92" i="1"/>
  <c r="DB92" i="1"/>
  <c r="DD92" i="1"/>
  <c r="DH92" i="1"/>
  <c r="DI92" i="1"/>
  <c r="DL92" i="1"/>
  <c r="DM92" i="1"/>
  <c r="DN92" i="1"/>
  <c r="DO92" i="1"/>
  <c r="DP92" i="1"/>
  <c r="DQ92" i="1"/>
  <c r="DR92" i="1"/>
  <c r="DS92" i="1"/>
  <c r="DT92" i="1"/>
  <c r="DV92" i="1"/>
  <c r="DW92" i="1"/>
  <c r="DY92" i="1"/>
  <c r="DZ92" i="1"/>
  <c r="EA92" i="1"/>
  <c r="F93" i="1"/>
  <c r="L93" i="1"/>
  <c r="O93" i="1"/>
  <c r="Q93" i="1"/>
  <c r="S93" i="1" s="1"/>
  <c r="Y93" i="1"/>
  <c r="AA93" i="1"/>
  <c r="AC93" i="1"/>
  <c r="AG93" i="1"/>
  <c r="AH93" i="1"/>
  <c r="AJ93" i="1"/>
  <c r="AL93" i="1"/>
  <c r="AN93" i="1"/>
  <c r="AV93" i="1"/>
  <c r="AX93" i="1"/>
  <c r="AZ93" i="1"/>
  <c r="BB93" i="1"/>
  <c r="BD93" i="1"/>
  <c r="BF93" i="1"/>
  <c r="BH93" i="1"/>
  <c r="BJ93" i="1"/>
  <c r="BM93" i="1"/>
  <c r="BO93" i="1"/>
  <c r="BQ93" i="1"/>
  <c r="BS93" i="1"/>
  <c r="BU93" i="1"/>
  <c r="BW93" i="1"/>
  <c r="BZ93" i="1"/>
  <c r="CE93" i="1"/>
  <c r="CJ93" i="1"/>
  <c r="CL93" i="1"/>
  <c r="CN93" i="1"/>
  <c r="CW93" i="1"/>
  <c r="CZ93" i="1"/>
  <c r="DB93" i="1"/>
  <c r="DD93" i="1"/>
  <c r="DH93" i="1"/>
  <c r="DI93" i="1"/>
  <c r="DL93" i="1"/>
  <c r="DM93" i="1"/>
  <c r="DN93" i="1"/>
  <c r="DO93" i="1"/>
  <c r="DP93" i="1"/>
  <c r="DQ93" i="1"/>
  <c r="DR93" i="1"/>
  <c r="DS93" i="1"/>
  <c r="DT93" i="1"/>
  <c r="DV93" i="1"/>
  <c r="DW93" i="1"/>
  <c r="DY93" i="1"/>
  <c r="DZ93" i="1"/>
  <c r="EA93" i="1"/>
  <c r="F94" i="1"/>
  <c r="L94" i="1"/>
  <c r="O94" i="1"/>
  <c r="Q94" i="1"/>
  <c r="S94" i="1" s="1"/>
  <c r="Y94" i="1"/>
  <c r="AA94" i="1"/>
  <c r="AC94" i="1"/>
  <c r="AG94" i="1"/>
  <c r="AH94" i="1"/>
  <c r="AJ94" i="1"/>
  <c r="AL94" i="1"/>
  <c r="AN94" i="1"/>
  <c r="AV94" i="1"/>
  <c r="AX94" i="1"/>
  <c r="AZ94" i="1"/>
  <c r="BB94" i="1"/>
  <c r="BD94" i="1"/>
  <c r="BF94" i="1"/>
  <c r="BH94" i="1"/>
  <c r="BJ94" i="1"/>
  <c r="BM94" i="1"/>
  <c r="BO94" i="1"/>
  <c r="BQ94" i="1"/>
  <c r="BS94" i="1"/>
  <c r="BU94" i="1"/>
  <c r="BW94" i="1"/>
  <c r="BZ94" i="1"/>
  <c r="CE94" i="1"/>
  <c r="CJ94" i="1"/>
  <c r="CL94" i="1"/>
  <c r="CN94" i="1"/>
  <c r="CW94" i="1"/>
  <c r="CZ94" i="1"/>
  <c r="DB94" i="1"/>
  <c r="DD94" i="1"/>
  <c r="DH94" i="1"/>
  <c r="DI94" i="1"/>
  <c r="DL94" i="1"/>
  <c r="DM94" i="1"/>
  <c r="DN94" i="1"/>
  <c r="DO94" i="1"/>
  <c r="DP94" i="1"/>
  <c r="DQ94" i="1"/>
  <c r="DR94" i="1"/>
  <c r="DS94" i="1"/>
  <c r="DT94" i="1"/>
  <c r="DV94" i="1"/>
  <c r="DW94" i="1"/>
  <c r="DY94" i="1"/>
  <c r="DZ94" i="1"/>
  <c r="EA94" i="1"/>
  <c r="F95" i="1"/>
  <c r="L95" i="1"/>
  <c r="O95" i="1"/>
  <c r="Q95" i="1"/>
  <c r="S95" i="1"/>
  <c r="Y95" i="1"/>
  <c r="AA95" i="1"/>
  <c r="AC95" i="1"/>
  <c r="AG95" i="1"/>
  <c r="AH95" i="1"/>
  <c r="AJ95" i="1"/>
  <c r="AL95" i="1"/>
  <c r="AN95" i="1"/>
  <c r="AV95" i="1"/>
  <c r="AX95" i="1"/>
  <c r="AZ95" i="1"/>
  <c r="BB95" i="1"/>
  <c r="BD95" i="1"/>
  <c r="BF95" i="1"/>
  <c r="BH95" i="1"/>
  <c r="BJ95" i="1"/>
  <c r="BM95" i="1"/>
  <c r="BO95" i="1"/>
  <c r="BQ95" i="1"/>
  <c r="BS95" i="1"/>
  <c r="BU95" i="1"/>
  <c r="BW95" i="1"/>
  <c r="BZ95" i="1"/>
  <c r="CE95" i="1"/>
  <c r="CJ95" i="1"/>
  <c r="CL95" i="1"/>
  <c r="CN95" i="1"/>
  <c r="CW95" i="1"/>
  <c r="CZ95" i="1"/>
  <c r="DB95" i="1"/>
  <c r="DD95" i="1"/>
  <c r="DH95" i="1"/>
  <c r="DI95" i="1"/>
  <c r="DL95" i="1"/>
  <c r="DM95" i="1"/>
  <c r="DN95" i="1"/>
  <c r="DO95" i="1"/>
  <c r="DP95" i="1"/>
  <c r="DQ95" i="1"/>
  <c r="DR95" i="1"/>
  <c r="DS95" i="1"/>
  <c r="DT95" i="1"/>
  <c r="DV95" i="1"/>
  <c r="DW95" i="1"/>
  <c r="DY95" i="1"/>
  <c r="DZ95" i="1"/>
  <c r="EA95" i="1"/>
  <c r="F96" i="1"/>
  <c r="L96" i="1"/>
  <c r="O96" i="1"/>
  <c r="Q96" i="1"/>
  <c r="S96" i="1" s="1"/>
  <c r="Y96" i="1"/>
  <c r="AA96" i="1"/>
  <c r="AC96" i="1"/>
  <c r="AG96" i="1"/>
  <c r="AH96" i="1"/>
  <c r="AJ96" i="1"/>
  <c r="AL96" i="1"/>
  <c r="AN96" i="1"/>
  <c r="AV96" i="1"/>
  <c r="AX96" i="1"/>
  <c r="AZ96" i="1"/>
  <c r="BB96" i="1"/>
  <c r="BD96" i="1"/>
  <c r="BF96" i="1"/>
  <c r="BH96" i="1"/>
  <c r="BJ96" i="1"/>
  <c r="BM96" i="1"/>
  <c r="BO96" i="1"/>
  <c r="BQ96" i="1"/>
  <c r="BS96" i="1"/>
  <c r="BU96" i="1"/>
  <c r="BW96" i="1"/>
  <c r="BZ96" i="1"/>
  <c r="CE96" i="1"/>
  <c r="CJ96" i="1"/>
  <c r="CL96" i="1"/>
  <c r="CN96" i="1"/>
  <c r="CW96" i="1"/>
  <c r="CZ96" i="1"/>
  <c r="DB96" i="1"/>
  <c r="DD96" i="1"/>
  <c r="DH96" i="1"/>
  <c r="DI96" i="1"/>
  <c r="DL96" i="1"/>
  <c r="DM96" i="1"/>
  <c r="DN96" i="1"/>
  <c r="DO96" i="1"/>
  <c r="DP96" i="1"/>
  <c r="DQ96" i="1"/>
  <c r="DR96" i="1"/>
  <c r="DS96" i="1"/>
  <c r="DT96" i="1"/>
  <c r="DV96" i="1"/>
  <c r="DW96" i="1"/>
  <c r="DY96" i="1"/>
  <c r="DZ96" i="1"/>
  <c r="EA96" i="1"/>
  <c r="F97" i="1"/>
  <c r="L97" i="1"/>
  <c r="O97" i="1"/>
  <c r="Q97" i="1"/>
  <c r="S97" i="1" s="1"/>
  <c r="Y97" i="1"/>
  <c r="AA97" i="1"/>
  <c r="AC97" i="1"/>
  <c r="AG97" i="1"/>
  <c r="AH97" i="1"/>
  <c r="AJ97" i="1"/>
  <c r="AL97" i="1"/>
  <c r="AN97" i="1"/>
  <c r="AV97" i="1"/>
  <c r="AX97" i="1"/>
  <c r="AZ97" i="1"/>
  <c r="BB97" i="1"/>
  <c r="BD97" i="1"/>
  <c r="BF97" i="1"/>
  <c r="BH97" i="1"/>
  <c r="BJ97" i="1"/>
  <c r="BM97" i="1"/>
  <c r="BO97" i="1"/>
  <c r="BQ97" i="1"/>
  <c r="BS97" i="1"/>
  <c r="BU97" i="1"/>
  <c r="BW97" i="1"/>
  <c r="BZ97" i="1"/>
  <c r="CE97" i="1"/>
  <c r="CJ97" i="1"/>
  <c r="CL97" i="1"/>
  <c r="CN97" i="1"/>
  <c r="CW97" i="1"/>
  <c r="CZ97" i="1"/>
  <c r="DB97" i="1"/>
  <c r="DD97" i="1"/>
  <c r="DH97" i="1"/>
  <c r="DI97" i="1"/>
  <c r="DL97" i="1"/>
  <c r="DM97" i="1"/>
  <c r="DN97" i="1"/>
  <c r="DO97" i="1"/>
  <c r="DP97" i="1"/>
  <c r="DQ97" i="1"/>
  <c r="DR97" i="1"/>
  <c r="DS97" i="1"/>
  <c r="DT97" i="1"/>
  <c r="DV97" i="1"/>
  <c r="DW97" i="1"/>
  <c r="DY97" i="1"/>
  <c r="DZ97" i="1"/>
  <c r="EA97" i="1"/>
  <c r="F98" i="1"/>
  <c r="L98" i="1"/>
  <c r="O98" i="1"/>
  <c r="Q98" i="1"/>
  <c r="S98" i="1" s="1"/>
  <c r="Y98" i="1"/>
  <c r="AA98" i="1"/>
  <c r="AC98" i="1"/>
  <c r="AG98" i="1"/>
  <c r="AH98" i="1"/>
  <c r="AJ98" i="1"/>
  <c r="AL98" i="1"/>
  <c r="AN98" i="1"/>
  <c r="AV98" i="1"/>
  <c r="AX98" i="1"/>
  <c r="AZ98" i="1"/>
  <c r="BB98" i="1"/>
  <c r="BD98" i="1"/>
  <c r="BF98" i="1"/>
  <c r="BH98" i="1"/>
  <c r="BJ98" i="1"/>
  <c r="BM98" i="1"/>
  <c r="BO98" i="1"/>
  <c r="BQ98" i="1"/>
  <c r="BS98" i="1"/>
  <c r="BU98" i="1"/>
  <c r="BW98" i="1"/>
  <c r="BZ98" i="1"/>
  <c r="CE98" i="1"/>
  <c r="CJ98" i="1"/>
  <c r="CL98" i="1"/>
  <c r="CN98" i="1"/>
  <c r="CW98" i="1"/>
  <c r="CZ98" i="1"/>
  <c r="DB98" i="1"/>
  <c r="DD98" i="1"/>
  <c r="DH98" i="1"/>
  <c r="DI98" i="1"/>
  <c r="DL98" i="1"/>
  <c r="DM98" i="1"/>
  <c r="DN98" i="1"/>
  <c r="DO98" i="1"/>
  <c r="DP98" i="1"/>
  <c r="DQ98" i="1"/>
  <c r="DR98" i="1"/>
  <c r="DS98" i="1"/>
  <c r="DT98" i="1"/>
  <c r="DV98" i="1"/>
  <c r="DW98" i="1"/>
  <c r="DY98" i="1"/>
  <c r="DZ98" i="1"/>
  <c r="EA98" i="1"/>
  <c r="F99" i="1"/>
  <c r="L99" i="1"/>
  <c r="O99" i="1"/>
  <c r="Q99" i="1"/>
  <c r="S99" i="1" s="1"/>
  <c r="Y99" i="1"/>
  <c r="AA99" i="1"/>
  <c r="AC99" i="1"/>
  <c r="AG99" i="1"/>
  <c r="AH99" i="1"/>
  <c r="AJ99" i="1"/>
  <c r="AL99" i="1"/>
  <c r="AN99" i="1"/>
  <c r="AV99" i="1"/>
  <c r="AX99" i="1"/>
  <c r="AZ99" i="1"/>
  <c r="BB99" i="1"/>
  <c r="BD99" i="1"/>
  <c r="BF99" i="1"/>
  <c r="BH99" i="1"/>
  <c r="BJ99" i="1"/>
  <c r="BM99" i="1"/>
  <c r="BO99" i="1"/>
  <c r="BQ99" i="1"/>
  <c r="BS99" i="1"/>
  <c r="BU99" i="1"/>
  <c r="BW99" i="1"/>
  <c r="BZ99" i="1"/>
  <c r="CE99" i="1"/>
  <c r="CJ99" i="1"/>
  <c r="CL99" i="1"/>
  <c r="CN99" i="1"/>
  <c r="CW99" i="1"/>
  <c r="CZ99" i="1"/>
  <c r="DB99" i="1"/>
  <c r="DD99" i="1"/>
  <c r="DH99" i="1"/>
  <c r="DI99" i="1"/>
  <c r="DL99" i="1"/>
  <c r="DM99" i="1"/>
  <c r="DN99" i="1"/>
  <c r="DO99" i="1"/>
  <c r="DP99" i="1"/>
  <c r="DQ99" i="1"/>
  <c r="DR99" i="1"/>
  <c r="DS99" i="1"/>
  <c r="DT99" i="1"/>
  <c r="DV99" i="1"/>
  <c r="DW99" i="1"/>
  <c r="DY99" i="1"/>
  <c r="DZ99" i="1"/>
  <c r="EA99" i="1"/>
  <c r="F100" i="1"/>
  <c r="L100" i="1"/>
  <c r="O100" i="1"/>
  <c r="Q100" i="1"/>
  <c r="S100" i="1"/>
  <c r="Y100" i="1"/>
  <c r="AA100" i="1"/>
  <c r="AC100" i="1"/>
  <c r="AG100" i="1"/>
  <c r="AH100" i="1"/>
  <c r="AJ100" i="1"/>
  <c r="AL100" i="1"/>
  <c r="AN100" i="1"/>
  <c r="AV100" i="1"/>
  <c r="AX100" i="1"/>
  <c r="AZ100" i="1"/>
  <c r="BB100" i="1"/>
  <c r="BD100" i="1"/>
  <c r="BF100" i="1"/>
  <c r="BH100" i="1"/>
  <c r="BJ100" i="1"/>
  <c r="BM100" i="1"/>
  <c r="BO100" i="1"/>
  <c r="BQ100" i="1"/>
  <c r="BS100" i="1"/>
  <c r="BU100" i="1"/>
  <c r="BW100" i="1"/>
  <c r="BZ100" i="1"/>
  <c r="CE100" i="1"/>
  <c r="CJ100" i="1"/>
  <c r="CL100" i="1"/>
  <c r="CN100" i="1"/>
  <c r="CW100" i="1"/>
  <c r="CZ100" i="1"/>
  <c r="DB100" i="1"/>
  <c r="DD100" i="1"/>
  <c r="DH100" i="1"/>
  <c r="DI100" i="1"/>
  <c r="DL100" i="1"/>
  <c r="DM100" i="1"/>
  <c r="DN100" i="1"/>
  <c r="DO100" i="1"/>
  <c r="DP100" i="1"/>
  <c r="DQ100" i="1"/>
  <c r="DR100" i="1"/>
  <c r="DS100" i="1"/>
  <c r="DT100" i="1"/>
  <c r="DV100" i="1"/>
  <c r="DW100" i="1"/>
  <c r="DY100" i="1"/>
  <c r="DZ100" i="1"/>
  <c r="EA100" i="1"/>
  <c r="F101" i="1"/>
  <c r="L101" i="1"/>
  <c r="O101" i="1"/>
  <c r="Q101" i="1"/>
  <c r="S101" i="1" s="1"/>
  <c r="Y101" i="1"/>
  <c r="AA101" i="1"/>
  <c r="AC101" i="1"/>
  <c r="AG101" i="1"/>
  <c r="AH101" i="1"/>
  <c r="AJ101" i="1"/>
  <c r="AL101" i="1"/>
  <c r="AN101" i="1"/>
  <c r="AV101" i="1"/>
  <c r="AX101" i="1"/>
  <c r="AZ101" i="1"/>
  <c r="BB101" i="1"/>
  <c r="BD101" i="1"/>
  <c r="BF101" i="1"/>
  <c r="BH101" i="1"/>
  <c r="BJ101" i="1"/>
  <c r="BM101" i="1"/>
  <c r="BO101" i="1"/>
  <c r="BQ101" i="1"/>
  <c r="BS101" i="1"/>
  <c r="BU101" i="1"/>
  <c r="BW101" i="1"/>
  <c r="BZ101" i="1"/>
  <c r="CE101" i="1"/>
  <c r="CJ101" i="1"/>
  <c r="CL101" i="1"/>
  <c r="CN101" i="1"/>
  <c r="CW101" i="1"/>
  <c r="CZ101" i="1"/>
  <c r="DB101" i="1"/>
  <c r="DD101" i="1"/>
  <c r="DH101" i="1"/>
  <c r="DI101" i="1"/>
  <c r="DL101" i="1"/>
  <c r="DM101" i="1"/>
  <c r="DN101" i="1"/>
  <c r="DO101" i="1"/>
  <c r="DP101" i="1"/>
  <c r="DQ101" i="1"/>
  <c r="DR101" i="1"/>
  <c r="DS101" i="1"/>
  <c r="DT101" i="1"/>
  <c r="DV101" i="1"/>
  <c r="DW101" i="1"/>
  <c r="DY101" i="1"/>
  <c r="DZ101" i="1"/>
  <c r="EA101" i="1"/>
  <c r="F102" i="1"/>
  <c r="L102" i="1"/>
  <c r="O102" i="1"/>
  <c r="Q102" i="1"/>
  <c r="S102" i="1" s="1"/>
  <c r="Y102" i="1"/>
  <c r="AA102" i="1"/>
  <c r="AC102" i="1"/>
  <c r="AG102" i="1"/>
  <c r="AH102" i="1"/>
  <c r="AJ102" i="1"/>
  <c r="AL102" i="1"/>
  <c r="AN102" i="1"/>
  <c r="AV102" i="1"/>
  <c r="AX102" i="1"/>
  <c r="AZ102" i="1"/>
  <c r="BB102" i="1"/>
  <c r="BD102" i="1"/>
  <c r="BF102" i="1"/>
  <c r="BH102" i="1"/>
  <c r="BJ102" i="1"/>
  <c r="BM102" i="1"/>
  <c r="BO102" i="1"/>
  <c r="BQ102" i="1"/>
  <c r="BS102" i="1"/>
  <c r="BU102" i="1"/>
  <c r="BW102" i="1"/>
  <c r="BZ102" i="1"/>
  <c r="CE102" i="1"/>
  <c r="CJ102" i="1"/>
  <c r="CL102" i="1"/>
  <c r="CN102" i="1"/>
  <c r="CW102" i="1"/>
  <c r="CZ102" i="1"/>
  <c r="DB102" i="1"/>
  <c r="DD102" i="1"/>
  <c r="DH102" i="1"/>
  <c r="DI102" i="1"/>
  <c r="DL102" i="1"/>
  <c r="DM102" i="1"/>
  <c r="DN102" i="1"/>
  <c r="DO102" i="1"/>
  <c r="DP102" i="1"/>
  <c r="DQ102" i="1"/>
  <c r="DR102" i="1"/>
  <c r="DS102" i="1"/>
  <c r="DT102" i="1"/>
  <c r="DV102" i="1"/>
  <c r="DW102" i="1"/>
  <c r="DY102" i="1"/>
  <c r="DZ102" i="1"/>
  <c r="EA102" i="1"/>
  <c r="F103" i="1"/>
  <c r="L103" i="1"/>
  <c r="O103" i="1"/>
  <c r="Q103" i="1"/>
  <c r="S103" i="1" s="1"/>
  <c r="Y103" i="1"/>
  <c r="AA103" i="1"/>
  <c r="AC103" i="1"/>
  <c r="AG103" i="1"/>
  <c r="AH103" i="1"/>
  <c r="AJ103" i="1"/>
  <c r="AL103" i="1"/>
  <c r="AN103" i="1"/>
  <c r="AV103" i="1"/>
  <c r="AX103" i="1"/>
  <c r="AZ103" i="1"/>
  <c r="BB103" i="1"/>
  <c r="BD103" i="1"/>
  <c r="BF103" i="1"/>
  <c r="BH103" i="1"/>
  <c r="BJ103" i="1"/>
  <c r="BM103" i="1"/>
  <c r="BO103" i="1"/>
  <c r="BQ103" i="1"/>
  <c r="BS103" i="1"/>
  <c r="BU103" i="1"/>
  <c r="BW103" i="1"/>
  <c r="BZ103" i="1"/>
  <c r="CE103" i="1"/>
  <c r="CJ103" i="1"/>
  <c r="CL103" i="1"/>
  <c r="CN103" i="1"/>
  <c r="CW103" i="1"/>
  <c r="CZ103" i="1"/>
  <c r="DB103" i="1"/>
  <c r="DD103" i="1"/>
  <c r="DH103" i="1"/>
  <c r="DI103" i="1"/>
  <c r="DL103" i="1"/>
  <c r="DM103" i="1"/>
  <c r="DN103" i="1"/>
  <c r="DO103" i="1"/>
  <c r="DP103" i="1"/>
  <c r="DQ103" i="1"/>
  <c r="DR103" i="1"/>
  <c r="DS103" i="1"/>
  <c r="DT103" i="1"/>
  <c r="DV103" i="1"/>
  <c r="DW103" i="1"/>
  <c r="DY103" i="1"/>
  <c r="DZ103" i="1"/>
  <c r="EA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S104" i="1"/>
  <c r="BU104" i="1"/>
  <c r="BW104" i="1"/>
  <c r="BZ104" i="1"/>
  <c r="CE104" i="1"/>
  <c r="CJ104" i="1"/>
  <c r="CL104" i="1"/>
  <c r="CN104" i="1"/>
  <c r="CW104" i="1"/>
  <c r="CZ104" i="1"/>
  <c r="DB104" i="1"/>
  <c r="DD104" i="1"/>
  <c r="DH104" i="1"/>
  <c r="DI104" i="1"/>
  <c r="DL104" i="1"/>
  <c r="DM104" i="1"/>
  <c r="DN104" i="1"/>
  <c r="DO104" i="1"/>
  <c r="DP104" i="1"/>
  <c r="DQ104" i="1"/>
  <c r="DR104" i="1"/>
  <c r="DS104" i="1"/>
  <c r="DT104" i="1"/>
  <c r="DV104" i="1"/>
  <c r="DW104" i="1"/>
  <c r="DY104" i="1"/>
  <c r="DZ104" i="1"/>
  <c r="EA104" i="1"/>
  <c r="F105" i="1"/>
  <c r="L105" i="1"/>
  <c r="O105" i="1"/>
  <c r="Q105" i="1"/>
  <c r="S105" i="1"/>
  <c r="Y105" i="1"/>
  <c r="AA105" i="1"/>
  <c r="AC105" i="1"/>
  <c r="AG105" i="1"/>
  <c r="AH105" i="1"/>
  <c r="AJ105" i="1"/>
  <c r="AL105" i="1"/>
  <c r="AN105" i="1"/>
  <c r="AV105" i="1"/>
  <c r="AX105" i="1"/>
  <c r="AZ105" i="1"/>
  <c r="BB105" i="1"/>
  <c r="BD105" i="1"/>
  <c r="BF105" i="1"/>
  <c r="BH105" i="1"/>
  <c r="BJ105" i="1"/>
  <c r="BM105" i="1"/>
  <c r="BO105" i="1"/>
  <c r="BQ105" i="1"/>
  <c r="BS105" i="1"/>
  <c r="BU105" i="1"/>
  <c r="BW105" i="1"/>
  <c r="BZ105" i="1"/>
  <c r="CE105" i="1"/>
  <c r="CJ105" i="1"/>
  <c r="CL105" i="1"/>
  <c r="CN105" i="1"/>
  <c r="CW105" i="1"/>
  <c r="CZ105" i="1"/>
  <c r="DB105" i="1"/>
  <c r="DD105" i="1"/>
  <c r="DH105" i="1"/>
  <c r="DI105" i="1"/>
  <c r="DL105" i="1"/>
  <c r="DM105" i="1"/>
  <c r="DN105" i="1"/>
  <c r="DO105" i="1"/>
  <c r="DP105" i="1"/>
  <c r="DQ105" i="1"/>
  <c r="DR105" i="1"/>
  <c r="DS105" i="1"/>
  <c r="DT105" i="1"/>
  <c r="DV105" i="1"/>
  <c r="DW105" i="1"/>
  <c r="DY105" i="1"/>
  <c r="DZ105" i="1"/>
  <c r="EA105" i="1"/>
  <c r="F106" i="1"/>
  <c r="L106" i="1"/>
  <c r="O106" i="1"/>
  <c r="Q106" i="1"/>
  <c r="S106" i="1" s="1"/>
  <c r="Y106" i="1"/>
  <c r="AA106" i="1"/>
  <c r="AC106" i="1"/>
  <c r="AG106" i="1"/>
  <c r="AH106" i="1"/>
  <c r="AJ106" i="1"/>
  <c r="AL106" i="1"/>
  <c r="AN106" i="1"/>
  <c r="AV106" i="1"/>
  <c r="AX106" i="1"/>
  <c r="AZ106" i="1"/>
  <c r="BB106" i="1"/>
  <c r="BD106" i="1"/>
  <c r="BF106" i="1"/>
  <c r="BH106" i="1"/>
  <c r="BJ106" i="1"/>
  <c r="BM106" i="1"/>
  <c r="BO106" i="1"/>
  <c r="BQ106" i="1"/>
  <c r="BS106" i="1"/>
  <c r="BU106" i="1"/>
  <c r="BW106" i="1"/>
  <c r="BZ106" i="1"/>
  <c r="CE106" i="1"/>
  <c r="CJ106" i="1"/>
  <c r="CL106" i="1"/>
  <c r="CN106" i="1"/>
  <c r="CW106" i="1"/>
  <c r="CZ106" i="1"/>
  <c r="DB106" i="1"/>
  <c r="DD106" i="1"/>
  <c r="DH106" i="1"/>
  <c r="DI106" i="1"/>
  <c r="DL106" i="1"/>
  <c r="DM106" i="1"/>
  <c r="DN106" i="1"/>
  <c r="DO106" i="1"/>
  <c r="DP106" i="1"/>
  <c r="DQ106" i="1"/>
  <c r="DR106" i="1"/>
  <c r="DS106" i="1"/>
  <c r="DT106" i="1"/>
  <c r="DV106" i="1"/>
  <c r="DW106" i="1"/>
  <c r="DY106" i="1"/>
  <c r="DZ106" i="1"/>
  <c r="EA106" i="1"/>
  <c r="F107" i="1"/>
  <c r="L107" i="1"/>
  <c r="O107" i="1"/>
  <c r="Q107" i="1"/>
  <c r="S107" i="1" s="1"/>
  <c r="Y107" i="1"/>
  <c r="AA107" i="1"/>
  <c r="AC107" i="1"/>
  <c r="AG107" i="1"/>
  <c r="AH107" i="1"/>
  <c r="AJ107" i="1"/>
  <c r="AL107" i="1"/>
  <c r="AN107" i="1"/>
  <c r="AV107" i="1"/>
  <c r="AX107" i="1"/>
  <c r="AZ107" i="1"/>
  <c r="BB107" i="1"/>
  <c r="BD107" i="1"/>
  <c r="BF107" i="1"/>
  <c r="BH107" i="1"/>
  <c r="BJ107" i="1"/>
  <c r="BM107" i="1"/>
  <c r="BO107" i="1"/>
  <c r="BQ107" i="1"/>
  <c r="BS107" i="1"/>
  <c r="BU107" i="1"/>
  <c r="BW107" i="1"/>
  <c r="BZ107" i="1"/>
  <c r="CE107" i="1"/>
  <c r="CJ107" i="1"/>
  <c r="CL107" i="1"/>
  <c r="CN107" i="1"/>
  <c r="CW107" i="1"/>
  <c r="CZ107" i="1"/>
  <c r="DB107" i="1"/>
  <c r="DD107" i="1"/>
  <c r="DH107" i="1"/>
  <c r="DI107" i="1"/>
  <c r="DL107" i="1"/>
  <c r="DM107" i="1"/>
  <c r="DN107" i="1"/>
  <c r="DO107" i="1"/>
  <c r="DP107" i="1"/>
  <c r="DQ107" i="1"/>
  <c r="DR107" i="1"/>
  <c r="DS107" i="1"/>
  <c r="DT107" i="1"/>
  <c r="DV107" i="1"/>
  <c r="DW107" i="1"/>
  <c r="DY107" i="1"/>
  <c r="DZ107" i="1"/>
  <c r="EA107" i="1"/>
  <c r="F108" i="1"/>
  <c r="L108" i="1"/>
  <c r="O108" i="1"/>
  <c r="Q108" i="1"/>
  <c r="S108" i="1" s="1"/>
  <c r="Y108" i="1"/>
  <c r="AA108" i="1"/>
  <c r="AC108" i="1"/>
  <c r="AG108" i="1"/>
  <c r="AH108" i="1"/>
  <c r="AJ108" i="1"/>
  <c r="AL108" i="1"/>
  <c r="AN108" i="1"/>
  <c r="AV108" i="1"/>
  <c r="AX108" i="1"/>
  <c r="AZ108" i="1"/>
  <c r="BB108" i="1"/>
  <c r="BD108" i="1"/>
  <c r="BF108" i="1"/>
  <c r="BH108" i="1"/>
  <c r="BJ108" i="1"/>
  <c r="BM108" i="1"/>
  <c r="BO108" i="1"/>
  <c r="BQ108" i="1"/>
  <c r="BS108" i="1"/>
  <c r="BU108" i="1"/>
  <c r="BW108" i="1"/>
  <c r="BZ108" i="1"/>
  <c r="CE108" i="1"/>
  <c r="CJ108" i="1"/>
  <c r="CL108" i="1"/>
  <c r="CN108" i="1"/>
  <c r="CW108" i="1"/>
  <c r="CZ108" i="1"/>
  <c r="DB108" i="1"/>
  <c r="DD108" i="1"/>
  <c r="DH108" i="1"/>
  <c r="DI108" i="1"/>
  <c r="DL108" i="1"/>
  <c r="DM108" i="1"/>
  <c r="DN108" i="1"/>
  <c r="DO108" i="1"/>
  <c r="DP108" i="1"/>
  <c r="DQ108" i="1"/>
  <c r="DR108" i="1"/>
  <c r="DS108" i="1"/>
  <c r="DT108" i="1"/>
  <c r="DV108" i="1"/>
  <c r="DW108" i="1"/>
  <c r="DY108" i="1"/>
  <c r="DZ108" i="1"/>
  <c r="EA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S109" i="1"/>
  <c r="BU109" i="1"/>
  <c r="BW109" i="1"/>
  <c r="BZ109" i="1"/>
  <c r="CE109" i="1"/>
  <c r="CJ109" i="1"/>
  <c r="CL109" i="1"/>
  <c r="CN109" i="1"/>
  <c r="CW109" i="1"/>
  <c r="CZ109" i="1"/>
  <c r="DB109" i="1"/>
  <c r="DD109" i="1"/>
  <c r="DH109" i="1"/>
  <c r="DI109" i="1"/>
  <c r="DL109" i="1"/>
  <c r="DM109" i="1"/>
  <c r="DN109" i="1"/>
  <c r="DO109" i="1"/>
  <c r="DP109" i="1"/>
  <c r="DQ109" i="1"/>
  <c r="DR109" i="1"/>
  <c r="DS109" i="1"/>
  <c r="DT109" i="1"/>
  <c r="DV109" i="1"/>
  <c r="DW109" i="1"/>
  <c r="DY109" i="1"/>
  <c r="DZ109" i="1"/>
  <c r="EA109" i="1"/>
  <c r="F110" i="1"/>
  <c r="L110" i="1"/>
  <c r="O110" i="1"/>
  <c r="Q110" i="1"/>
  <c r="S110" i="1"/>
  <c r="Y110" i="1"/>
  <c r="AA110" i="1"/>
  <c r="AC110" i="1"/>
  <c r="AG110" i="1"/>
  <c r="AH110" i="1"/>
  <c r="AJ110" i="1"/>
  <c r="AL110" i="1"/>
  <c r="AN110" i="1"/>
  <c r="AV110" i="1"/>
  <c r="AX110" i="1"/>
  <c r="AZ110" i="1"/>
  <c r="BB110" i="1"/>
  <c r="BD110" i="1"/>
  <c r="BF110" i="1"/>
  <c r="BH110" i="1"/>
  <c r="BJ110" i="1"/>
  <c r="BM110" i="1"/>
  <c r="BO110" i="1"/>
  <c r="BQ110" i="1"/>
  <c r="BS110" i="1"/>
  <c r="BU110" i="1"/>
  <c r="BW110" i="1"/>
  <c r="BZ110" i="1"/>
  <c r="CE110" i="1"/>
  <c r="CJ110" i="1"/>
  <c r="CL110" i="1"/>
  <c r="CN110" i="1"/>
  <c r="CW110" i="1"/>
  <c r="CZ110" i="1"/>
  <c r="DB110" i="1"/>
  <c r="DD110" i="1"/>
  <c r="DH110" i="1"/>
  <c r="DI110" i="1"/>
  <c r="DL110" i="1"/>
  <c r="DM110" i="1"/>
  <c r="DN110" i="1"/>
  <c r="DO110" i="1"/>
  <c r="DP110" i="1"/>
  <c r="DQ110" i="1"/>
  <c r="DR110" i="1"/>
  <c r="DS110" i="1"/>
  <c r="DT110" i="1"/>
  <c r="DV110" i="1"/>
  <c r="DW110" i="1"/>
  <c r="DY110" i="1"/>
  <c r="DZ110" i="1"/>
  <c r="EA110" i="1"/>
  <c r="F111" i="1"/>
  <c r="L111" i="1"/>
  <c r="O111" i="1"/>
  <c r="Q111" i="1"/>
  <c r="S111" i="1" s="1"/>
  <c r="Y111" i="1"/>
  <c r="AA111" i="1"/>
  <c r="AC111" i="1"/>
  <c r="AG111" i="1"/>
  <c r="AH111" i="1"/>
  <c r="AJ111" i="1"/>
  <c r="AL111" i="1"/>
  <c r="AN111" i="1"/>
  <c r="AV111" i="1"/>
  <c r="AX111" i="1"/>
  <c r="AZ111" i="1"/>
  <c r="BB111" i="1"/>
  <c r="BD111" i="1"/>
  <c r="BF111" i="1"/>
  <c r="BH111" i="1"/>
  <c r="BJ111" i="1"/>
  <c r="BM111" i="1"/>
  <c r="BO111" i="1"/>
  <c r="BQ111" i="1"/>
  <c r="BS111" i="1"/>
  <c r="BU111" i="1"/>
  <c r="BW111" i="1"/>
  <c r="BZ111" i="1"/>
  <c r="CE111" i="1"/>
  <c r="CJ111" i="1"/>
  <c r="CL111" i="1"/>
  <c r="CN111" i="1"/>
  <c r="CW111" i="1"/>
  <c r="CZ111" i="1"/>
  <c r="DB111" i="1"/>
  <c r="DD111" i="1"/>
  <c r="DH111" i="1"/>
  <c r="DI111" i="1"/>
  <c r="DL111" i="1"/>
  <c r="DM111" i="1"/>
  <c r="DN111" i="1"/>
  <c r="DO111" i="1"/>
  <c r="DP111" i="1"/>
  <c r="DQ111" i="1"/>
  <c r="DR111" i="1"/>
  <c r="DS111" i="1"/>
  <c r="DT111" i="1"/>
  <c r="DV111" i="1"/>
  <c r="DW111" i="1"/>
  <c r="DY111" i="1"/>
  <c r="DZ111" i="1"/>
  <c r="EA111" i="1"/>
  <c r="F112" i="1"/>
  <c r="L112" i="1"/>
  <c r="O112" i="1"/>
  <c r="Q112" i="1"/>
  <c r="S112" i="1" s="1"/>
  <c r="Y112" i="1"/>
  <c r="AA112" i="1"/>
  <c r="AC112" i="1"/>
  <c r="AG112" i="1"/>
  <c r="AH112" i="1"/>
  <c r="AJ112" i="1"/>
  <c r="AL112" i="1"/>
  <c r="AN112" i="1"/>
  <c r="AV112" i="1"/>
  <c r="AX112" i="1"/>
  <c r="AZ112" i="1"/>
  <c r="BB112" i="1"/>
  <c r="BD112" i="1"/>
  <c r="BF112" i="1"/>
  <c r="BH112" i="1"/>
  <c r="BJ112" i="1"/>
  <c r="BM112" i="1"/>
  <c r="BO112" i="1"/>
  <c r="BQ112" i="1"/>
  <c r="BS112" i="1"/>
  <c r="BU112" i="1"/>
  <c r="BW112" i="1"/>
  <c r="BZ112" i="1"/>
  <c r="CE112" i="1"/>
  <c r="CJ112" i="1"/>
  <c r="CL112" i="1"/>
  <c r="CN112" i="1"/>
  <c r="CW112" i="1"/>
  <c r="CZ112" i="1"/>
  <c r="DB112" i="1"/>
  <c r="DD112" i="1"/>
  <c r="DH112" i="1"/>
  <c r="DI112" i="1"/>
  <c r="DL112" i="1"/>
  <c r="DM112" i="1"/>
  <c r="DN112" i="1"/>
  <c r="DO112" i="1"/>
  <c r="DP112" i="1"/>
  <c r="DQ112" i="1"/>
  <c r="DR112" i="1"/>
  <c r="DS112" i="1"/>
  <c r="DT112" i="1"/>
  <c r="DV112" i="1"/>
  <c r="DW112" i="1"/>
  <c r="DY112" i="1"/>
  <c r="DZ112" i="1"/>
  <c r="EA112" i="1"/>
  <c r="F113" i="1"/>
  <c r="L113" i="1"/>
  <c r="O113" i="1"/>
  <c r="Q113" i="1"/>
  <c r="S113" i="1" s="1"/>
  <c r="Y113" i="1"/>
  <c r="AA113" i="1"/>
  <c r="AC113" i="1"/>
  <c r="AG113" i="1"/>
  <c r="AH113" i="1"/>
  <c r="AJ113" i="1"/>
  <c r="AL113" i="1"/>
  <c r="AN113" i="1"/>
  <c r="AV113" i="1"/>
  <c r="AX113" i="1"/>
  <c r="AZ113" i="1"/>
  <c r="BB113" i="1"/>
  <c r="BD113" i="1"/>
  <c r="BF113" i="1"/>
  <c r="BH113" i="1"/>
  <c r="BJ113" i="1"/>
  <c r="BM113" i="1"/>
  <c r="BO113" i="1"/>
  <c r="BQ113" i="1"/>
  <c r="BS113" i="1"/>
  <c r="BU113" i="1"/>
  <c r="BW113" i="1"/>
  <c r="BZ113" i="1"/>
  <c r="CE113" i="1"/>
  <c r="CJ113" i="1"/>
  <c r="CL113" i="1"/>
  <c r="CN113" i="1"/>
  <c r="CW113" i="1"/>
  <c r="CZ113" i="1"/>
  <c r="DB113" i="1"/>
  <c r="DD113" i="1"/>
  <c r="DH113" i="1"/>
  <c r="DI113" i="1"/>
  <c r="DL113" i="1"/>
  <c r="DM113" i="1"/>
  <c r="DN113" i="1"/>
  <c r="DO113" i="1"/>
  <c r="DP113" i="1"/>
  <c r="DQ113" i="1"/>
  <c r="DR113" i="1"/>
  <c r="DS113" i="1"/>
  <c r="DT113" i="1"/>
  <c r="DV113" i="1"/>
  <c r="DW113" i="1"/>
  <c r="DY113" i="1"/>
  <c r="DZ113" i="1"/>
  <c r="EA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S114" i="1"/>
  <c r="BU114" i="1"/>
  <c r="BW114" i="1"/>
  <c r="BZ114" i="1"/>
  <c r="CE114" i="1"/>
  <c r="CJ114" i="1"/>
  <c r="CL114" i="1"/>
  <c r="CN114" i="1"/>
  <c r="CW114" i="1"/>
  <c r="CZ114" i="1"/>
  <c r="DB114" i="1"/>
  <c r="DD114" i="1"/>
  <c r="DH114" i="1"/>
  <c r="DI114" i="1"/>
  <c r="DL114" i="1"/>
  <c r="DM114" i="1"/>
  <c r="DN114" i="1"/>
  <c r="DO114" i="1"/>
  <c r="DP114" i="1"/>
  <c r="DQ114" i="1"/>
  <c r="DR114" i="1"/>
  <c r="DS114" i="1"/>
  <c r="DT114" i="1"/>
  <c r="DV114" i="1"/>
  <c r="DW114" i="1"/>
  <c r="DY114" i="1"/>
  <c r="DZ114" i="1"/>
  <c r="EA114" i="1"/>
  <c r="F115" i="1"/>
  <c r="L115" i="1"/>
  <c r="O115" i="1"/>
  <c r="Q115" i="1"/>
  <c r="S115" i="1"/>
  <c r="Y115" i="1"/>
  <c r="AA115" i="1"/>
  <c r="AC115" i="1"/>
  <c r="AG115" i="1"/>
  <c r="AH115" i="1"/>
  <c r="AJ115" i="1"/>
  <c r="AL115" i="1"/>
  <c r="AN115" i="1"/>
  <c r="AV115" i="1"/>
  <c r="AX115" i="1"/>
  <c r="AZ115" i="1"/>
  <c r="BB115" i="1"/>
  <c r="BD115" i="1"/>
  <c r="BF115" i="1"/>
  <c r="BH115" i="1"/>
  <c r="BJ115" i="1"/>
  <c r="BM115" i="1"/>
  <c r="BO115" i="1"/>
  <c r="BQ115" i="1"/>
  <c r="BS115" i="1"/>
  <c r="BU115" i="1"/>
  <c r="BW115" i="1"/>
  <c r="BZ115" i="1"/>
  <c r="CE115" i="1"/>
  <c r="CJ115" i="1"/>
  <c r="CL115" i="1"/>
  <c r="CN115" i="1"/>
  <c r="CW115" i="1"/>
  <c r="CZ115" i="1"/>
  <c r="DB115" i="1"/>
  <c r="DD115" i="1"/>
  <c r="DH115" i="1"/>
  <c r="DI115" i="1"/>
  <c r="DL115" i="1"/>
  <c r="DM115" i="1"/>
  <c r="DN115" i="1"/>
  <c r="DO115" i="1"/>
  <c r="DP115" i="1"/>
  <c r="DQ115" i="1"/>
  <c r="DR115" i="1"/>
  <c r="DS115" i="1"/>
  <c r="DT115" i="1"/>
  <c r="DV115" i="1"/>
  <c r="DW115" i="1"/>
  <c r="DY115" i="1"/>
  <c r="DZ115" i="1"/>
  <c r="EA115" i="1"/>
  <c r="F116" i="1"/>
  <c r="L116" i="1"/>
  <c r="O116" i="1"/>
  <c r="Q116" i="1"/>
  <c r="S116" i="1" s="1"/>
  <c r="Y116" i="1"/>
  <c r="AA116" i="1"/>
  <c r="AC116" i="1"/>
  <c r="AG116" i="1"/>
  <c r="AH116" i="1"/>
  <c r="AJ116" i="1"/>
  <c r="AL116" i="1"/>
  <c r="AN116" i="1"/>
  <c r="AV116" i="1"/>
  <c r="AX116" i="1"/>
  <c r="AZ116" i="1"/>
  <c r="BB116" i="1"/>
  <c r="BD116" i="1"/>
  <c r="BF116" i="1"/>
  <c r="BH116" i="1"/>
  <c r="BJ116" i="1"/>
  <c r="BM116" i="1"/>
  <c r="BO116" i="1"/>
  <c r="BQ116" i="1"/>
  <c r="BS116" i="1"/>
  <c r="BU116" i="1"/>
  <c r="BW116" i="1"/>
  <c r="BZ116" i="1"/>
  <c r="CE116" i="1"/>
  <c r="CJ116" i="1"/>
  <c r="CL116" i="1"/>
  <c r="CN116" i="1"/>
  <c r="CW116" i="1"/>
  <c r="CZ116" i="1"/>
  <c r="DB116" i="1"/>
  <c r="DD116" i="1"/>
  <c r="DH116" i="1"/>
  <c r="DI116" i="1"/>
  <c r="DL116" i="1"/>
  <c r="DM116" i="1"/>
  <c r="DN116" i="1"/>
  <c r="DO116" i="1"/>
  <c r="DP116" i="1"/>
  <c r="DQ116" i="1"/>
  <c r="DR116" i="1"/>
  <c r="DS116" i="1"/>
  <c r="DT116" i="1"/>
  <c r="DV116" i="1"/>
  <c r="DW116" i="1"/>
  <c r="DY116" i="1"/>
  <c r="DZ116" i="1"/>
  <c r="EA116" i="1"/>
  <c r="F117" i="1"/>
  <c r="L117" i="1"/>
  <c r="O117" i="1"/>
  <c r="Q117" i="1"/>
  <c r="S117" i="1" s="1"/>
  <c r="Y117" i="1"/>
  <c r="AA117" i="1"/>
  <c r="AC117" i="1"/>
  <c r="AG117" i="1"/>
  <c r="AH117" i="1"/>
  <c r="AJ117" i="1"/>
  <c r="AL117" i="1"/>
  <c r="AN117" i="1"/>
  <c r="AV117" i="1"/>
  <c r="AX117" i="1"/>
  <c r="AZ117" i="1"/>
  <c r="BB117" i="1"/>
  <c r="BD117" i="1"/>
  <c r="BF117" i="1"/>
  <c r="BH117" i="1"/>
  <c r="BJ117" i="1"/>
  <c r="BM117" i="1"/>
  <c r="BO117" i="1"/>
  <c r="BQ117" i="1"/>
  <c r="BS117" i="1"/>
  <c r="BU117" i="1"/>
  <c r="BW117" i="1"/>
  <c r="BZ117" i="1"/>
  <c r="CE117" i="1"/>
  <c r="CJ117" i="1"/>
  <c r="CL117" i="1"/>
  <c r="CN117" i="1"/>
  <c r="CW117" i="1"/>
  <c r="CZ117" i="1"/>
  <c r="DB117" i="1"/>
  <c r="DD117" i="1"/>
  <c r="DH117" i="1"/>
  <c r="DI117" i="1"/>
  <c r="DL117" i="1"/>
  <c r="DM117" i="1"/>
  <c r="DN117" i="1"/>
  <c r="DO117" i="1"/>
  <c r="DP117" i="1"/>
  <c r="DQ117" i="1"/>
  <c r="DR117" i="1"/>
  <c r="DS117" i="1"/>
  <c r="DT117" i="1"/>
  <c r="DV117" i="1"/>
  <c r="DW117" i="1"/>
  <c r="DY117" i="1"/>
  <c r="DZ117" i="1"/>
  <c r="EA117" i="1"/>
  <c r="F118" i="1"/>
  <c r="L118" i="1"/>
  <c r="O118" i="1"/>
  <c r="Q118" i="1"/>
  <c r="S118" i="1" s="1"/>
  <c r="Y118" i="1"/>
  <c r="AA118" i="1"/>
  <c r="AC118" i="1"/>
  <c r="AG118" i="1"/>
  <c r="AH118" i="1"/>
  <c r="AJ118" i="1"/>
  <c r="AL118" i="1"/>
  <c r="AN118" i="1"/>
  <c r="AV118" i="1"/>
  <c r="AX118" i="1"/>
  <c r="AZ118" i="1"/>
  <c r="BB118" i="1"/>
  <c r="BD118" i="1"/>
  <c r="BF118" i="1"/>
  <c r="BH118" i="1"/>
  <c r="BJ118" i="1"/>
  <c r="BM118" i="1"/>
  <c r="BO118" i="1"/>
  <c r="BQ118" i="1"/>
  <c r="BS118" i="1"/>
  <c r="BU118" i="1"/>
  <c r="BW118" i="1"/>
  <c r="BZ118" i="1"/>
  <c r="CE118" i="1"/>
  <c r="CJ118" i="1"/>
  <c r="CL118" i="1"/>
  <c r="CN118" i="1"/>
  <c r="CW118" i="1"/>
  <c r="CZ118" i="1"/>
  <c r="DB118" i="1"/>
  <c r="DD118" i="1"/>
  <c r="DH118" i="1"/>
  <c r="DI118" i="1"/>
  <c r="DL118" i="1"/>
  <c r="DM118" i="1"/>
  <c r="DN118" i="1"/>
  <c r="DO118" i="1"/>
  <c r="DP118" i="1"/>
  <c r="DQ118" i="1"/>
  <c r="DR118" i="1"/>
  <c r="DS118" i="1"/>
  <c r="DT118" i="1"/>
  <c r="DV118" i="1"/>
  <c r="DW118" i="1"/>
  <c r="DY118" i="1"/>
  <c r="DZ118" i="1"/>
  <c r="EA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S119" i="1"/>
  <c r="BU119" i="1"/>
  <c r="BW119" i="1"/>
  <c r="BZ119" i="1"/>
  <c r="CE119" i="1"/>
  <c r="CJ119" i="1"/>
  <c r="CL119" i="1"/>
  <c r="CN119" i="1"/>
  <c r="CW119" i="1"/>
  <c r="CZ119" i="1"/>
  <c r="DB119" i="1"/>
  <c r="DD119" i="1"/>
  <c r="DH119" i="1"/>
  <c r="DI119" i="1"/>
  <c r="DL119" i="1"/>
  <c r="DM119" i="1"/>
  <c r="DN119" i="1"/>
  <c r="DO119" i="1"/>
  <c r="DP119" i="1"/>
  <c r="DQ119" i="1"/>
  <c r="DR119" i="1"/>
  <c r="DS119" i="1"/>
  <c r="DT119" i="1"/>
  <c r="DV119" i="1"/>
  <c r="DW119" i="1"/>
  <c r="DY119" i="1"/>
  <c r="DZ119" i="1"/>
  <c r="EA119" i="1"/>
  <c r="F120" i="1"/>
  <c r="L120" i="1"/>
  <c r="O120" i="1"/>
  <c r="Q120" i="1"/>
  <c r="S120" i="1"/>
  <c r="Y120" i="1"/>
  <c r="AA120" i="1"/>
  <c r="AC120" i="1"/>
  <c r="AG120" i="1"/>
  <c r="AH120" i="1"/>
  <c r="AJ120" i="1"/>
  <c r="AL120" i="1"/>
  <c r="AN120" i="1"/>
  <c r="AV120" i="1"/>
  <c r="AX120" i="1"/>
  <c r="AZ120" i="1"/>
  <c r="BB120" i="1"/>
  <c r="BD120" i="1"/>
  <c r="BF120" i="1"/>
  <c r="BH120" i="1"/>
  <c r="BJ120" i="1"/>
  <c r="BM120" i="1"/>
  <c r="BO120" i="1"/>
  <c r="BQ120" i="1"/>
  <c r="BS120" i="1"/>
  <c r="BU120" i="1"/>
  <c r="BW120" i="1"/>
  <c r="BZ120" i="1"/>
  <c r="CE120" i="1"/>
  <c r="CJ120" i="1"/>
  <c r="CL120" i="1"/>
  <c r="CN120" i="1"/>
  <c r="CW120" i="1"/>
  <c r="CZ120" i="1"/>
  <c r="DB120" i="1"/>
  <c r="DD120" i="1"/>
  <c r="DH120" i="1"/>
  <c r="DI120" i="1"/>
  <c r="DL120" i="1"/>
  <c r="DM120" i="1"/>
  <c r="DN120" i="1"/>
  <c r="DO120" i="1"/>
  <c r="DP120" i="1"/>
  <c r="DQ120" i="1"/>
  <c r="DR120" i="1"/>
  <c r="DS120" i="1"/>
  <c r="DT120" i="1"/>
  <c r="DV120" i="1"/>
  <c r="DW120" i="1"/>
  <c r="DY120" i="1"/>
  <c r="DZ120" i="1"/>
  <c r="EA120" i="1"/>
  <c r="F121" i="1"/>
  <c r="L121" i="1"/>
  <c r="O121" i="1"/>
  <c r="Q121" i="1"/>
  <c r="S121" i="1" s="1"/>
  <c r="Y121" i="1"/>
  <c r="AA121" i="1"/>
  <c r="AC121" i="1"/>
  <c r="AG121" i="1"/>
  <c r="AH121" i="1"/>
  <c r="AJ121" i="1"/>
  <c r="AL121" i="1"/>
  <c r="AN121" i="1"/>
  <c r="AV121" i="1"/>
  <c r="AX121" i="1"/>
  <c r="AZ121" i="1"/>
  <c r="BB121" i="1"/>
  <c r="BD121" i="1"/>
  <c r="BF121" i="1"/>
  <c r="BH121" i="1"/>
  <c r="BJ121" i="1"/>
  <c r="BM121" i="1"/>
  <c r="BO121" i="1"/>
  <c r="BQ121" i="1"/>
  <c r="BS121" i="1"/>
  <c r="BU121" i="1"/>
  <c r="BW121" i="1"/>
  <c r="BZ121" i="1"/>
  <c r="CE121" i="1"/>
  <c r="CJ121" i="1"/>
  <c r="CL121" i="1"/>
  <c r="CN121" i="1"/>
  <c r="CW121" i="1"/>
  <c r="CZ121" i="1"/>
  <c r="DB121" i="1"/>
  <c r="DD121" i="1"/>
  <c r="DH121" i="1"/>
  <c r="DI121" i="1"/>
  <c r="DL121" i="1"/>
  <c r="DM121" i="1"/>
  <c r="DN121" i="1"/>
  <c r="DO121" i="1"/>
  <c r="DP121" i="1"/>
  <c r="DQ121" i="1"/>
  <c r="DR121" i="1"/>
  <c r="DS121" i="1"/>
  <c r="DT121" i="1"/>
  <c r="DV121" i="1"/>
  <c r="DW121" i="1"/>
  <c r="DY121" i="1"/>
  <c r="DZ121" i="1"/>
  <c r="EA121" i="1"/>
  <c r="F122" i="1"/>
  <c r="L122" i="1"/>
  <c r="O122" i="1"/>
  <c r="Q122" i="1"/>
  <c r="S122" i="1" s="1"/>
  <c r="Y122" i="1"/>
  <c r="AA122" i="1"/>
  <c r="AC122" i="1"/>
  <c r="AG122" i="1"/>
  <c r="AH122" i="1"/>
  <c r="AJ122" i="1"/>
  <c r="AL122" i="1"/>
  <c r="AN122" i="1"/>
  <c r="AV122" i="1"/>
  <c r="AX122" i="1"/>
  <c r="AZ122" i="1"/>
  <c r="BB122" i="1"/>
  <c r="BD122" i="1"/>
  <c r="BF122" i="1"/>
  <c r="BH122" i="1"/>
  <c r="BJ122" i="1"/>
  <c r="BM122" i="1"/>
  <c r="BO122" i="1"/>
  <c r="BQ122" i="1"/>
  <c r="BS122" i="1"/>
  <c r="BU122" i="1"/>
  <c r="BW122" i="1"/>
  <c r="BZ122" i="1"/>
  <c r="CE122" i="1"/>
  <c r="CJ122" i="1"/>
  <c r="CL122" i="1"/>
  <c r="CN122" i="1"/>
  <c r="CW122" i="1"/>
  <c r="CZ122" i="1"/>
  <c r="DB122" i="1"/>
  <c r="DD122" i="1"/>
  <c r="DH122" i="1"/>
  <c r="DI122" i="1"/>
  <c r="DL122" i="1"/>
  <c r="DM122" i="1"/>
  <c r="DN122" i="1"/>
  <c r="DO122" i="1"/>
  <c r="DP122" i="1"/>
  <c r="DQ122" i="1"/>
  <c r="DR122" i="1"/>
  <c r="DS122" i="1"/>
  <c r="DT122" i="1"/>
  <c r="DV122" i="1"/>
  <c r="DW122" i="1"/>
  <c r="DY122" i="1"/>
  <c r="DZ122" i="1"/>
  <c r="EA122" i="1"/>
  <c r="F123" i="1"/>
  <c r="L123" i="1"/>
  <c r="O123" i="1"/>
  <c r="Q123" i="1"/>
  <c r="S123" i="1" s="1"/>
  <c r="Y123" i="1"/>
  <c r="AA123" i="1"/>
  <c r="AC123" i="1"/>
  <c r="AG123" i="1"/>
  <c r="AH123" i="1"/>
  <c r="AJ123" i="1"/>
  <c r="AL123" i="1"/>
  <c r="AN123" i="1"/>
  <c r="AV123" i="1"/>
  <c r="AX123" i="1"/>
  <c r="AZ123" i="1"/>
  <c r="BB123" i="1"/>
  <c r="BD123" i="1"/>
  <c r="BF123" i="1"/>
  <c r="BH123" i="1"/>
  <c r="BJ123" i="1"/>
  <c r="BM123" i="1"/>
  <c r="BO123" i="1"/>
  <c r="BQ123" i="1"/>
  <c r="BS123" i="1"/>
  <c r="BU123" i="1"/>
  <c r="BW123" i="1"/>
  <c r="BZ123" i="1"/>
  <c r="CE123" i="1"/>
  <c r="CJ123" i="1"/>
  <c r="CL123" i="1"/>
  <c r="CN123" i="1"/>
  <c r="CW123" i="1"/>
  <c r="CZ123" i="1"/>
  <c r="DB123" i="1"/>
  <c r="DD123" i="1"/>
  <c r="DH123" i="1"/>
  <c r="DI123" i="1"/>
  <c r="DL123" i="1"/>
  <c r="DM123" i="1"/>
  <c r="DN123" i="1"/>
  <c r="DO123" i="1"/>
  <c r="DP123" i="1"/>
  <c r="DQ123" i="1"/>
  <c r="DR123" i="1"/>
  <c r="DS123" i="1"/>
  <c r="DT123" i="1"/>
  <c r="DV123" i="1"/>
  <c r="DW123" i="1"/>
  <c r="DY123" i="1"/>
  <c r="DZ123" i="1"/>
  <c r="EA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S124" i="1"/>
  <c r="BU124" i="1"/>
  <c r="BW124" i="1"/>
  <c r="BZ124" i="1"/>
  <c r="CE124" i="1"/>
  <c r="CJ124" i="1"/>
  <c r="CL124" i="1"/>
  <c r="CN124" i="1"/>
  <c r="CW124" i="1"/>
  <c r="CZ124" i="1"/>
  <c r="DB124" i="1"/>
  <c r="DD124" i="1"/>
  <c r="DH124" i="1"/>
  <c r="DI124" i="1"/>
  <c r="DL124" i="1"/>
  <c r="DM124" i="1"/>
  <c r="DN124" i="1"/>
  <c r="DO124" i="1"/>
  <c r="DP124" i="1"/>
  <c r="DQ124" i="1"/>
  <c r="DR124" i="1"/>
  <c r="DS124" i="1"/>
  <c r="DT124" i="1"/>
  <c r="DV124" i="1"/>
  <c r="DW124" i="1"/>
  <c r="DY124" i="1"/>
  <c r="DZ124" i="1"/>
  <c r="EA124" i="1"/>
  <c r="F125" i="1"/>
  <c r="L125" i="1"/>
  <c r="O125" i="1"/>
  <c r="Q125" i="1"/>
  <c r="S125" i="1"/>
  <c r="Y125" i="1"/>
  <c r="AA125" i="1"/>
  <c r="AC125" i="1"/>
  <c r="AG125" i="1"/>
  <c r="AH125" i="1"/>
  <c r="AJ125" i="1"/>
  <c r="AL125" i="1"/>
  <c r="AN125" i="1"/>
  <c r="AV125" i="1"/>
  <c r="AX125" i="1"/>
  <c r="AZ125" i="1"/>
  <c r="BB125" i="1"/>
  <c r="BD125" i="1"/>
  <c r="BF125" i="1"/>
  <c r="BH125" i="1"/>
  <c r="BJ125" i="1"/>
  <c r="BM125" i="1"/>
  <c r="BO125" i="1"/>
  <c r="BQ125" i="1"/>
  <c r="BS125" i="1"/>
  <c r="BU125" i="1"/>
  <c r="BW125" i="1"/>
  <c r="BZ125" i="1"/>
  <c r="CE125" i="1"/>
  <c r="CJ125" i="1"/>
  <c r="CL125" i="1"/>
  <c r="CN125" i="1"/>
  <c r="CW125" i="1"/>
  <c r="CZ125" i="1"/>
  <c r="DB125" i="1"/>
  <c r="DD125" i="1"/>
  <c r="DH125" i="1"/>
  <c r="DI125" i="1"/>
  <c r="DL125" i="1"/>
  <c r="DM125" i="1"/>
  <c r="DN125" i="1"/>
  <c r="DO125" i="1"/>
  <c r="DP125" i="1"/>
  <c r="DQ125" i="1"/>
  <c r="DR125" i="1"/>
  <c r="DS125" i="1"/>
  <c r="DT125" i="1"/>
  <c r="DV125" i="1"/>
  <c r="DW125" i="1"/>
  <c r="DY125" i="1"/>
  <c r="DZ125" i="1"/>
  <c r="EA125" i="1"/>
  <c r="F126" i="1"/>
  <c r="L126" i="1"/>
  <c r="O126" i="1"/>
  <c r="Q126" i="1"/>
  <c r="S126" i="1" s="1"/>
  <c r="Y126" i="1"/>
  <c r="AA126" i="1"/>
  <c r="AC126" i="1"/>
  <c r="AG126" i="1"/>
  <c r="AH126" i="1"/>
  <c r="AJ126" i="1"/>
  <c r="AL126" i="1"/>
  <c r="AN126" i="1"/>
  <c r="AV126" i="1"/>
  <c r="AX126" i="1"/>
  <c r="AZ126" i="1"/>
  <c r="BB126" i="1"/>
  <c r="BD126" i="1"/>
  <c r="BF126" i="1"/>
  <c r="BH126" i="1"/>
  <c r="BJ126" i="1"/>
  <c r="BM126" i="1"/>
  <c r="BO126" i="1"/>
  <c r="BQ126" i="1"/>
  <c r="BS126" i="1"/>
  <c r="BU126" i="1"/>
  <c r="BW126" i="1"/>
  <c r="BZ126" i="1"/>
  <c r="CE126" i="1"/>
  <c r="CJ126" i="1"/>
  <c r="CL126" i="1"/>
  <c r="CN126" i="1"/>
  <c r="CW126" i="1"/>
  <c r="CZ126" i="1"/>
  <c r="DB126" i="1"/>
  <c r="DD126" i="1"/>
  <c r="DH126" i="1"/>
  <c r="DI126" i="1"/>
  <c r="DL126" i="1"/>
  <c r="DM126" i="1"/>
  <c r="DN126" i="1"/>
  <c r="DO126" i="1"/>
  <c r="DP126" i="1"/>
  <c r="DQ126" i="1"/>
  <c r="DR126" i="1"/>
  <c r="DS126" i="1"/>
  <c r="DT126" i="1"/>
  <c r="DV126" i="1"/>
  <c r="DW126" i="1"/>
  <c r="DY126" i="1"/>
  <c r="DZ126" i="1"/>
  <c r="EA126" i="1"/>
  <c r="F127" i="1"/>
  <c r="L127" i="1"/>
  <c r="O127" i="1"/>
  <c r="Q127" i="1"/>
  <c r="S127" i="1" s="1"/>
  <c r="Y127" i="1"/>
  <c r="AA127" i="1"/>
  <c r="AC127" i="1"/>
  <c r="AG127" i="1"/>
  <c r="AH127" i="1"/>
  <c r="AJ127" i="1"/>
  <c r="AL127" i="1"/>
  <c r="AN127" i="1"/>
  <c r="AV127" i="1"/>
  <c r="AX127" i="1"/>
  <c r="AZ127" i="1"/>
  <c r="BB127" i="1"/>
  <c r="BD127" i="1"/>
  <c r="BF127" i="1"/>
  <c r="BH127" i="1"/>
  <c r="BJ127" i="1"/>
  <c r="BM127" i="1"/>
  <c r="BO127" i="1"/>
  <c r="BQ127" i="1"/>
  <c r="BS127" i="1"/>
  <c r="BU127" i="1"/>
  <c r="BW127" i="1"/>
  <c r="BZ127" i="1"/>
  <c r="CE127" i="1"/>
  <c r="CJ127" i="1"/>
  <c r="CL127" i="1"/>
  <c r="CN127" i="1"/>
  <c r="CW127" i="1"/>
  <c r="CZ127" i="1"/>
  <c r="DB127" i="1"/>
  <c r="DD127" i="1"/>
  <c r="DH127" i="1"/>
  <c r="DI127" i="1"/>
  <c r="DL127" i="1"/>
  <c r="DM127" i="1"/>
  <c r="DN127" i="1"/>
  <c r="DO127" i="1"/>
  <c r="DP127" i="1"/>
  <c r="DQ127" i="1"/>
  <c r="DR127" i="1"/>
  <c r="DS127" i="1"/>
  <c r="DT127" i="1"/>
  <c r="DV127" i="1"/>
  <c r="DW127" i="1"/>
  <c r="DY127" i="1"/>
  <c r="DZ127" i="1"/>
  <c r="EA127" i="1"/>
  <c r="F128" i="1"/>
  <c r="L128" i="1"/>
  <c r="O128" i="1"/>
  <c r="Q128" i="1"/>
  <c r="S128" i="1" s="1"/>
  <c r="Y128" i="1"/>
  <c r="AA128" i="1"/>
  <c r="AC128" i="1"/>
  <c r="AG128" i="1"/>
  <c r="AH128" i="1"/>
  <c r="AJ128" i="1"/>
  <c r="AL128" i="1"/>
  <c r="AN128" i="1"/>
  <c r="AV128" i="1"/>
  <c r="AX128" i="1"/>
  <c r="AZ128" i="1"/>
  <c r="BB128" i="1"/>
  <c r="BD128" i="1"/>
  <c r="BF128" i="1"/>
  <c r="BH128" i="1"/>
  <c r="BJ128" i="1"/>
  <c r="BM128" i="1"/>
  <c r="BO128" i="1"/>
  <c r="BQ128" i="1"/>
  <c r="BS128" i="1"/>
  <c r="BU128" i="1"/>
  <c r="BW128" i="1"/>
  <c r="BZ128" i="1"/>
  <c r="CE128" i="1"/>
  <c r="CJ128" i="1"/>
  <c r="CL128" i="1"/>
  <c r="CN128" i="1"/>
  <c r="CW128" i="1"/>
  <c r="CZ128" i="1"/>
  <c r="DB128" i="1"/>
  <c r="DD128" i="1"/>
  <c r="DH128" i="1"/>
  <c r="DI128" i="1"/>
  <c r="DL128" i="1"/>
  <c r="DM128" i="1"/>
  <c r="DN128" i="1"/>
  <c r="DO128" i="1"/>
  <c r="DP128" i="1"/>
  <c r="DQ128" i="1"/>
  <c r="DR128" i="1"/>
  <c r="DS128" i="1"/>
  <c r="DT128" i="1"/>
  <c r="DV128" i="1"/>
  <c r="DW128" i="1"/>
  <c r="DY128" i="1"/>
  <c r="DZ128" i="1"/>
  <c r="EA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S129" i="1"/>
  <c r="BU129" i="1"/>
  <c r="BW129" i="1"/>
  <c r="BZ129" i="1"/>
  <c r="CE129" i="1"/>
  <c r="CJ129" i="1"/>
  <c r="CL129" i="1"/>
  <c r="CN129" i="1"/>
  <c r="CW129" i="1"/>
  <c r="CZ129" i="1"/>
  <c r="DB129" i="1"/>
  <c r="DD129" i="1"/>
  <c r="DH129" i="1"/>
  <c r="DI129" i="1"/>
  <c r="DL129" i="1"/>
  <c r="DM129" i="1"/>
  <c r="DN129" i="1"/>
  <c r="DO129" i="1"/>
  <c r="DP129" i="1"/>
  <c r="DQ129" i="1"/>
  <c r="DR129" i="1"/>
  <c r="DS129" i="1"/>
  <c r="DT129" i="1"/>
  <c r="DV129" i="1"/>
  <c r="DW129" i="1"/>
  <c r="DY129" i="1"/>
  <c r="DZ129" i="1"/>
  <c r="EA129" i="1"/>
  <c r="F130" i="1"/>
  <c r="L130" i="1"/>
  <c r="O130" i="1"/>
  <c r="Q130" i="1"/>
  <c r="S130" i="1"/>
  <c r="Y130" i="1"/>
  <c r="AA130" i="1"/>
  <c r="AC130" i="1"/>
  <c r="AG130" i="1"/>
  <c r="AH130" i="1"/>
  <c r="AJ130" i="1"/>
  <c r="AL130" i="1"/>
  <c r="AN130" i="1"/>
  <c r="AV130" i="1"/>
  <c r="AX130" i="1"/>
  <c r="AZ130" i="1"/>
  <c r="BB130" i="1"/>
  <c r="BD130" i="1"/>
  <c r="BF130" i="1"/>
  <c r="BH130" i="1"/>
  <c r="BJ130" i="1"/>
  <c r="BM130" i="1"/>
  <c r="BO130" i="1"/>
  <c r="BQ130" i="1"/>
  <c r="BS130" i="1"/>
  <c r="BU130" i="1"/>
  <c r="BW130" i="1"/>
  <c r="BZ130" i="1"/>
  <c r="CE130" i="1"/>
  <c r="CJ130" i="1"/>
  <c r="CL130" i="1"/>
  <c r="CN130" i="1"/>
  <c r="CW130" i="1"/>
  <c r="CZ130" i="1"/>
  <c r="DB130" i="1"/>
  <c r="DD130" i="1"/>
  <c r="DH130" i="1"/>
  <c r="DI130" i="1"/>
  <c r="DL130" i="1"/>
  <c r="DM130" i="1"/>
  <c r="DN130" i="1"/>
  <c r="DO130" i="1"/>
  <c r="DP130" i="1"/>
  <c r="DQ130" i="1"/>
  <c r="DR130" i="1"/>
  <c r="DS130" i="1"/>
  <c r="DT130" i="1"/>
  <c r="DV130" i="1"/>
  <c r="DW130" i="1"/>
  <c r="DY130" i="1"/>
  <c r="DZ130" i="1"/>
  <c r="EA130" i="1"/>
  <c r="F131" i="1"/>
  <c r="L131" i="1"/>
  <c r="O131" i="1"/>
  <c r="Q131" i="1"/>
  <c r="S131" i="1" s="1"/>
  <c r="Y131" i="1"/>
  <c r="AA131" i="1"/>
  <c r="AC131" i="1"/>
  <c r="AG131" i="1"/>
  <c r="AH131" i="1"/>
  <c r="AJ131" i="1"/>
  <c r="AL131" i="1"/>
  <c r="AN131" i="1"/>
  <c r="AV131" i="1"/>
  <c r="AX131" i="1"/>
  <c r="AZ131" i="1"/>
  <c r="BB131" i="1"/>
  <c r="BD131" i="1"/>
  <c r="BF131" i="1"/>
  <c r="BH131" i="1"/>
  <c r="BJ131" i="1"/>
  <c r="BM131" i="1"/>
  <c r="BO131" i="1"/>
  <c r="BQ131" i="1"/>
  <c r="BS131" i="1"/>
  <c r="BU131" i="1"/>
  <c r="BW131" i="1"/>
  <c r="BZ131" i="1"/>
  <c r="CE131" i="1"/>
  <c r="CJ131" i="1"/>
  <c r="CL131" i="1"/>
  <c r="CN131" i="1"/>
  <c r="CW131" i="1"/>
  <c r="CZ131" i="1"/>
  <c r="DB131" i="1"/>
  <c r="DD131" i="1"/>
  <c r="DH131" i="1"/>
  <c r="DI131" i="1"/>
  <c r="DL131" i="1"/>
  <c r="DM131" i="1"/>
  <c r="DN131" i="1"/>
  <c r="DO131" i="1"/>
  <c r="DP131" i="1"/>
  <c r="DQ131" i="1"/>
  <c r="DR131" i="1"/>
  <c r="DS131" i="1"/>
  <c r="DT131" i="1"/>
  <c r="DV131" i="1"/>
  <c r="DW131" i="1"/>
  <c r="DY131" i="1"/>
  <c r="DZ131" i="1"/>
  <c r="EA131" i="1"/>
  <c r="F132" i="1"/>
  <c r="L132" i="1"/>
  <c r="O132" i="1"/>
  <c r="Q132" i="1"/>
  <c r="S132" i="1" s="1"/>
  <c r="Y132" i="1"/>
  <c r="AA132" i="1"/>
  <c r="AC132" i="1"/>
  <c r="AG132" i="1"/>
  <c r="AH132" i="1"/>
  <c r="AJ132" i="1"/>
  <c r="AL132" i="1"/>
  <c r="AN132" i="1"/>
  <c r="AV132" i="1"/>
  <c r="AX132" i="1"/>
  <c r="AZ132" i="1"/>
  <c r="BB132" i="1"/>
  <c r="BD132" i="1"/>
  <c r="BF132" i="1"/>
  <c r="BH132" i="1"/>
  <c r="BJ132" i="1"/>
  <c r="BM132" i="1"/>
  <c r="BO132" i="1"/>
  <c r="BQ132" i="1"/>
  <c r="BS132" i="1"/>
  <c r="BU132" i="1"/>
  <c r="BW132" i="1"/>
  <c r="BZ132" i="1"/>
  <c r="CE132" i="1"/>
  <c r="CJ132" i="1"/>
  <c r="CL132" i="1"/>
  <c r="CN132" i="1"/>
  <c r="CW132" i="1"/>
  <c r="CZ132" i="1"/>
  <c r="DB132" i="1"/>
  <c r="DD132" i="1"/>
  <c r="DH132" i="1"/>
  <c r="DI132" i="1"/>
  <c r="DL132" i="1"/>
  <c r="DM132" i="1"/>
  <c r="DN132" i="1"/>
  <c r="DO132" i="1"/>
  <c r="DP132" i="1"/>
  <c r="DQ132" i="1"/>
  <c r="DR132" i="1"/>
  <c r="DS132" i="1"/>
  <c r="DT132" i="1"/>
  <c r="DV132" i="1"/>
  <c r="DW132" i="1"/>
  <c r="DY132" i="1"/>
  <c r="DZ132" i="1"/>
  <c r="EA132" i="1"/>
  <c r="F133" i="1"/>
  <c r="L133" i="1"/>
  <c r="O133" i="1"/>
  <c r="Q133" i="1"/>
  <c r="S133" i="1" s="1"/>
  <c r="Y133" i="1"/>
  <c r="AA133" i="1"/>
  <c r="AC133" i="1"/>
  <c r="AG133" i="1"/>
  <c r="AH133" i="1"/>
  <c r="AJ133" i="1"/>
  <c r="AL133" i="1"/>
  <c r="AN133" i="1"/>
  <c r="AV133" i="1"/>
  <c r="AX133" i="1"/>
  <c r="AZ133" i="1"/>
  <c r="BB133" i="1"/>
  <c r="BD133" i="1"/>
  <c r="BF133" i="1"/>
  <c r="BH133" i="1"/>
  <c r="BJ133" i="1"/>
  <c r="BM133" i="1"/>
  <c r="BO133" i="1"/>
  <c r="BQ133" i="1"/>
  <c r="BS133" i="1"/>
  <c r="BU133" i="1"/>
  <c r="BW133" i="1"/>
  <c r="BZ133" i="1"/>
  <c r="CE133" i="1"/>
  <c r="CJ133" i="1"/>
  <c r="CL133" i="1"/>
  <c r="CN133" i="1"/>
  <c r="CW133" i="1"/>
  <c r="CZ133" i="1"/>
  <c r="DB133" i="1"/>
  <c r="DD133" i="1"/>
  <c r="DH133" i="1"/>
  <c r="DI133" i="1"/>
  <c r="DL133" i="1"/>
  <c r="DM133" i="1"/>
  <c r="DN133" i="1"/>
  <c r="DO133" i="1"/>
  <c r="DP133" i="1"/>
  <c r="DQ133" i="1"/>
  <c r="DR133" i="1"/>
  <c r="DS133" i="1"/>
  <c r="DT133" i="1"/>
  <c r="DV133" i="1"/>
  <c r="DW133" i="1"/>
  <c r="DY133" i="1"/>
  <c r="DZ133" i="1"/>
  <c r="EA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S134" i="1"/>
  <c r="BU134" i="1"/>
  <c r="BW134" i="1"/>
  <c r="BZ134" i="1"/>
  <c r="CE134" i="1"/>
  <c r="CJ134" i="1"/>
  <c r="CL134" i="1"/>
  <c r="CN134" i="1"/>
  <c r="CW134" i="1"/>
  <c r="CZ134" i="1"/>
  <c r="DB134" i="1"/>
  <c r="DD134" i="1"/>
  <c r="DH134" i="1"/>
  <c r="DI134" i="1"/>
  <c r="DL134" i="1"/>
  <c r="DM134" i="1"/>
  <c r="DN134" i="1"/>
  <c r="DO134" i="1"/>
  <c r="DP134" i="1"/>
  <c r="DQ134" i="1"/>
  <c r="DR134" i="1"/>
  <c r="DS134" i="1"/>
  <c r="DT134" i="1"/>
  <c r="DV134" i="1"/>
  <c r="DW134" i="1"/>
  <c r="DY134" i="1"/>
  <c r="DZ134" i="1"/>
  <c r="EA134" i="1"/>
  <c r="F135" i="1"/>
  <c r="L135" i="1"/>
  <c r="O135" i="1"/>
  <c r="Q135" i="1"/>
  <c r="S135" i="1"/>
  <c r="Y135" i="1"/>
  <c r="AA135" i="1"/>
  <c r="AC135" i="1"/>
  <c r="AG135" i="1"/>
  <c r="AH135" i="1"/>
  <c r="AJ135" i="1"/>
  <c r="AL135" i="1"/>
  <c r="AN135" i="1"/>
  <c r="AV135" i="1"/>
  <c r="AX135" i="1"/>
  <c r="AZ135" i="1"/>
  <c r="BB135" i="1"/>
  <c r="BD135" i="1"/>
  <c r="BF135" i="1"/>
  <c r="BH135" i="1"/>
  <c r="BJ135" i="1"/>
  <c r="BM135" i="1"/>
  <c r="BO135" i="1"/>
  <c r="BQ135" i="1"/>
  <c r="BS135" i="1"/>
  <c r="BU135" i="1"/>
  <c r="BW135" i="1"/>
  <c r="BZ135" i="1"/>
  <c r="CE135" i="1"/>
  <c r="CJ135" i="1"/>
  <c r="CL135" i="1"/>
  <c r="CN135" i="1"/>
  <c r="CW135" i="1"/>
  <c r="CZ135" i="1"/>
  <c r="DB135" i="1"/>
  <c r="DD135" i="1"/>
  <c r="DH135" i="1"/>
  <c r="DI135" i="1"/>
  <c r="DL135" i="1"/>
  <c r="DM135" i="1"/>
  <c r="DN135" i="1"/>
  <c r="DO135" i="1"/>
  <c r="DP135" i="1"/>
  <c r="DQ135" i="1"/>
  <c r="DR135" i="1"/>
  <c r="DS135" i="1"/>
  <c r="DT135" i="1"/>
  <c r="DV135" i="1"/>
  <c r="DW135" i="1"/>
  <c r="DY135" i="1"/>
  <c r="DZ135" i="1"/>
  <c r="EA135" i="1"/>
  <c r="F136" i="1"/>
  <c r="L136" i="1"/>
  <c r="O136" i="1"/>
  <c r="Q136" i="1"/>
  <c r="S136" i="1" s="1"/>
  <c r="Y136" i="1"/>
  <c r="AA136" i="1"/>
  <c r="AC136" i="1"/>
  <c r="AG136" i="1"/>
  <c r="AH136" i="1"/>
  <c r="AJ136" i="1"/>
  <c r="AL136" i="1"/>
  <c r="AN136" i="1"/>
  <c r="AV136" i="1"/>
  <c r="AX136" i="1"/>
  <c r="AZ136" i="1"/>
  <c r="BB136" i="1"/>
  <c r="BD136" i="1"/>
  <c r="BF136" i="1"/>
  <c r="BH136" i="1"/>
  <c r="BJ136" i="1"/>
  <c r="BM136" i="1"/>
  <c r="BO136" i="1"/>
  <c r="BQ136" i="1"/>
  <c r="BS136" i="1"/>
  <c r="BU136" i="1"/>
  <c r="BW136" i="1"/>
  <c r="BZ136" i="1"/>
  <c r="CE136" i="1"/>
  <c r="CJ136" i="1"/>
  <c r="CL136" i="1"/>
  <c r="CN136" i="1"/>
  <c r="CW136" i="1"/>
  <c r="CZ136" i="1"/>
  <c r="DB136" i="1"/>
  <c r="DD136" i="1"/>
  <c r="DH136" i="1"/>
  <c r="DI136" i="1"/>
  <c r="DL136" i="1"/>
  <c r="DM136" i="1"/>
  <c r="DN136" i="1"/>
  <c r="DO136" i="1"/>
  <c r="DP136" i="1"/>
  <c r="DQ136" i="1"/>
  <c r="DR136" i="1"/>
  <c r="DS136" i="1"/>
  <c r="DT136" i="1"/>
  <c r="DV136" i="1"/>
  <c r="DW136" i="1"/>
  <c r="DY136" i="1"/>
  <c r="DZ136" i="1"/>
  <c r="EA136" i="1"/>
  <c r="F137" i="1"/>
  <c r="L137" i="1"/>
  <c r="O137" i="1"/>
  <c r="Q137" i="1"/>
  <c r="S137" i="1" s="1"/>
  <c r="Y137" i="1"/>
  <c r="AA137" i="1"/>
  <c r="AC137" i="1"/>
  <c r="AG137" i="1"/>
  <c r="AH137" i="1"/>
  <c r="AJ137" i="1"/>
  <c r="AL137" i="1"/>
  <c r="AN137" i="1"/>
  <c r="AV137" i="1"/>
  <c r="AX137" i="1"/>
  <c r="AZ137" i="1"/>
  <c r="BB137" i="1"/>
  <c r="BD137" i="1"/>
  <c r="BF137" i="1"/>
  <c r="BH137" i="1"/>
  <c r="BJ137" i="1"/>
  <c r="BM137" i="1"/>
  <c r="BO137" i="1"/>
  <c r="BQ137" i="1"/>
  <c r="BS137" i="1"/>
  <c r="BU137" i="1"/>
  <c r="BW137" i="1"/>
  <c r="BZ137" i="1"/>
  <c r="CE137" i="1"/>
  <c r="CJ137" i="1"/>
  <c r="CL137" i="1"/>
  <c r="CN137" i="1"/>
  <c r="CW137" i="1"/>
  <c r="CZ137" i="1"/>
  <c r="DB137" i="1"/>
  <c r="DD137" i="1"/>
  <c r="DH137" i="1"/>
  <c r="DI137" i="1"/>
  <c r="DL137" i="1"/>
  <c r="DM137" i="1"/>
  <c r="DN137" i="1"/>
  <c r="DO137" i="1"/>
  <c r="DP137" i="1"/>
  <c r="DQ137" i="1"/>
  <c r="DR137" i="1"/>
  <c r="DS137" i="1"/>
  <c r="DT137" i="1"/>
  <c r="DV137" i="1"/>
  <c r="DW137" i="1"/>
  <c r="DY137" i="1"/>
  <c r="DZ137" i="1"/>
  <c r="EA137" i="1"/>
  <c r="F138" i="1"/>
  <c r="L138" i="1"/>
  <c r="O138" i="1"/>
  <c r="Q138" i="1"/>
  <c r="S138" i="1" s="1"/>
  <c r="Y138" i="1"/>
  <c r="AA138" i="1"/>
  <c r="AC138" i="1"/>
  <c r="AG138" i="1"/>
  <c r="AH138" i="1"/>
  <c r="AJ138" i="1"/>
  <c r="AL138" i="1"/>
  <c r="AN138" i="1"/>
  <c r="AV138" i="1"/>
  <c r="AX138" i="1"/>
  <c r="AZ138" i="1"/>
  <c r="BB138" i="1"/>
  <c r="BD138" i="1"/>
  <c r="BF138" i="1"/>
  <c r="BH138" i="1"/>
  <c r="BJ138" i="1"/>
  <c r="BM138" i="1"/>
  <c r="BO138" i="1"/>
  <c r="BQ138" i="1"/>
  <c r="BS138" i="1"/>
  <c r="BU138" i="1"/>
  <c r="BW138" i="1"/>
  <c r="BZ138" i="1"/>
  <c r="CE138" i="1"/>
  <c r="CJ138" i="1"/>
  <c r="CL138" i="1"/>
  <c r="CN138" i="1"/>
  <c r="CW138" i="1"/>
  <c r="CZ138" i="1"/>
  <c r="DB138" i="1"/>
  <c r="DD138" i="1"/>
  <c r="DH138" i="1"/>
  <c r="DI138" i="1"/>
  <c r="DL138" i="1"/>
  <c r="DM138" i="1"/>
  <c r="DN138" i="1"/>
  <c r="DO138" i="1"/>
  <c r="DP138" i="1"/>
  <c r="DQ138" i="1"/>
  <c r="DR138" i="1"/>
  <c r="DS138" i="1"/>
  <c r="DT138" i="1"/>
  <c r="DV138" i="1"/>
  <c r="DW138" i="1"/>
  <c r="DY138" i="1"/>
  <c r="DZ138" i="1"/>
  <c r="EA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S139" i="1"/>
  <c r="BU139" i="1"/>
  <c r="BW139" i="1"/>
  <c r="BZ139" i="1"/>
  <c r="CE139" i="1"/>
  <c r="CJ139" i="1"/>
  <c r="CL139" i="1"/>
  <c r="CN139" i="1"/>
  <c r="CW139" i="1"/>
  <c r="CZ139" i="1"/>
  <c r="DB139" i="1"/>
  <c r="DD139" i="1"/>
  <c r="DH139" i="1"/>
  <c r="DI139" i="1"/>
  <c r="DL139" i="1"/>
  <c r="DM139" i="1"/>
  <c r="DN139" i="1"/>
  <c r="DO139" i="1"/>
  <c r="DP139" i="1"/>
  <c r="DQ139" i="1"/>
  <c r="DR139" i="1"/>
  <c r="DS139" i="1"/>
  <c r="DT139" i="1"/>
  <c r="DV139" i="1"/>
  <c r="DW139" i="1"/>
  <c r="DY139" i="1"/>
  <c r="DZ139" i="1"/>
  <c r="EA139" i="1"/>
  <c r="F140" i="1"/>
  <c r="L140" i="1"/>
  <c r="O140" i="1"/>
  <c r="Q140" i="1"/>
  <c r="S140" i="1"/>
  <c r="Y140" i="1"/>
  <c r="AA140" i="1"/>
  <c r="AC140" i="1"/>
  <c r="AG140" i="1"/>
  <c r="AH140" i="1"/>
  <c r="AJ140" i="1"/>
  <c r="AL140" i="1"/>
  <c r="AN140" i="1"/>
  <c r="AV140" i="1"/>
  <c r="AX140" i="1"/>
  <c r="AZ140" i="1"/>
  <c r="BB140" i="1"/>
  <c r="BD140" i="1"/>
  <c r="BF140" i="1"/>
  <c r="BH140" i="1"/>
  <c r="BJ140" i="1"/>
  <c r="BM140" i="1"/>
  <c r="BO140" i="1"/>
  <c r="BQ140" i="1"/>
  <c r="BS140" i="1"/>
  <c r="BU140" i="1"/>
  <c r="BW140" i="1"/>
  <c r="BZ140" i="1"/>
  <c r="CE140" i="1"/>
  <c r="CJ140" i="1"/>
  <c r="CL140" i="1"/>
  <c r="CN140" i="1"/>
  <c r="CW140" i="1"/>
  <c r="CZ140" i="1"/>
  <c r="DB140" i="1"/>
  <c r="DD140" i="1"/>
  <c r="DH140" i="1"/>
  <c r="DI140" i="1"/>
  <c r="DL140" i="1"/>
  <c r="DM140" i="1"/>
  <c r="DN140" i="1"/>
  <c r="DO140" i="1"/>
  <c r="DP140" i="1"/>
  <c r="DQ140" i="1"/>
  <c r="DR140" i="1"/>
  <c r="DS140" i="1"/>
  <c r="DT140" i="1"/>
  <c r="DV140" i="1"/>
  <c r="DW140" i="1"/>
  <c r="DY140" i="1"/>
  <c r="DZ140" i="1"/>
  <c r="EA140" i="1"/>
  <c r="F141" i="1"/>
  <c r="L141" i="1"/>
  <c r="O141" i="1"/>
  <c r="Q141" i="1"/>
  <c r="S141" i="1" s="1"/>
  <c r="Y141" i="1"/>
  <c r="AA141" i="1"/>
  <c r="AC141" i="1"/>
  <c r="AG141" i="1"/>
  <c r="AH141" i="1"/>
  <c r="AJ141" i="1"/>
  <c r="AL141" i="1"/>
  <c r="AN141" i="1"/>
  <c r="AV141" i="1"/>
  <c r="AX141" i="1"/>
  <c r="AZ141" i="1"/>
  <c r="BB141" i="1"/>
  <c r="BD141" i="1"/>
  <c r="BF141" i="1"/>
  <c r="BH141" i="1"/>
  <c r="BJ141" i="1"/>
  <c r="BM141" i="1"/>
  <c r="BO141" i="1"/>
  <c r="BQ141" i="1"/>
  <c r="BS141" i="1"/>
  <c r="BU141" i="1"/>
  <c r="BW141" i="1"/>
  <c r="BZ141" i="1"/>
  <c r="CE141" i="1"/>
  <c r="CJ141" i="1"/>
  <c r="CL141" i="1"/>
  <c r="CN141" i="1"/>
  <c r="CW141" i="1"/>
  <c r="CZ141" i="1"/>
  <c r="DB141" i="1"/>
  <c r="DD141" i="1"/>
  <c r="DH141" i="1"/>
  <c r="DI141" i="1"/>
  <c r="DL141" i="1"/>
  <c r="DM141" i="1"/>
  <c r="DN141" i="1"/>
  <c r="DO141" i="1"/>
  <c r="DP141" i="1"/>
  <c r="DQ141" i="1"/>
  <c r="DR141" i="1"/>
  <c r="DS141" i="1"/>
  <c r="DT141" i="1"/>
  <c r="DV141" i="1"/>
  <c r="DW141" i="1"/>
  <c r="DY141" i="1"/>
  <c r="DZ141" i="1"/>
  <c r="EA141" i="1"/>
  <c r="F142" i="1"/>
  <c r="L142" i="1"/>
  <c r="O142" i="1"/>
  <c r="Q142" i="1"/>
  <c r="S142" i="1" s="1"/>
  <c r="Y142" i="1"/>
  <c r="AA142" i="1"/>
  <c r="AC142" i="1"/>
  <c r="AG142" i="1"/>
  <c r="AH142" i="1"/>
  <c r="AJ142" i="1"/>
  <c r="AL142" i="1"/>
  <c r="AN142" i="1"/>
  <c r="AV142" i="1"/>
  <c r="AX142" i="1"/>
  <c r="AZ142" i="1"/>
  <c r="BB142" i="1"/>
  <c r="BD142" i="1"/>
  <c r="BF142" i="1"/>
  <c r="BH142" i="1"/>
  <c r="BJ142" i="1"/>
  <c r="BM142" i="1"/>
  <c r="BO142" i="1"/>
  <c r="BQ142" i="1"/>
  <c r="BS142" i="1"/>
  <c r="BU142" i="1"/>
  <c r="BW142" i="1"/>
  <c r="BZ142" i="1"/>
  <c r="CE142" i="1"/>
  <c r="CJ142" i="1"/>
  <c r="CL142" i="1"/>
  <c r="CN142" i="1"/>
  <c r="CW142" i="1"/>
  <c r="CZ142" i="1"/>
  <c r="DB142" i="1"/>
  <c r="DD142" i="1"/>
  <c r="DH142" i="1"/>
  <c r="DI142" i="1"/>
  <c r="DL142" i="1"/>
  <c r="DM142" i="1"/>
  <c r="DN142" i="1"/>
  <c r="DO142" i="1"/>
  <c r="DP142" i="1"/>
  <c r="DQ142" i="1"/>
  <c r="DR142" i="1"/>
  <c r="DS142" i="1"/>
  <c r="DT142" i="1"/>
  <c r="DV142" i="1"/>
  <c r="DW142" i="1"/>
  <c r="DY142" i="1"/>
  <c r="DZ142" i="1"/>
  <c r="EA142" i="1"/>
  <c r="F143" i="1"/>
  <c r="L143" i="1"/>
  <c r="O143" i="1"/>
  <c r="Q143" i="1"/>
  <c r="S143" i="1" s="1"/>
  <c r="Y143" i="1"/>
  <c r="AA143" i="1"/>
  <c r="AC143" i="1"/>
  <c r="AG143" i="1"/>
  <c r="AH143" i="1"/>
  <c r="AJ143" i="1"/>
  <c r="AL143" i="1"/>
  <c r="AN143" i="1"/>
  <c r="AV143" i="1"/>
  <c r="AX143" i="1"/>
  <c r="AZ143" i="1"/>
  <c r="BB143" i="1"/>
  <c r="BD143" i="1"/>
  <c r="BF143" i="1"/>
  <c r="BH143" i="1"/>
  <c r="BJ143" i="1"/>
  <c r="BM143" i="1"/>
  <c r="BO143" i="1"/>
  <c r="BQ143" i="1"/>
  <c r="BS143" i="1"/>
  <c r="BU143" i="1"/>
  <c r="BW143" i="1"/>
  <c r="BZ143" i="1"/>
  <c r="CE143" i="1"/>
  <c r="CJ143" i="1"/>
  <c r="CL143" i="1"/>
  <c r="CN143" i="1"/>
  <c r="CW143" i="1"/>
  <c r="CZ143" i="1"/>
  <c r="DB143" i="1"/>
  <c r="DD143" i="1"/>
  <c r="DH143" i="1"/>
  <c r="DI143" i="1"/>
  <c r="DL143" i="1"/>
  <c r="DM143" i="1"/>
  <c r="DN143" i="1"/>
  <c r="DO143" i="1"/>
  <c r="DP143" i="1"/>
  <c r="DQ143" i="1"/>
  <c r="DR143" i="1"/>
  <c r="DS143" i="1"/>
  <c r="DT143" i="1"/>
  <c r="DV143" i="1"/>
  <c r="DW143" i="1"/>
  <c r="DY143" i="1"/>
  <c r="DZ143" i="1"/>
  <c r="EA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S144" i="1"/>
  <c r="BU144" i="1"/>
  <c r="BW144" i="1"/>
  <c r="BZ144" i="1"/>
  <c r="CE144" i="1"/>
  <c r="CJ144" i="1"/>
  <c r="CL144" i="1"/>
  <c r="CN144" i="1"/>
  <c r="CW144" i="1"/>
  <c r="CZ144" i="1"/>
  <c r="DB144" i="1"/>
  <c r="DD144" i="1"/>
  <c r="DH144" i="1"/>
  <c r="DI144" i="1"/>
  <c r="DL144" i="1"/>
  <c r="DM144" i="1"/>
  <c r="DN144" i="1"/>
  <c r="DO144" i="1"/>
  <c r="DP144" i="1"/>
  <c r="DQ144" i="1"/>
  <c r="DR144" i="1"/>
  <c r="DS144" i="1"/>
  <c r="DT144" i="1"/>
  <c r="DV144" i="1"/>
  <c r="DW144" i="1"/>
  <c r="DY144" i="1"/>
  <c r="DZ144" i="1"/>
  <c r="EA144" i="1"/>
  <c r="F145" i="1"/>
  <c r="L145" i="1"/>
  <c r="O145" i="1"/>
  <c r="Q145" i="1"/>
  <c r="S145" i="1"/>
  <c r="Y145" i="1"/>
  <c r="AA145" i="1"/>
  <c r="AC145" i="1"/>
  <c r="AG145" i="1"/>
  <c r="AH145" i="1"/>
  <c r="AJ145" i="1"/>
  <c r="AL145" i="1"/>
  <c r="AN145" i="1"/>
  <c r="AV145" i="1"/>
  <c r="AX145" i="1"/>
  <c r="AZ145" i="1"/>
  <c r="BB145" i="1"/>
  <c r="BD145" i="1"/>
  <c r="BF145" i="1"/>
  <c r="BH145" i="1"/>
  <c r="BJ145" i="1"/>
  <c r="BM145" i="1"/>
  <c r="BO145" i="1"/>
  <c r="BQ145" i="1"/>
  <c r="BS145" i="1"/>
  <c r="BU145" i="1"/>
  <c r="BW145" i="1"/>
  <c r="BZ145" i="1"/>
  <c r="CE145" i="1"/>
  <c r="CJ145" i="1"/>
  <c r="CL145" i="1"/>
  <c r="CN145" i="1"/>
  <c r="CW145" i="1"/>
  <c r="CZ145" i="1"/>
  <c r="DB145" i="1"/>
  <c r="DD145" i="1"/>
  <c r="DH145" i="1"/>
  <c r="DI145" i="1"/>
  <c r="DL145" i="1"/>
  <c r="DM145" i="1"/>
  <c r="DN145" i="1"/>
  <c r="DO145" i="1"/>
  <c r="DP145" i="1"/>
  <c r="DQ145" i="1"/>
  <c r="DR145" i="1"/>
  <c r="DS145" i="1"/>
  <c r="DT145" i="1"/>
  <c r="DV145" i="1"/>
  <c r="DW145" i="1"/>
  <c r="DY145" i="1"/>
  <c r="DZ145" i="1"/>
  <c r="EA145" i="1"/>
  <c r="F146" i="1"/>
  <c r="L146" i="1"/>
  <c r="O146" i="1"/>
  <c r="Q146" i="1"/>
  <c r="S146" i="1" s="1"/>
  <c r="Y146" i="1"/>
  <c r="AA146" i="1"/>
  <c r="AC146" i="1"/>
  <c r="AG146" i="1"/>
  <c r="AH146" i="1"/>
  <c r="AJ146" i="1"/>
  <c r="AL146" i="1"/>
  <c r="AN146" i="1"/>
  <c r="AV146" i="1"/>
  <c r="AX146" i="1"/>
  <c r="AZ146" i="1"/>
  <c r="BB146" i="1"/>
  <c r="BD146" i="1"/>
  <c r="BF146" i="1"/>
  <c r="BH146" i="1"/>
  <c r="BJ146" i="1"/>
  <c r="BM146" i="1"/>
  <c r="BO146" i="1"/>
  <c r="BQ146" i="1"/>
  <c r="BS146" i="1"/>
  <c r="BU146" i="1"/>
  <c r="BW146" i="1"/>
  <c r="BZ146" i="1"/>
  <c r="CE146" i="1"/>
  <c r="CJ146" i="1"/>
  <c r="CL146" i="1"/>
  <c r="CN146" i="1"/>
  <c r="CW146" i="1"/>
  <c r="CZ146" i="1"/>
  <c r="DB146" i="1"/>
  <c r="DD146" i="1"/>
  <c r="DH146" i="1"/>
  <c r="DI146" i="1"/>
  <c r="DL146" i="1"/>
  <c r="DM146" i="1"/>
  <c r="DN146" i="1"/>
  <c r="DO146" i="1"/>
  <c r="DP146" i="1"/>
  <c r="DQ146" i="1"/>
  <c r="DR146" i="1"/>
  <c r="DS146" i="1"/>
  <c r="DT146" i="1"/>
  <c r="DV146" i="1"/>
  <c r="DW146" i="1"/>
  <c r="DY146" i="1"/>
  <c r="DZ146" i="1"/>
  <c r="EA146" i="1"/>
  <c r="F147" i="1"/>
  <c r="L147" i="1"/>
  <c r="O147" i="1"/>
  <c r="Q147" i="1"/>
  <c r="S147" i="1" s="1"/>
  <c r="Y147" i="1"/>
  <c r="AA147" i="1"/>
  <c r="AC147" i="1"/>
  <c r="AG147" i="1"/>
  <c r="AH147" i="1"/>
  <c r="AJ147" i="1"/>
  <c r="AL147" i="1"/>
  <c r="AN147" i="1"/>
  <c r="AV147" i="1"/>
  <c r="AX147" i="1"/>
  <c r="AZ147" i="1"/>
  <c r="BB147" i="1"/>
  <c r="BD147" i="1"/>
  <c r="BF147" i="1"/>
  <c r="BH147" i="1"/>
  <c r="BJ147" i="1"/>
  <c r="BM147" i="1"/>
  <c r="BO147" i="1"/>
  <c r="BQ147" i="1"/>
  <c r="BS147" i="1"/>
  <c r="BU147" i="1"/>
  <c r="BW147" i="1"/>
  <c r="BZ147" i="1"/>
  <c r="CE147" i="1"/>
  <c r="CJ147" i="1"/>
  <c r="CL147" i="1"/>
  <c r="CN147" i="1"/>
  <c r="CW147" i="1"/>
  <c r="CZ147" i="1"/>
  <c r="DB147" i="1"/>
  <c r="DD147" i="1"/>
  <c r="DH147" i="1"/>
  <c r="DI147" i="1"/>
  <c r="DL147" i="1"/>
  <c r="DM147" i="1"/>
  <c r="DN147" i="1"/>
  <c r="DO147" i="1"/>
  <c r="DP147" i="1"/>
  <c r="DQ147" i="1"/>
  <c r="DR147" i="1"/>
  <c r="DS147" i="1"/>
  <c r="DT147" i="1"/>
  <c r="DV147" i="1"/>
  <c r="DW147" i="1"/>
  <c r="DY147" i="1"/>
  <c r="DZ147" i="1"/>
  <c r="EA147" i="1"/>
  <c r="F148" i="1"/>
  <c r="L148" i="1"/>
  <c r="O148" i="1"/>
  <c r="Q148" i="1"/>
  <c r="S148" i="1" s="1"/>
  <c r="Y148" i="1"/>
  <c r="AA148" i="1"/>
  <c r="AC148" i="1"/>
  <c r="AG148" i="1"/>
  <c r="AH148" i="1"/>
  <c r="AJ148" i="1"/>
  <c r="AL148" i="1"/>
  <c r="AN148" i="1"/>
  <c r="AV148" i="1"/>
  <c r="AX148" i="1"/>
  <c r="AZ148" i="1"/>
  <c r="BB148" i="1"/>
  <c r="BD148" i="1"/>
  <c r="BF148" i="1"/>
  <c r="BH148" i="1"/>
  <c r="BJ148" i="1"/>
  <c r="BM148" i="1"/>
  <c r="BO148" i="1"/>
  <c r="BQ148" i="1"/>
  <c r="BS148" i="1"/>
  <c r="BU148" i="1"/>
  <c r="BW148" i="1"/>
  <c r="BZ148" i="1"/>
  <c r="CE148" i="1"/>
  <c r="CJ148" i="1"/>
  <c r="CL148" i="1"/>
  <c r="CN148" i="1"/>
  <c r="CW148" i="1"/>
  <c r="CZ148" i="1"/>
  <c r="DB148" i="1"/>
  <c r="DD148" i="1"/>
  <c r="DH148" i="1"/>
  <c r="DI148" i="1"/>
  <c r="DL148" i="1"/>
  <c r="DM148" i="1"/>
  <c r="DN148" i="1"/>
  <c r="DO148" i="1"/>
  <c r="DP148" i="1"/>
  <c r="DQ148" i="1"/>
  <c r="DR148" i="1"/>
  <c r="DS148" i="1"/>
  <c r="DT148" i="1"/>
  <c r="DV148" i="1"/>
  <c r="DW148" i="1"/>
  <c r="DY148" i="1"/>
  <c r="DZ148" i="1"/>
  <c r="EA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S149" i="1"/>
  <c r="BU149" i="1"/>
  <c r="BW149" i="1"/>
  <c r="BZ149" i="1"/>
  <c r="CE149" i="1"/>
  <c r="CJ149" i="1"/>
  <c r="CL149" i="1"/>
  <c r="CN149" i="1"/>
  <c r="CW149" i="1"/>
  <c r="CZ149" i="1"/>
  <c r="DB149" i="1"/>
  <c r="DD149" i="1"/>
  <c r="DH149" i="1"/>
  <c r="DI149" i="1"/>
  <c r="DL149" i="1"/>
  <c r="DM149" i="1"/>
  <c r="DN149" i="1"/>
  <c r="DO149" i="1"/>
  <c r="DP149" i="1"/>
  <c r="DQ149" i="1"/>
  <c r="DR149" i="1"/>
  <c r="DS149" i="1"/>
  <c r="DT149" i="1"/>
  <c r="DV149" i="1"/>
  <c r="DW149" i="1"/>
  <c r="DY149" i="1"/>
  <c r="DZ149" i="1"/>
  <c r="EA149" i="1"/>
  <c r="F150" i="1"/>
  <c r="L150" i="1"/>
  <c r="O150" i="1"/>
  <c r="Q150" i="1"/>
  <c r="S150" i="1"/>
  <c r="Y150" i="1"/>
  <c r="AA150" i="1"/>
  <c r="AC150" i="1"/>
  <c r="AG150" i="1"/>
  <c r="AH150" i="1"/>
  <c r="AJ150" i="1"/>
  <c r="AL150" i="1"/>
  <c r="AN150" i="1"/>
  <c r="AV150" i="1"/>
  <c r="AX150" i="1"/>
  <c r="AZ150" i="1"/>
  <c r="BB150" i="1"/>
  <c r="BD150" i="1"/>
  <c r="BF150" i="1"/>
  <c r="BH150" i="1"/>
  <c r="BJ150" i="1"/>
  <c r="BM150" i="1"/>
  <c r="BO150" i="1"/>
  <c r="BQ150" i="1"/>
  <c r="BS150" i="1"/>
  <c r="BU150" i="1"/>
  <c r="BW150" i="1"/>
  <c r="BZ150" i="1"/>
  <c r="CE150" i="1"/>
  <c r="CJ150" i="1"/>
  <c r="CL150" i="1"/>
  <c r="CN150" i="1"/>
  <c r="CW150" i="1"/>
  <c r="CZ150" i="1"/>
  <c r="DB150" i="1"/>
  <c r="DD150" i="1"/>
  <c r="DH150" i="1"/>
  <c r="DI150" i="1"/>
  <c r="DL150" i="1"/>
  <c r="DM150" i="1"/>
  <c r="DN150" i="1"/>
  <c r="DO150" i="1"/>
  <c r="DP150" i="1"/>
  <c r="DQ150" i="1"/>
  <c r="DR150" i="1"/>
  <c r="DS150" i="1"/>
  <c r="DT150" i="1"/>
  <c r="DV150" i="1"/>
  <c r="DW150" i="1"/>
  <c r="DY150" i="1"/>
  <c r="DZ150" i="1"/>
  <c r="EA150" i="1"/>
  <c r="F151" i="1"/>
  <c r="L151" i="1"/>
  <c r="O151" i="1"/>
  <c r="Q151" i="1"/>
  <c r="S151" i="1" s="1"/>
  <c r="Y151" i="1"/>
  <c r="AA151" i="1"/>
  <c r="AC151" i="1"/>
  <c r="AG151" i="1"/>
  <c r="AH151" i="1"/>
  <c r="AJ151" i="1"/>
  <c r="AL151" i="1"/>
  <c r="AN151" i="1"/>
  <c r="AV151" i="1"/>
  <c r="AX151" i="1"/>
  <c r="AZ151" i="1"/>
  <c r="BB151" i="1"/>
  <c r="BD151" i="1"/>
  <c r="BF151" i="1"/>
  <c r="BH151" i="1"/>
  <c r="BJ151" i="1"/>
  <c r="BM151" i="1"/>
  <c r="BO151" i="1"/>
  <c r="BQ151" i="1"/>
  <c r="BS151" i="1"/>
  <c r="BU151" i="1"/>
  <c r="BW151" i="1"/>
  <c r="BZ151" i="1"/>
  <c r="CE151" i="1"/>
  <c r="CJ151" i="1"/>
  <c r="CL151" i="1"/>
  <c r="CN151" i="1"/>
  <c r="CW151" i="1"/>
  <c r="CZ151" i="1"/>
  <c r="DB151" i="1"/>
  <c r="DD151" i="1"/>
  <c r="DH151" i="1"/>
  <c r="DI151" i="1"/>
  <c r="DL151" i="1"/>
  <c r="DM151" i="1"/>
  <c r="DN151" i="1"/>
  <c r="DO151" i="1"/>
  <c r="DP151" i="1"/>
  <c r="DQ151" i="1"/>
  <c r="DR151" i="1"/>
  <c r="DS151" i="1"/>
  <c r="DT151" i="1"/>
  <c r="DV151" i="1"/>
  <c r="DW151" i="1"/>
  <c r="DY151" i="1"/>
  <c r="DZ151" i="1"/>
  <c r="EA151" i="1"/>
  <c r="F152" i="1"/>
  <c r="L152" i="1"/>
  <c r="O152" i="1"/>
  <c r="Q152" i="1"/>
  <c r="S152" i="1" s="1"/>
  <c r="Y152" i="1"/>
  <c r="AA152" i="1"/>
  <c r="AC152" i="1"/>
  <c r="AG152" i="1"/>
  <c r="AH152" i="1"/>
  <c r="AJ152" i="1"/>
  <c r="AL152" i="1"/>
  <c r="AN152" i="1"/>
  <c r="AV152" i="1"/>
  <c r="AX152" i="1"/>
  <c r="AZ152" i="1"/>
  <c r="BB152" i="1"/>
  <c r="BD152" i="1"/>
  <c r="BF152" i="1"/>
  <c r="BH152" i="1"/>
  <c r="BJ152" i="1"/>
  <c r="BM152" i="1"/>
  <c r="BO152" i="1"/>
  <c r="BQ152" i="1"/>
  <c r="BS152" i="1"/>
  <c r="BU152" i="1"/>
  <c r="BW152" i="1"/>
  <c r="BZ152" i="1"/>
  <c r="CE152" i="1"/>
  <c r="CJ152" i="1"/>
  <c r="CL152" i="1"/>
  <c r="CN152" i="1"/>
  <c r="CW152" i="1"/>
  <c r="CZ152" i="1"/>
  <c r="DB152" i="1"/>
  <c r="DD152" i="1"/>
  <c r="DH152" i="1"/>
  <c r="DI152" i="1"/>
  <c r="DL152" i="1"/>
  <c r="DM152" i="1"/>
  <c r="DN152" i="1"/>
  <c r="DO152" i="1"/>
  <c r="DP152" i="1"/>
  <c r="DQ152" i="1"/>
  <c r="DR152" i="1"/>
  <c r="DS152" i="1"/>
  <c r="DT152" i="1"/>
  <c r="DV152" i="1"/>
  <c r="DW152" i="1"/>
  <c r="DY152" i="1"/>
  <c r="DZ152" i="1"/>
  <c r="EA152" i="1"/>
  <c r="F153" i="1"/>
  <c r="L153" i="1"/>
  <c r="O153" i="1"/>
  <c r="Q153" i="1"/>
  <c r="S153" i="1" s="1"/>
  <c r="Y153" i="1"/>
  <c r="AA153" i="1"/>
  <c r="AC153" i="1"/>
  <c r="AG153" i="1"/>
  <c r="AH153" i="1"/>
  <c r="AJ153" i="1"/>
  <c r="AL153" i="1"/>
  <c r="AN153" i="1"/>
  <c r="AV153" i="1"/>
  <c r="AX153" i="1"/>
  <c r="AZ153" i="1"/>
  <c r="BB153" i="1"/>
  <c r="BD153" i="1"/>
  <c r="BF153" i="1"/>
  <c r="BH153" i="1"/>
  <c r="BJ153" i="1"/>
  <c r="BM153" i="1"/>
  <c r="BO153" i="1"/>
  <c r="BQ153" i="1"/>
  <c r="BS153" i="1"/>
  <c r="BU153" i="1"/>
  <c r="BW153" i="1"/>
  <c r="BZ153" i="1"/>
  <c r="CE153" i="1"/>
  <c r="CJ153" i="1"/>
  <c r="CL153" i="1"/>
  <c r="CN153" i="1"/>
  <c r="CW153" i="1"/>
  <c r="CZ153" i="1"/>
  <c r="DB153" i="1"/>
  <c r="DD153" i="1"/>
  <c r="DH153" i="1"/>
  <c r="DI153" i="1"/>
  <c r="DL153" i="1"/>
  <c r="DM153" i="1"/>
  <c r="DN153" i="1"/>
  <c r="DO153" i="1"/>
  <c r="DP153" i="1"/>
  <c r="DQ153" i="1"/>
  <c r="DR153" i="1"/>
  <c r="DS153" i="1"/>
  <c r="DT153" i="1"/>
  <c r="DV153" i="1"/>
  <c r="DW153" i="1"/>
  <c r="DY153" i="1"/>
  <c r="DZ153" i="1"/>
  <c r="EA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S154" i="1"/>
  <c r="BU154" i="1"/>
  <c r="BW154" i="1"/>
  <c r="BZ154" i="1"/>
  <c r="CE154" i="1"/>
  <c r="CJ154" i="1"/>
  <c r="CL154" i="1"/>
  <c r="CN154" i="1"/>
  <c r="CW154" i="1"/>
  <c r="CZ154" i="1"/>
  <c r="DB154" i="1"/>
  <c r="DD154" i="1"/>
  <c r="DH154" i="1"/>
  <c r="DI154" i="1"/>
  <c r="DL154" i="1"/>
  <c r="DM154" i="1"/>
  <c r="DN154" i="1"/>
  <c r="DO154" i="1"/>
  <c r="DP154" i="1"/>
  <c r="DQ154" i="1"/>
  <c r="DR154" i="1"/>
  <c r="DS154" i="1"/>
  <c r="DT154" i="1"/>
  <c r="DV154" i="1"/>
  <c r="DW154" i="1"/>
  <c r="DY154" i="1"/>
  <c r="DZ154" i="1"/>
  <c r="EA154" i="1"/>
  <c r="F155" i="1"/>
  <c r="L155" i="1"/>
  <c r="O155" i="1"/>
  <c r="Q155" i="1"/>
  <c r="S155" i="1"/>
  <c r="Y155" i="1"/>
  <c r="AA155" i="1"/>
  <c r="AC155" i="1"/>
  <c r="AG155" i="1"/>
  <c r="AH155" i="1"/>
  <c r="AJ155" i="1"/>
  <c r="AL155" i="1"/>
  <c r="AN155" i="1"/>
  <c r="AV155" i="1"/>
  <c r="AX155" i="1"/>
  <c r="AZ155" i="1"/>
  <c r="BB155" i="1"/>
  <c r="BD155" i="1"/>
  <c r="BF155" i="1"/>
  <c r="BH155" i="1"/>
  <c r="BJ155" i="1"/>
  <c r="BM155" i="1"/>
  <c r="BO155" i="1"/>
  <c r="BQ155" i="1"/>
  <c r="BS155" i="1"/>
  <c r="BU155" i="1"/>
  <c r="BW155" i="1"/>
  <c r="BZ155" i="1"/>
  <c r="CE155" i="1"/>
  <c r="CJ155" i="1"/>
  <c r="CL155" i="1"/>
  <c r="CN155" i="1"/>
  <c r="CW155" i="1"/>
  <c r="CZ155" i="1"/>
  <c r="DB155" i="1"/>
  <c r="DD155" i="1"/>
  <c r="DH155" i="1"/>
  <c r="DI155" i="1"/>
  <c r="DL155" i="1"/>
  <c r="DM155" i="1"/>
  <c r="DN155" i="1"/>
  <c r="DO155" i="1"/>
  <c r="DP155" i="1"/>
  <c r="DQ155" i="1"/>
  <c r="DR155" i="1"/>
  <c r="DS155" i="1"/>
  <c r="DT155" i="1"/>
  <c r="DV155" i="1"/>
  <c r="DW155" i="1"/>
  <c r="DY155" i="1"/>
  <c r="DZ155" i="1"/>
  <c r="EA155" i="1"/>
  <c r="F156" i="1"/>
  <c r="L156" i="1"/>
  <c r="O156" i="1"/>
  <c r="Q156" i="1"/>
  <c r="S156" i="1" s="1"/>
  <c r="Y156" i="1"/>
  <c r="AA156" i="1"/>
  <c r="AC156" i="1"/>
  <c r="AG156" i="1"/>
  <c r="AH156" i="1"/>
  <c r="AJ156" i="1"/>
  <c r="AL156" i="1"/>
  <c r="AN156" i="1"/>
  <c r="AV156" i="1"/>
  <c r="AX156" i="1"/>
  <c r="AZ156" i="1"/>
  <c r="BB156" i="1"/>
  <c r="BD156" i="1"/>
  <c r="BF156" i="1"/>
  <c r="BH156" i="1"/>
  <c r="BJ156" i="1"/>
  <c r="BM156" i="1"/>
  <c r="BO156" i="1"/>
  <c r="BQ156" i="1"/>
  <c r="BS156" i="1"/>
  <c r="BU156" i="1"/>
  <c r="BW156" i="1"/>
  <c r="BZ156" i="1"/>
  <c r="CE156" i="1"/>
  <c r="CJ156" i="1"/>
  <c r="CL156" i="1"/>
  <c r="CN156" i="1"/>
  <c r="CW156" i="1"/>
  <c r="CZ156" i="1"/>
  <c r="DB156" i="1"/>
  <c r="DD156" i="1"/>
  <c r="DH156" i="1"/>
  <c r="DI156" i="1"/>
  <c r="DL156" i="1"/>
  <c r="DM156" i="1"/>
  <c r="DN156" i="1"/>
  <c r="DO156" i="1"/>
  <c r="DP156" i="1"/>
  <c r="DQ156" i="1"/>
  <c r="DR156" i="1"/>
  <c r="DS156" i="1"/>
  <c r="DT156" i="1"/>
  <c r="DV156" i="1"/>
  <c r="DW156" i="1"/>
  <c r="DY156" i="1"/>
  <c r="DZ156" i="1"/>
  <c r="EA156" i="1"/>
  <c r="F157" i="1"/>
  <c r="L157" i="1"/>
  <c r="O157" i="1"/>
  <c r="Q157" i="1"/>
  <c r="S157" i="1" s="1"/>
  <c r="Y157" i="1"/>
  <c r="AA157" i="1"/>
  <c r="AC157" i="1"/>
  <c r="AG157" i="1"/>
  <c r="AH157" i="1"/>
  <c r="AJ157" i="1"/>
  <c r="AL157" i="1"/>
  <c r="AN157" i="1"/>
  <c r="AV157" i="1"/>
  <c r="AX157" i="1"/>
  <c r="AZ157" i="1"/>
  <c r="BB157" i="1"/>
  <c r="BD157" i="1"/>
  <c r="BF157" i="1"/>
  <c r="BH157" i="1"/>
  <c r="BJ157" i="1"/>
  <c r="BM157" i="1"/>
  <c r="BO157" i="1"/>
  <c r="BQ157" i="1"/>
  <c r="BS157" i="1"/>
  <c r="BU157" i="1"/>
  <c r="BW157" i="1"/>
  <c r="BZ157" i="1"/>
  <c r="CE157" i="1"/>
  <c r="CJ157" i="1"/>
  <c r="CL157" i="1"/>
  <c r="CN157" i="1"/>
  <c r="CW157" i="1"/>
  <c r="CZ157" i="1"/>
  <c r="DB157" i="1"/>
  <c r="DD157" i="1"/>
  <c r="DH157" i="1"/>
  <c r="DI157" i="1"/>
  <c r="DL157" i="1"/>
  <c r="DM157" i="1"/>
  <c r="DN157" i="1"/>
  <c r="DO157" i="1"/>
  <c r="DP157" i="1"/>
  <c r="DQ157" i="1"/>
  <c r="DR157" i="1"/>
  <c r="DS157" i="1"/>
  <c r="DT157" i="1"/>
  <c r="DV157" i="1"/>
  <c r="DW157" i="1"/>
  <c r="DY157" i="1"/>
  <c r="DZ157" i="1"/>
  <c r="EA157" i="1"/>
  <c r="F158" i="1"/>
  <c r="L158" i="1"/>
  <c r="O158" i="1"/>
  <c r="Q158" i="1"/>
  <c r="S158" i="1" s="1"/>
  <c r="Y158" i="1"/>
  <c r="AA158" i="1"/>
  <c r="AC158" i="1"/>
  <c r="AG158" i="1"/>
  <c r="AH158" i="1"/>
  <c r="AJ158" i="1"/>
  <c r="AL158" i="1"/>
  <c r="AN158" i="1"/>
  <c r="AV158" i="1"/>
  <c r="AX158" i="1"/>
  <c r="AZ158" i="1"/>
  <c r="BB158" i="1"/>
  <c r="BD158" i="1"/>
  <c r="BF158" i="1"/>
  <c r="BH158" i="1"/>
  <c r="BJ158" i="1"/>
  <c r="BM158" i="1"/>
  <c r="BO158" i="1"/>
  <c r="BQ158" i="1"/>
  <c r="BS158" i="1"/>
  <c r="BU158" i="1"/>
  <c r="BW158" i="1"/>
  <c r="BZ158" i="1"/>
  <c r="CE158" i="1"/>
  <c r="CJ158" i="1"/>
  <c r="CL158" i="1"/>
  <c r="CN158" i="1"/>
  <c r="CW158" i="1"/>
  <c r="CZ158" i="1"/>
  <c r="DB158" i="1"/>
  <c r="DD158" i="1"/>
  <c r="DH158" i="1"/>
  <c r="DI158" i="1"/>
  <c r="DL158" i="1"/>
  <c r="DM158" i="1"/>
  <c r="DN158" i="1"/>
  <c r="DO158" i="1"/>
  <c r="DP158" i="1"/>
  <c r="DQ158" i="1"/>
  <c r="DR158" i="1"/>
  <c r="DS158" i="1"/>
  <c r="DT158" i="1"/>
  <c r="DV158" i="1"/>
  <c r="DW158" i="1"/>
  <c r="DY158" i="1"/>
  <c r="DZ158" i="1"/>
  <c r="EA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S159" i="1"/>
  <c r="BU159" i="1"/>
  <c r="BW159" i="1"/>
  <c r="BZ159" i="1"/>
  <c r="CE159" i="1"/>
  <c r="CJ159" i="1"/>
  <c r="CL159" i="1"/>
  <c r="CN159" i="1"/>
  <c r="CW159" i="1"/>
  <c r="CZ159" i="1"/>
  <c r="DB159" i="1"/>
  <c r="DD159" i="1"/>
  <c r="DH159" i="1"/>
  <c r="DI159" i="1"/>
  <c r="DL159" i="1"/>
  <c r="DM159" i="1"/>
  <c r="DN159" i="1"/>
  <c r="DO159" i="1"/>
  <c r="DP159" i="1"/>
  <c r="DQ159" i="1"/>
  <c r="DR159" i="1"/>
  <c r="DS159" i="1"/>
  <c r="DT159" i="1"/>
  <c r="DV159" i="1"/>
  <c r="DW159" i="1"/>
  <c r="DY159" i="1"/>
  <c r="DZ159" i="1"/>
  <c r="EA159" i="1"/>
  <c r="F160" i="1"/>
  <c r="L160" i="1"/>
  <c r="O160" i="1"/>
  <c r="Q160" i="1"/>
  <c r="S160" i="1"/>
  <c r="Y160" i="1"/>
  <c r="AA160" i="1"/>
  <c r="AC160" i="1"/>
  <c r="AG160" i="1"/>
  <c r="AH160" i="1"/>
  <c r="AJ160" i="1"/>
  <c r="AL160" i="1"/>
  <c r="AN160" i="1"/>
  <c r="AV160" i="1"/>
  <c r="AX160" i="1"/>
  <c r="AZ160" i="1"/>
  <c r="BB160" i="1"/>
  <c r="BD160" i="1"/>
  <c r="BF160" i="1"/>
  <c r="BH160" i="1"/>
  <c r="BJ160" i="1"/>
  <c r="BM160" i="1"/>
  <c r="BO160" i="1"/>
  <c r="BQ160" i="1"/>
  <c r="BS160" i="1"/>
  <c r="BU160" i="1"/>
  <c r="BW160" i="1"/>
  <c r="BZ160" i="1"/>
  <c r="CE160" i="1"/>
  <c r="CJ160" i="1"/>
  <c r="CL160" i="1"/>
  <c r="CN160" i="1"/>
  <c r="CW160" i="1"/>
  <c r="CZ160" i="1"/>
  <c r="DB160" i="1"/>
  <c r="DD160" i="1"/>
  <c r="DH160" i="1"/>
  <c r="DI160" i="1"/>
  <c r="DL160" i="1"/>
  <c r="DM160" i="1"/>
  <c r="DN160" i="1"/>
  <c r="DO160" i="1"/>
  <c r="DP160" i="1"/>
  <c r="DQ160" i="1"/>
  <c r="DR160" i="1"/>
  <c r="DS160" i="1"/>
  <c r="DT160" i="1"/>
  <c r="DV160" i="1"/>
  <c r="DW160" i="1"/>
  <c r="DY160" i="1"/>
  <c r="DZ160" i="1"/>
  <c r="EA160" i="1"/>
  <c r="F161" i="1"/>
  <c r="L161" i="1"/>
  <c r="O161" i="1"/>
  <c r="Q161" i="1"/>
  <c r="S161" i="1" s="1"/>
  <c r="Y161" i="1"/>
  <c r="AA161" i="1"/>
  <c r="AC161" i="1"/>
  <c r="AG161" i="1"/>
  <c r="AH161" i="1"/>
  <c r="AJ161" i="1"/>
  <c r="AL161" i="1"/>
  <c r="AN161" i="1"/>
  <c r="AV161" i="1"/>
  <c r="AX161" i="1"/>
  <c r="AZ161" i="1"/>
  <c r="BB161" i="1"/>
  <c r="BD161" i="1"/>
  <c r="BF161" i="1"/>
  <c r="BH161" i="1"/>
  <c r="BJ161" i="1"/>
  <c r="BM161" i="1"/>
  <c r="BO161" i="1"/>
  <c r="BQ161" i="1"/>
  <c r="BS161" i="1"/>
  <c r="BU161" i="1"/>
  <c r="BW161" i="1"/>
  <c r="BZ161" i="1"/>
  <c r="CE161" i="1"/>
  <c r="CJ161" i="1"/>
  <c r="CL161" i="1"/>
  <c r="CN161" i="1"/>
  <c r="CW161" i="1"/>
  <c r="CZ161" i="1"/>
  <c r="DB161" i="1"/>
  <c r="DD161" i="1"/>
  <c r="DH161" i="1"/>
  <c r="DI161" i="1"/>
  <c r="DL161" i="1"/>
  <c r="DM161" i="1"/>
  <c r="DN161" i="1"/>
  <c r="DO161" i="1"/>
  <c r="DP161" i="1"/>
  <c r="DQ161" i="1"/>
  <c r="DR161" i="1"/>
  <c r="DS161" i="1"/>
  <c r="DT161" i="1"/>
  <c r="DV161" i="1"/>
  <c r="DW161" i="1"/>
  <c r="DY161" i="1"/>
  <c r="DZ161" i="1"/>
  <c r="EA161" i="1"/>
  <c r="F162" i="1"/>
  <c r="L162" i="1"/>
  <c r="O162" i="1"/>
  <c r="Q162" i="1"/>
  <c r="S162" i="1" s="1"/>
  <c r="Y162" i="1"/>
  <c r="AA162" i="1"/>
  <c r="AC162" i="1"/>
  <c r="AG162" i="1"/>
  <c r="AH162" i="1"/>
  <c r="AJ162" i="1"/>
  <c r="AL162" i="1"/>
  <c r="AN162" i="1"/>
  <c r="AV162" i="1"/>
  <c r="AX162" i="1"/>
  <c r="AZ162" i="1"/>
  <c r="BB162" i="1"/>
  <c r="BD162" i="1"/>
  <c r="BF162" i="1"/>
  <c r="BH162" i="1"/>
  <c r="BJ162" i="1"/>
  <c r="BM162" i="1"/>
  <c r="BO162" i="1"/>
  <c r="BQ162" i="1"/>
  <c r="BS162" i="1"/>
  <c r="BU162" i="1"/>
  <c r="BW162" i="1"/>
  <c r="BZ162" i="1"/>
  <c r="CE162" i="1"/>
  <c r="CJ162" i="1"/>
  <c r="CL162" i="1"/>
  <c r="CN162" i="1"/>
  <c r="CW162" i="1"/>
  <c r="CZ162" i="1"/>
  <c r="DB162" i="1"/>
  <c r="DD162" i="1"/>
  <c r="DH162" i="1"/>
  <c r="DI162" i="1"/>
  <c r="DL162" i="1"/>
  <c r="DM162" i="1"/>
  <c r="DN162" i="1"/>
  <c r="DO162" i="1"/>
  <c r="DP162" i="1"/>
  <c r="DQ162" i="1"/>
  <c r="DR162" i="1"/>
  <c r="DS162" i="1"/>
  <c r="DT162" i="1"/>
  <c r="DV162" i="1"/>
  <c r="DW162" i="1"/>
  <c r="DY162" i="1"/>
  <c r="DZ162" i="1"/>
  <c r="EA162" i="1"/>
  <c r="F163" i="1"/>
  <c r="L163" i="1"/>
  <c r="O163" i="1"/>
  <c r="Q163" i="1"/>
  <c r="S163" i="1" s="1"/>
  <c r="Y163" i="1"/>
  <c r="AA163" i="1"/>
  <c r="AC163" i="1"/>
  <c r="AG163" i="1"/>
  <c r="AH163" i="1"/>
  <c r="AJ163" i="1"/>
  <c r="AL163" i="1"/>
  <c r="AN163" i="1"/>
  <c r="AV163" i="1"/>
  <c r="AX163" i="1"/>
  <c r="AZ163" i="1"/>
  <c r="BB163" i="1"/>
  <c r="BD163" i="1"/>
  <c r="BF163" i="1"/>
  <c r="BH163" i="1"/>
  <c r="BJ163" i="1"/>
  <c r="BM163" i="1"/>
  <c r="BO163" i="1"/>
  <c r="BQ163" i="1"/>
  <c r="BS163" i="1"/>
  <c r="BU163" i="1"/>
  <c r="BW163" i="1"/>
  <c r="BZ163" i="1"/>
  <c r="CE163" i="1"/>
  <c r="CJ163" i="1"/>
  <c r="CL163" i="1"/>
  <c r="CN163" i="1"/>
  <c r="CW163" i="1"/>
  <c r="CZ163" i="1"/>
  <c r="DB163" i="1"/>
  <c r="DD163" i="1"/>
  <c r="DH163" i="1"/>
  <c r="DI163" i="1"/>
  <c r="DL163" i="1"/>
  <c r="DM163" i="1"/>
  <c r="DN163" i="1"/>
  <c r="DO163" i="1"/>
  <c r="DP163" i="1"/>
  <c r="DQ163" i="1"/>
  <c r="DR163" i="1"/>
  <c r="DS163" i="1"/>
  <c r="DT163" i="1"/>
  <c r="DV163" i="1"/>
  <c r="DW163" i="1"/>
  <c r="DY163" i="1"/>
  <c r="DZ163" i="1"/>
  <c r="EA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S164" i="1"/>
  <c r="BU164" i="1"/>
  <c r="BW164" i="1"/>
  <c r="BZ164" i="1"/>
  <c r="CE164" i="1"/>
  <c r="CJ164" i="1"/>
  <c r="CL164" i="1"/>
  <c r="CN164" i="1"/>
  <c r="CW164" i="1"/>
  <c r="CZ164" i="1"/>
  <c r="DB164" i="1"/>
  <c r="DD164" i="1"/>
  <c r="DH164" i="1"/>
  <c r="DI164" i="1"/>
  <c r="DL164" i="1"/>
  <c r="DM164" i="1"/>
  <c r="DN164" i="1"/>
  <c r="DO164" i="1"/>
  <c r="DP164" i="1"/>
  <c r="DQ164" i="1"/>
  <c r="DR164" i="1"/>
  <c r="DS164" i="1"/>
  <c r="DT164" i="1"/>
  <c r="DV164" i="1"/>
  <c r="DW164" i="1"/>
  <c r="DY164" i="1"/>
  <c r="DZ164" i="1"/>
  <c r="EA164" i="1"/>
  <c r="F165" i="1"/>
  <c r="L165" i="1"/>
  <c r="O165" i="1"/>
  <c r="Q165" i="1"/>
  <c r="S165" i="1"/>
  <c r="Y165" i="1"/>
  <c r="AA165" i="1"/>
  <c r="AC165" i="1"/>
  <c r="AG165" i="1"/>
  <c r="AH165" i="1"/>
  <c r="AJ165" i="1"/>
  <c r="AL165" i="1"/>
  <c r="AN165" i="1"/>
  <c r="AV165" i="1"/>
  <c r="AX165" i="1"/>
  <c r="AZ165" i="1"/>
  <c r="BB165" i="1"/>
  <c r="BD165" i="1"/>
  <c r="BF165" i="1"/>
  <c r="BH165" i="1"/>
  <c r="BJ165" i="1"/>
  <c r="BM165" i="1"/>
  <c r="BO165" i="1"/>
  <c r="BQ165" i="1"/>
  <c r="BS165" i="1"/>
  <c r="BU165" i="1"/>
  <c r="BW165" i="1"/>
  <c r="BZ165" i="1"/>
  <c r="CE165" i="1"/>
  <c r="CJ165" i="1"/>
  <c r="CL165" i="1"/>
  <c r="CN165" i="1"/>
  <c r="CW165" i="1"/>
  <c r="CZ165" i="1"/>
  <c r="DB165" i="1"/>
  <c r="DD165" i="1"/>
  <c r="DH165" i="1"/>
  <c r="DI165" i="1"/>
  <c r="DL165" i="1"/>
  <c r="DM165" i="1"/>
  <c r="DN165" i="1"/>
  <c r="DO165" i="1"/>
  <c r="DP165" i="1"/>
  <c r="DQ165" i="1"/>
  <c r="DR165" i="1"/>
  <c r="DS165" i="1"/>
  <c r="DT165" i="1"/>
  <c r="DV165" i="1"/>
  <c r="DW165" i="1"/>
  <c r="DY165" i="1"/>
  <c r="DZ165" i="1"/>
  <c r="EA165" i="1"/>
  <c r="F166" i="1"/>
  <c r="L166" i="1"/>
  <c r="O166" i="1"/>
  <c r="Q166" i="1"/>
  <c r="S166" i="1" s="1"/>
  <c r="Y166" i="1"/>
  <c r="AA166" i="1"/>
  <c r="AC166" i="1"/>
  <c r="AG166" i="1"/>
  <c r="AH166" i="1"/>
  <c r="AJ166" i="1"/>
  <c r="AL166" i="1"/>
  <c r="AN166" i="1"/>
  <c r="AV166" i="1"/>
  <c r="AX166" i="1"/>
  <c r="AZ166" i="1"/>
  <c r="BB166" i="1"/>
  <c r="BD166" i="1"/>
  <c r="BF166" i="1"/>
  <c r="BH166" i="1"/>
  <c r="BJ166" i="1"/>
  <c r="BM166" i="1"/>
  <c r="BO166" i="1"/>
  <c r="BQ166" i="1"/>
  <c r="BS166" i="1"/>
  <c r="BU166" i="1"/>
  <c r="BW166" i="1"/>
  <c r="BZ166" i="1"/>
  <c r="CE166" i="1"/>
  <c r="CJ166" i="1"/>
  <c r="CL166" i="1"/>
  <c r="CN166" i="1"/>
  <c r="CW166" i="1"/>
  <c r="CZ166" i="1"/>
  <c r="DB166" i="1"/>
  <c r="DD166" i="1"/>
  <c r="DH166" i="1"/>
  <c r="DI166" i="1"/>
  <c r="DL166" i="1"/>
  <c r="DM166" i="1"/>
  <c r="DN166" i="1"/>
  <c r="DO166" i="1"/>
  <c r="DP166" i="1"/>
  <c r="DQ166" i="1"/>
  <c r="DR166" i="1"/>
  <c r="DS166" i="1"/>
  <c r="DT166" i="1"/>
  <c r="DV166" i="1"/>
  <c r="DW166" i="1"/>
  <c r="DY166" i="1"/>
  <c r="DZ166" i="1"/>
  <c r="EA166" i="1"/>
  <c r="F167" i="1"/>
  <c r="L167" i="1"/>
  <c r="O167" i="1"/>
  <c r="Q167" i="1"/>
  <c r="S167" i="1" s="1"/>
  <c r="Y167" i="1"/>
  <c r="AA167" i="1"/>
  <c r="AC167" i="1"/>
  <c r="AG167" i="1"/>
  <c r="AH167" i="1"/>
  <c r="AJ167" i="1"/>
  <c r="AL167" i="1"/>
  <c r="AN167" i="1"/>
  <c r="AV167" i="1"/>
  <c r="AX167" i="1"/>
  <c r="AZ167" i="1"/>
  <c r="BB167" i="1"/>
  <c r="BD167" i="1"/>
  <c r="BF167" i="1"/>
  <c r="BH167" i="1"/>
  <c r="BJ167" i="1"/>
  <c r="BM167" i="1"/>
  <c r="BO167" i="1"/>
  <c r="BQ167" i="1"/>
  <c r="BS167" i="1"/>
  <c r="BU167" i="1"/>
  <c r="BW167" i="1"/>
  <c r="BZ167" i="1"/>
  <c r="CE167" i="1"/>
  <c r="CJ167" i="1"/>
  <c r="CL167" i="1"/>
  <c r="CN167" i="1"/>
  <c r="CW167" i="1"/>
  <c r="CZ167" i="1"/>
  <c r="DB167" i="1"/>
  <c r="DD167" i="1"/>
  <c r="DH167" i="1"/>
  <c r="DI167" i="1"/>
  <c r="DL167" i="1"/>
  <c r="DM167" i="1"/>
  <c r="DN167" i="1"/>
  <c r="DO167" i="1"/>
  <c r="DP167" i="1"/>
  <c r="DQ167" i="1"/>
  <c r="DR167" i="1"/>
  <c r="DS167" i="1"/>
  <c r="DT167" i="1"/>
  <c r="DV167" i="1"/>
  <c r="DW167" i="1"/>
  <c r="DY167" i="1"/>
  <c r="DZ167" i="1"/>
  <c r="EA167" i="1"/>
  <c r="F168" i="1"/>
  <c r="L168" i="1"/>
  <c r="O168" i="1"/>
  <c r="Q168" i="1"/>
  <c r="S168" i="1" s="1"/>
  <c r="Y168" i="1"/>
  <c r="AA168" i="1"/>
  <c r="AC168" i="1"/>
  <c r="AG168" i="1"/>
  <c r="AH168" i="1"/>
  <c r="AJ168" i="1"/>
  <c r="AL168" i="1"/>
  <c r="AN168" i="1"/>
  <c r="AV168" i="1"/>
  <c r="AX168" i="1"/>
  <c r="AZ168" i="1"/>
  <c r="BB168" i="1"/>
  <c r="BD168" i="1"/>
  <c r="BF168" i="1"/>
  <c r="BH168" i="1"/>
  <c r="BJ168" i="1"/>
  <c r="BM168" i="1"/>
  <c r="BO168" i="1"/>
  <c r="BQ168" i="1"/>
  <c r="BS168" i="1"/>
  <c r="BU168" i="1"/>
  <c r="BW168" i="1"/>
  <c r="BZ168" i="1"/>
  <c r="CE168" i="1"/>
  <c r="CJ168" i="1"/>
  <c r="CL168" i="1"/>
  <c r="CN168" i="1"/>
  <c r="CW168" i="1"/>
  <c r="CZ168" i="1"/>
  <c r="DB168" i="1"/>
  <c r="DD168" i="1"/>
  <c r="DH168" i="1"/>
  <c r="DI168" i="1"/>
  <c r="DL168" i="1"/>
  <c r="DM168" i="1"/>
  <c r="DN168" i="1"/>
  <c r="DO168" i="1"/>
  <c r="DP168" i="1"/>
  <c r="DQ168" i="1"/>
  <c r="DR168" i="1"/>
  <c r="DS168" i="1"/>
  <c r="DT168" i="1"/>
  <c r="DV168" i="1"/>
  <c r="DW168" i="1"/>
  <c r="DY168" i="1"/>
  <c r="DZ168" i="1"/>
  <c r="EA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S169" i="1"/>
  <c r="BU169" i="1"/>
  <c r="BW169" i="1"/>
  <c r="BZ169" i="1"/>
  <c r="CE169" i="1"/>
  <c r="CJ169" i="1"/>
  <c r="CL169" i="1"/>
  <c r="CN169" i="1"/>
  <c r="CW169" i="1"/>
  <c r="CZ169" i="1"/>
  <c r="DB169" i="1"/>
  <c r="DD169" i="1"/>
  <c r="DH169" i="1"/>
  <c r="DI169" i="1"/>
  <c r="DL169" i="1"/>
  <c r="DM169" i="1"/>
  <c r="DN169" i="1"/>
  <c r="DO169" i="1"/>
  <c r="DP169" i="1"/>
  <c r="DQ169" i="1"/>
  <c r="DR169" i="1"/>
  <c r="DS169" i="1"/>
  <c r="DT169" i="1"/>
  <c r="DV169" i="1"/>
  <c r="DW169" i="1"/>
  <c r="DY169" i="1"/>
  <c r="DZ169" i="1"/>
  <c r="EA169" i="1"/>
  <c r="F170" i="1"/>
  <c r="L170" i="1"/>
  <c r="O170" i="1"/>
  <c r="Q170" i="1"/>
  <c r="S170" i="1"/>
  <c r="Y170" i="1"/>
  <c r="AA170" i="1"/>
  <c r="AC170" i="1"/>
  <c r="AG170" i="1"/>
  <c r="AH170" i="1"/>
  <c r="AJ170" i="1"/>
  <c r="AL170" i="1"/>
  <c r="AN170" i="1"/>
  <c r="AV170" i="1"/>
  <c r="AX170" i="1"/>
  <c r="AZ170" i="1"/>
  <c r="BB170" i="1"/>
  <c r="BD170" i="1"/>
  <c r="BF170" i="1"/>
  <c r="BH170" i="1"/>
  <c r="BJ170" i="1"/>
  <c r="BM170" i="1"/>
  <c r="BO170" i="1"/>
  <c r="BQ170" i="1"/>
  <c r="BS170" i="1"/>
  <c r="BU170" i="1"/>
  <c r="BW170" i="1"/>
  <c r="BZ170" i="1"/>
  <c r="CE170" i="1"/>
  <c r="CJ170" i="1"/>
  <c r="CL170" i="1"/>
  <c r="CN170" i="1"/>
  <c r="CW170" i="1"/>
  <c r="CZ170" i="1"/>
  <c r="DB170" i="1"/>
  <c r="DD170" i="1"/>
  <c r="DH170" i="1"/>
  <c r="DI170" i="1"/>
  <c r="DL170" i="1"/>
  <c r="DM170" i="1"/>
  <c r="DN170" i="1"/>
  <c r="DO170" i="1"/>
  <c r="DP170" i="1"/>
  <c r="DQ170" i="1"/>
  <c r="DR170" i="1"/>
  <c r="DS170" i="1"/>
  <c r="DT170" i="1"/>
  <c r="DV170" i="1"/>
  <c r="DW170" i="1"/>
  <c r="DY170" i="1"/>
  <c r="DZ170" i="1"/>
  <c r="EA170" i="1"/>
  <c r="F171" i="1"/>
  <c r="L171" i="1"/>
  <c r="O171" i="1"/>
  <c r="Q171" i="1"/>
  <c r="S171" i="1" s="1"/>
  <c r="Y171" i="1"/>
  <c r="AA171" i="1"/>
  <c r="AC171" i="1"/>
  <c r="AG171" i="1"/>
  <c r="AH171" i="1"/>
  <c r="AJ171" i="1"/>
  <c r="AL171" i="1"/>
  <c r="AN171" i="1"/>
  <c r="AV171" i="1"/>
  <c r="AX171" i="1"/>
  <c r="AZ171" i="1"/>
  <c r="BB171" i="1"/>
  <c r="BD171" i="1"/>
  <c r="BF171" i="1"/>
  <c r="BH171" i="1"/>
  <c r="BJ171" i="1"/>
  <c r="BM171" i="1"/>
  <c r="BO171" i="1"/>
  <c r="BQ171" i="1"/>
  <c r="BS171" i="1"/>
  <c r="BU171" i="1"/>
  <c r="BW171" i="1"/>
  <c r="BZ171" i="1"/>
  <c r="CE171" i="1"/>
  <c r="CJ171" i="1"/>
  <c r="CL171" i="1"/>
  <c r="CN171" i="1"/>
  <c r="CW171" i="1"/>
  <c r="CZ171" i="1"/>
  <c r="DB171" i="1"/>
  <c r="DD171" i="1"/>
  <c r="DH171" i="1"/>
  <c r="DI171" i="1"/>
  <c r="DL171" i="1"/>
  <c r="DM171" i="1"/>
  <c r="DN171" i="1"/>
  <c r="DO171" i="1"/>
  <c r="DP171" i="1"/>
  <c r="DQ171" i="1"/>
  <c r="DR171" i="1"/>
  <c r="DS171" i="1"/>
  <c r="DT171" i="1"/>
  <c r="DV171" i="1"/>
  <c r="DW171" i="1"/>
  <c r="DY171" i="1"/>
  <c r="DZ171" i="1"/>
  <c r="EA171" i="1"/>
  <c r="F172" i="1"/>
  <c r="L172" i="1"/>
  <c r="O172" i="1"/>
  <c r="Q172" i="1"/>
  <c r="S172" i="1" s="1"/>
  <c r="Y172" i="1"/>
  <c r="AA172" i="1"/>
  <c r="AC172" i="1"/>
  <c r="AG172" i="1"/>
  <c r="AH172" i="1"/>
  <c r="AJ172" i="1"/>
  <c r="AL172" i="1"/>
  <c r="AN172" i="1"/>
  <c r="AV172" i="1"/>
  <c r="AX172" i="1"/>
  <c r="AZ172" i="1"/>
  <c r="BB172" i="1"/>
  <c r="BD172" i="1"/>
  <c r="BF172" i="1"/>
  <c r="BH172" i="1"/>
  <c r="BJ172" i="1"/>
  <c r="BM172" i="1"/>
  <c r="BO172" i="1"/>
  <c r="BQ172" i="1"/>
  <c r="BS172" i="1"/>
  <c r="BU172" i="1"/>
  <c r="BW172" i="1"/>
  <c r="BZ172" i="1"/>
  <c r="CE172" i="1"/>
  <c r="CJ172" i="1"/>
  <c r="CL172" i="1"/>
  <c r="CN172" i="1"/>
  <c r="CW172" i="1"/>
  <c r="CZ172" i="1"/>
  <c r="DB172" i="1"/>
  <c r="DD172" i="1"/>
  <c r="DH172" i="1"/>
  <c r="DI172" i="1"/>
  <c r="DL172" i="1"/>
  <c r="DM172" i="1"/>
  <c r="DN172" i="1"/>
  <c r="DO172" i="1"/>
  <c r="DP172" i="1"/>
  <c r="DQ172" i="1"/>
  <c r="DR172" i="1"/>
  <c r="DS172" i="1"/>
  <c r="DT172" i="1"/>
  <c r="DV172" i="1"/>
  <c r="DW172" i="1"/>
  <c r="DY172" i="1"/>
  <c r="DZ172" i="1"/>
  <c r="EA172" i="1"/>
  <c r="F173" i="1"/>
  <c r="L173" i="1"/>
  <c r="O173" i="1"/>
  <c r="Q173" i="1"/>
  <c r="S173" i="1" s="1"/>
  <c r="Y173" i="1"/>
  <c r="AA173" i="1"/>
  <c r="AC173" i="1"/>
  <c r="AG173" i="1"/>
  <c r="AH173" i="1"/>
  <c r="AJ173" i="1"/>
  <c r="AL173" i="1"/>
  <c r="AN173" i="1"/>
  <c r="AV173" i="1"/>
  <c r="AX173" i="1"/>
  <c r="AZ173" i="1"/>
  <c r="BB173" i="1"/>
  <c r="BD173" i="1"/>
  <c r="BF173" i="1"/>
  <c r="BH173" i="1"/>
  <c r="BJ173" i="1"/>
  <c r="BM173" i="1"/>
  <c r="BO173" i="1"/>
  <c r="BQ173" i="1"/>
  <c r="BS173" i="1"/>
  <c r="BU173" i="1"/>
  <c r="BW173" i="1"/>
  <c r="BZ173" i="1"/>
  <c r="CE173" i="1"/>
  <c r="CJ173" i="1"/>
  <c r="CL173" i="1"/>
  <c r="CN173" i="1"/>
  <c r="CW173" i="1"/>
  <c r="CZ173" i="1"/>
  <c r="DB173" i="1"/>
  <c r="DD173" i="1"/>
  <c r="DH173" i="1"/>
  <c r="DI173" i="1"/>
  <c r="DL173" i="1"/>
  <c r="DM173" i="1"/>
  <c r="DN173" i="1"/>
  <c r="DO173" i="1"/>
  <c r="DP173" i="1"/>
  <c r="DQ173" i="1"/>
  <c r="DR173" i="1"/>
  <c r="DS173" i="1"/>
  <c r="DT173" i="1"/>
  <c r="DV173" i="1"/>
  <c r="DW173" i="1"/>
  <c r="DY173" i="1"/>
  <c r="DZ173" i="1"/>
  <c r="EA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S174" i="1"/>
  <c r="BU174" i="1"/>
  <c r="BW174" i="1"/>
  <c r="BZ174" i="1"/>
  <c r="CE174" i="1"/>
  <c r="CJ174" i="1"/>
  <c r="CL174" i="1"/>
  <c r="CN174" i="1"/>
  <c r="CW174" i="1"/>
  <c r="CZ174" i="1"/>
  <c r="DB174" i="1"/>
  <c r="DD174" i="1"/>
  <c r="DH174" i="1"/>
  <c r="DI174" i="1"/>
  <c r="DL174" i="1"/>
  <c r="DM174" i="1"/>
  <c r="DN174" i="1"/>
  <c r="DO174" i="1"/>
  <c r="DP174" i="1"/>
  <c r="DQ174" i="1"/>
  <c r="DR174" i="1"/>
  <c r="DS174" i="1"/>
  <c r="DT174" i="1"/>
  <c r="DV174" i="1"/>
  <c r="DW174" i="1"/>
  <c r="DY174" i="1"/>
  <c r="DZ174" i="1"/>
  <c r="EA174" i="1"/>
  <c r="F175" i="1"/>
  <c r="L175" i="1"/>
  <c r="O175" i="1"/>
  <c r="Q175" i="1"/>
  <c r="S175" i="1"/>
  <c r="Y175" i="1"/>
  <c r="AA175" i="1"/>
  <c r="AC175" i="1"/>
  <c r="AG175" i="1"/>
  <c r="AH175" i="1"/>
  <c r="AJ175" i="1"/>
  <c r="AL175" i="1"/>
  <c r="AN175" i="1"/>
  <c r="AV175" i="1"/>
  <c r="AX175" i="1"/>
  <c r="AZ175" i="1"/>
  <c r="BB175" i="1"/>
  <c r="BD175" i="1"/>
  <c r="BF175" i="1"/>
  <c r="BH175" i="1"/>
  <c r="BJ175" i="1"/>
  <c r="BM175" i="1"/>
  <c r="BO175" i="1"/>
  <c r="BQ175" i="1"/>
  <c r="BS175" i="1"/>
  <c r="BU175" i="1"/>
  <c r="BW175" i="1"/>
  <c r="BZ175" i="1"/>
  <c r="CE175" i="1"/>
  <c r="CJ175" i="1"/>
  <c r="CL175" i="1"/>
  <c r="CN175" i="1"/>
  <c r="CW175" i="1"/>
  <c r="CZ175" i="1"/>
  <c r="DB175" i="1"/>
  <c r="DD175" i="1"/>
  <c r="DH175" i="1"/>
  <c r="DI175" i="1"/>
  <c r="DL175" i="1"/>
  <c r="DM175" i="1"/>
  <c r="DN175" i="1"/>
  <c r="DO175" i="1"/>
  <c r="DP175" i="1"/>
  <c r="DQ175" i="1"/>
  <c r="DR175" i="1"/>
  <c r="DS175" i="1"/>
  <c r="DT175" i="1"/>
  <c r="DV175" i="1"/>
  <c r="DW175" i="1"/>
  <c r="DY175" i="1"/>
  <c r="DZ175" i="1"/>
  <c r="EA175" i="1"/>
  <c r="F176" i="1"/>
  <c r="L176" i="1"/>
  <c r="O176" i="1"/>
  <c r="Q176" i="1"/>
  <c r="S176" i="1" s="1"/>
  <c r="Y176" i="1"/>
  <c r="AA176" i="1"/>
  <c r="AC176" i="1"/>
  <c r="AG176" i="1"/>
  <c r="AH176" i="1"/>
  <c r="AJ176" i="1"/>
  <c r="AL176" i="1"/>
  <c r="AN176" i="1"/>
  <c r="AV176" i="1"/>
  <c r="AX176" i="1"/>
  <c r="AZ176" i="1"/>
  <c r="BB176" i="1"/>
  <c r="BD176" i="1"/>
  <c r="BF176" i="1"/>
  <c r="BH176" i="1"/>
  <c r="BJ176" i="1"/>
  <c r="BM176" i="1"/>
  <c r="BO176" i="1"/>
  <c r="BQ176" i="1"/>
  <c r="BS176" i="1"/>
  <c r="BU176" i="1"/>
  <c r="BW176" i="1"/>
  <c r="BZ176" i="1"/>
  <c r="CE176" i="1"/>
  <c r="CJ176" i="1"/>
  <c r="CL176" i="1"/>
  <c r="CN176" i="1"/>
  <c r="CW176" i="1"/>
  <c r="CZ176" i="1"/>
  <c r="DB176" i="1"/>
  <c r="DD176" i="1"/>
  <c r="DH176" i="1"/>
  <c r="DI176" i="1"/>
  <c r="DL176" i="1"/>
  <c r="DM176" i="1"/>
  <c r="DN176" i="1"/>
  <c r="DO176" i="1"/>
  <c r="DP176" i="1"/>
  <c r="DQ176" i="1"/>
  <c r="DR176" i="1"/>
  <c r="DS176" i="1"/>
  <c r="DT176" i="1"/>
  <c r="DV176" i="1"/>
  <c r="DW176" i="1"/>
  <c r="DY176" i="1"/>
  <c r="DZ176" i="1"/>
  <c r="EA176" i="1"/>
  <c r="F177" i="1"/>
  <c r="L177" i="1"/>
  <c r="O177" i="1"/>
  <c r="Q177" i="1"/>
  <c r="S177" i="1" s="1"/>
  <c r="Y177" i="1"/>
  <c r="AA177" i="1"/>
  <c r="AC177" i="1"/>
  <c r="AG177" i="1"/>
  <c r="AH177" i="1"/>
  <c r="AJ177" i="1"/>
  <c r="AL177" i="1"/>
  <c r="AN177" i="1"/>
  <c r="AV177" i="1"/>
  <c r="AX177" i="1"/>
  <c r="AZ177" i="1"/>
  <c r="BB177" i="1"/>
  <c r="BD177" i="1"/>
  <c r="BF177" i="1"/>
  <c r="BH177" i="1"/>
  <c r="BJ177" i="1"/>
  <c r="BM177" i="1"/>
  <c r="BO177" i="1"/>
  <c r="BQ177" i="1"/>
  <c r="BS177" i="1"/>
  <c r="BU177" i="1"/>
  <c r="BW177" i="1"/>
  <c r="BZ177" i="1"/>
  <c r="CE177" i="1"/>
  <c r="CJ177" i="1"/>
  <c r="CL177" i="1"/>
  <c r="CN177" i="1"/>
  <c r="CW177" i="1"/>
  <c r="CZ177" i="1"/>
  <c r="DB177" i="1"/>
  <c r="DD177" i="1"/>
  <c r="DH177" i="1"/>
  <c r="DI177" i="1"/>
  <c r="DL177" i="1"/>
  <c r="DM177" i="1"/>
  <c r="DN177" i="1"/>
  <c r="DO177" i="1"/>
  <c r="DP177" i="1"/>
  <c r="DQ177" i="1"/>
  <c r="DR177" i="1"/>
  <c r="DS177" i="1"/>
  <c r="DT177" i="1"/>
  <c r="DV177" i="1"/>
  <c r="DW177" i="1"/>
  <c r="DY177" i="1"/>
  <c r="DZ177" i="1"/>
  <c r="EA177" i="1"/>
  <c r="F178" i="1"/>
  <c r="L178" i="1"/>
  <c r="O178" i="1"/>
  <c r="Q178" i="1"/>
  <c r="S178" i="1" s="1"/>
  <c r="Y178" i="1"/>
  <c r="AA178" i="1"/>
  <c r="AC178" i="1"/>
  <c r="AG178" i="1"/>
  <c r="AH178" i="1"/>
  <c r="AJ178" i="1"/>
  <c r="AL178" i="1"/>
  <c r="AN178" i="1"/>
  <c r="AV178" i="1"/>
  <c r="AX178" i="1"/>
  <c r="AZ178" i="1"/>
  <c r="BB178" i="1"/>
  <c r="BD178" i="1"/>
  <c r="BF178" i="1"/>
  <c r="BH178" i="1"/>
  <c r="BJ178" i="1"/>
  <c r="BM178" i="1"/>
  <c r="BO178" i="1"/>
  <c r="BQ178" i="1"/>
  <c r="BS178" i="1"/>
  <c r="BU178" i="1"/>
  <c r="BW178" i="1"/>
  <c r="BZ178" i="1"/>
  <c r="CE178" i="1"/>
  <c r="CJ178" i="1"/>
  <c r="CL178" i="1"/>
  <c r="CN178" i="1"/>
  <c r="CW178" i="1"/>
  <c r="CZ178" i="1"/>
  <c r="DB178" i="1"/>
  <c r="DD178" i="1"/>
  <c r="DH178" i="1"/>
  <c r="DI178" i="1"/>
  <c r="DL178" i="1"/>
  <c r="DM178" i="1"/>
  <c r="DN178" i="1"/>
  <c r="DO178" i="1"/>
  <c r="DP178" i="1"/>
  <c r="DQ178" i="1"/>
  <c r="DR178" i="1"/>
  <c r="DS178" i="1"/>
  <c r="DT178" i="1"/>
  <c r="DV178" i="1"/>
  <c r="DW178" i="1"/>
  <c r="DY178" i="1"/>
  <c r="DZ178" i="1"/>
  <c r="EA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S179" i="1"/>
  <c r="BU179" i="1"/>
  <c r="BW179" i="1"/>
  <c r="BZ179" i="1"/>
  <c r="CE179" i="1"/>
  <c r="CJ179" i="1"/>
  <c r="CL179" i="1"/>
  <c r="CN179" i="1"/>
  <c r="CW179" i="1"/>
  <c r="CZ179" i="1"/>
  <c r="DB179" i="1"/>
  <c r="DD179" i="1"/>
  <c r="DH179" i="1"/>
  <c r="DI179" i="1"/>
  <c r="DL179" i="1"/>
  <c r="DM179" i="1"/>
  <c r="DN179" i="1"/>
  <c r="DO179" i="1"/>
  <c r="DP179" i="1"/>
  <c r="DQ179" i="1"/>
  <c r="DR179" i="1"/>
  <c r="DS179" i="1"/>
  <c r="DT179" i="1"/>
  <c r="DV179" i="1"/>
  <c r="DW179" i="1"/>
  <c r="DY179" i="1"/>
  <c r="DZ179" i="1"/>
  <c r="EA179" i="1"/>
  <c r="F180" i="1"/>
  <c r="L180" i="1"/>
  <c r="O180" i="1"/>
  <c r="Q180" i="1"/>
  <c r="S180" i="1"/>
  <c r="Y180" i="1"/>
  <c r="AA180" i="1"/>
  <c r="AC180" i="1"/>
  <c r="AG180" i="1"/>
  <c r="AH180" i="1"/>
  <c r="AJ180" i="1"/>
  <c r="AL180" i="1"/>
  <c r="AN180" i="1"/>
  <c r="AV180" i="1"/>
  <c r="AX180" i="1"/>
  <c r="AZ180" i="1"/>
  <c r="BB180" i="1"/>
  <c r="BD180" i="1"/>
  <c r="BF180" i="1"/>
  <c r="BH180" i="1"/>
  <c r="BJ180" i="1"/>
  <c r="BM180" i="1"/>
  <c r="BO180" i="1"/>
  <c r="BQ180" i="1"/>
  <c r="BS180" i="1"/>
  <c r="BU180" i="1"/>
  <c r="BW180" i="1"/>
  <c r="BZ180" i="1"/>
  <c r="CE180" i="1"/>
  <c r="CJ180" i="1"/>
  <c r="CL180" i="1"/>
  <c r="CN180" i="1"/>
  <c r="CW180" i="1"/>
  <c r="CZ180" i="1"/>
  <c r="DB180" i="1"/>
  <c r="DD180" i="1"/>
  <c r="DH180" i="1"/>
  <c r="DI180" i="1"/>
  <c r="DL180" i="1"/>
  <c r="DM180" i="1"/>
  <c r="DN180" i="1"/>
  <c r="DO180" i="1"/>
  <c r="DP180" i="1"/>
  <c r="DQ180" i="1"/>
  <c r="DR180" i="1"/>
  <c r="DS180" i="1"/>
  <c r="DT180" i="1"/>
  <c r="DV180" i="1"/>
  <c r="DW180" i="1"/>
  <c r="DY180" i="1"/>
  <c r="DZ180" i="1"/>
  <c r="EA180" i="1"/>
  <c r="F181" i="1"/>
  <c r="L181" i="1"/>
  <c r="O181" i="1"/>
  <c r="Q181" i="1"/>
  <c r="S181" i="1" s="1"/>
  <c r="Y181" i="1"/>
  <c r="AA181" i="1"/>
  <c r="AC181" i="1"/>
  <c r="AG181" i="1"/>
  <c r="AH181" i="1"/>
  <c r="AJ181" i="1"/>
  <c r="AL181" i="1"/>
  <c r="AN181" i="1"/>
  <c r="AV181" i="1"/>
  <c r="AX181" i="1"/>
  <c r="AZ181" i="1"/>
  <c r="BB181" i="1"/>
  <c r="BD181" i="1"/>
  <c r="BF181" i="1"/>
  <c r="BH181" i="1"/>
  <c r="BJ181" i="1"/>
  <c r="BM181" i="1"/>
  <c r="BO181" i="1"/>
  <c r="BQ181" i="1"/>
  <c r="BS181" i="1"/>
  <c r="BU181" i="1"/>
  <c r="BW181" i="1"/>
  <c r="BZ181" i="1"/>
  <c r="CE181" i="1"/>
  <c r="CJ181" i="1"/>
  <c r="CL181" i="1"/>
  <c r="CN181" i="1"/>
  <c r="CW181" i="1"/>
  <c r="CZ181" i="1"/>
  <c r="DB181" i="1"/>
  <c r="DD181" i="1"/>
  <c r="DH181" i="1"/>
  <c r="DI181" i="1"/>
  <c r="DL181" i="1"/>
  <c r="DM181" i="1"/>
  <c r="DN181" i="1"/>
  <c r="DO181" i="1"/>
  <c r="DP181" i="1"/>
  <c r="DQ181" i="1"/>
  <c r="DR181" i="1"/>
  <c r="DS181" i="1"/>
  <c r="DT181" i="1"/>
  <c r="DV181" i="1"/>
  <c r="DW181" i="1"/>
  <c r="DY181" i="1"/>
  <c r="DZ181" i="1"/>
  <c r="EA181" i="1"/>
  <c r="F182" i="1"/>
  <c r="L182" i="1"/>
  <c r="O182" i="1"/>
  <c r="Q182" i="1"/>
  <c r="S182" i="1" s="1"/>
  <c r="Y182" i="1"/>
  <c r="AA182" i="1"/>
  <c r="AC182" i="1"/>
  <c r="AG182" i="1"/>
  <c r="AH182" i="1"/>
  <c r="AJ182" i="1"/>
  <c r="AL182" i="1"/>
  <c r="AN182" i="1"/>
  <c r="AV182" i="1"/>
  <c r="AX182" i="1"/>
  <c r="AZ182" i="1"/>
  <c r="BB182" i="1"/>
  <c r="BD182" i="1"/>
  <c r="BF182" i="1"/>
  <c r="BH182" i="1"/>
  <c r="BJ182" i="1"/>
  <c r="BM182" i="1"/>
  <c r="BO182" i="1"/>
  <c r="BQ182" i="1"/>
  <c r="BS182" i="1"/>
  <c r="BU182" i="1"/>
  <c r="BW182" i="1"/>
  <c r="BZ182" i="1"/>
  <c r="CE182" i="1"/>
  <c r="CJ182" i="1"/>
  <c r="CL182" i="1"/>
  <c r="CN182" i="1"/>
  <c r="CW182" i="1"/>
  <c r="CZ182" i="1"/>
  <c r="DB182" i="1"/>
  <c r="DD182" i="1"/>
  <c r="DH182" i="1"/>
  <c r="DI182" i="1"/>
  <c r="DL182" i="1"/>
  <c r="DM182" i="1"/>
  <c r="DN182" i="1"/>
  <c r="DO182" i="1"/>
  <c r="DP182" i="1"/>
  <c r="DQ182" i="1"/>
  <c r="DR182" i="1"/>
  <c r="DS182" i="1"/>
  <c r="DT182" i="1"/>
  <c r="DV182" i="1"/>
  <c r="DW182" i="1"/>
  <c r="DY182" i="1"/>
  <c r="DZ182" i="1"/>
  <c r="EA182" i="1"/>
  <c r="F183" i="1"/>
  <c r="L183" i="1"/>
  <c r="O183" i="1"/>
  <c r="Q183" i="1"/>
  <c r="S183" i="1" s="1"/>
  <c r="Y183" i="1"/>
  <c r="AA183" i="1"/>
  <c r="AC183" i="1"/>
  <c r="AG183" i="1"/>
  <c r="AH183" i="1"/>
  <c r="AJ183" i="1"/>
  <c r="AL183" i="1"/>
  <c r="AN183" i="1"/>
  <c r="AV183" i="1"/>
  <c r="AX183" i="1"/>
  <c r="AZ183" i="1"/>
  <c r="BB183" i="1"/>
  <c r="BD183" i="1"/>
  <c r="BF183" i="1"/>
  <c r="BH183" i="1"/>
  <c r="BJ183" i="1"/>
  <c r="BM183" i="1"/>
  <c r="BO183" i="1"/>
  <c r="BQ183" i="1"/>
  <c r="BS183" i="1"/>
  <c r="BU183" i="1"/>
  <c r="BW183" i="1"/>
  <c r="BZ183" i="1"/>
  <c r="CE183" i="1"/>
  <c r="CJ183" i="1"/>
  <c r="CL183" i="1"/>
  <c r="CN183" i="1"/>
  <c r="CW183" i="1"/>
  <c r="CZ183" i="1"/>
  <c r="DB183" i="1"/>
  <c r="DD183" i="1"/>
  <c r="DH183" i="1"/>
  <c r="DI183" i="1"/>
  <c r="DL183" i="1"/>
  <c r="DM183" i="1"/>
  <c r="DN183" i="1"/>
  <c r="DO183" i="1"/>
  <c r="DP183" i="1"/>
  <c r="DQ183" i="1"/>
  <c r="DR183" i="1"/>
  <c r="DS183" i="1"/>
  <c r="DT183" i="1"/>
  <c r="DV183" i="1"/>
  <c r="DW183" i="1"/>
  <c r="DY183" i="1"/>
  <c r="DZ183" i="1"/>
  <c r="EA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S184" i="1"/>
  <c r="BU184" i="1"/>
  <c r="BW184" i="1"/>
  <c r="BZ184" i="1"/>
  <c r="CE184" i="1"/>
  <c r="CJ184" i="1"/>
  <c r="CL184" i="1"/>
  <c r="CN184" i="1"/>
  <c r="CW184" i="1"/>
  <c r="CZ184" i="1"/>
  <c r="DB184" i="1"/>
  <c r="DD184" i="1"/>
  <c r="DH184" i="1"/>
  <c r="DI184" i="1"/>
  <c r="DL184" i="1"/>
  <c r="DM184" i="1"/>
  <c r="DN184" i="1"/>
  <c r="DO184" i="1"/>
  <c r="DP184" i="1"/>
  <c r="DQ184" i="1"/>
  <c r="DR184" i="1"/>
  <c r="DS184" i="1"/>
  <c r="DT184" i="1"/>
  <c r="DV184" i="1"/>
  <c r="DW184" i="1"/>
  <c r="DY184" i="1"/>
  <c r="DZ184" i="1"/>
  <c r="EA184" i="1"/>
  <c r="F185" i="1"/>
  <c r="L185" i="1"/>
  <c r="O185" i="1"/>
  <c r="Q185" i="1"/>
  <c r="S185" i="1"/>
  <c r="Y185" i="1"/>
  <c r="AA185" i="1"/>
  <c r="AC185" i="1"/>
  <c r="AG185" i="1"/>
  <c r="AH185" i="1"/>
  <c r="AJ185" i="1"/>
  <c r="AL185" i="1"/>
  <c r="AN185" i="1"/>
  <c r="AV185" i="1"/>
  <c r="AX185" i="1"/>
  <c r="AZ185" i="1"/>
  <c r="BB185" i="1"/>
  <c r="BD185" i="1"/>
  <c r="BF185" i="1"/>
  <c r="BH185" i="1"/>
  <c r="BJ185" i="1"/>
  <c r="BM185" i="1"/>
  <c r="BO185" i="1"/>
  <c r="BQ185" i="1"/>
  <c r="BS185" i="1"/>
  <c r="BU185" i="1"/>
  <c r="BW185" i="1"/>
  <c r="BZ185" i="1"/>
  <c r="CE185" i="1"/>
  <c r="CJ185" i="1"/>
  <c r="CL185" i="1"/>
  <c r="CN185" i="1"/>
  <c r="CW185" i="1"/>
  <c r="CZ185" i="1"/>
  <c r="DB185" i="1"/>
  <c r="DD185" i="1"/>
  <c r="DH185" i="1"/>
  <c r="DI185" i="1"/>
  <c r="DL185" i="1"/>
  <c r="DM185" i="1"/>
  <c r="DN185" i="1"/>
  <c r="DO185" i="1"/>
  <c r="DP185" i="1"/>
  <c r="DQ185" i="1"/>
  <c r="DR185" i="1"/>
  <c r="DS185" i="1"/>
  <c r="DT185" i="1"/>
  <c r="DV185" i="1"/>
  <c r="DW185" i="1"/>
  <c r="DY185" i="1"/>
  <c r="DZ185" i="1"/>
  <c r="EA185" i="1"/>
  <c r="F186" i="1"/>
  <c r="L186" i="1"/>
  <c r="O186" i="1"/>
  <c r="Q186" i="1"/>
  <c r="S186" i="1" s="1"/>
  <c r="Y186" i="1"/>
  <c r="AA186" i="1"/>
  <c r="AC186" i="1"/>
  <c r="AG186" i="1"/>
  <c r="AH186" i="1"/>
  <c r="AJ186" i="1"/>
  <c r="AL186" i="1"/>
  <c r="AN186" i="1"/>
  <c r="AV186" i="1"/>
  <c r="AX186" i="1"/>
  <c r="AZ186" i="1"/>
  <c r="BB186" i="1"/>
  <c r="BD186" i="1"/>
  <c r="BF186" i="1"/>
  <c r="BH186" i="1"/>
  <c r="BJ186" i="1"/>
  <c r="BM186" i="1"/>
  <c r="BO186" i="1"/>
  <c r="BQ186" i="1"/>
  <c r="BS186" i="1"/>
  <c r="BU186" i="1"/>
  <c r="BW186" i="1"/>
  <c r="BZ186" i="1"/>
  <c r="CE186" i="1"/>
  <c r="CJ186" i="1"/>
  <c r="CL186" i="1"/>
  <c r="CN186" i="1"/>
  <c r="CW186" i="1"/>
  <c r="CZ186" i="1"/>
  <c r="DB186" i="1"/>
  <c r="DD186" i="1"/>
  <c r="DH186" i="1"/>
  <c r="DI186" i="1"/>
  <c r="DL186" i="1"/>
  <c r="DM186" i="1"/>
  <c r="DN186" i="1"/>
  <c r="DO186" i="1"/>
  <c r="DP186" i="1"/>
  <c r="DQ186" i="1"/>
  <c r="DR186" i="1"/>
  <c r="DS186" i="1"/>
  <c r="DT186" i="1"/>
  <c r="DV186" i="1"/>
  <c r="DW186" i="1"/>
  <c r="DY186" i="1"/>
  <c r="DZ186" i="1"/>
  <c r="EA186" i="1"/>
  <c r="F187" i="1"/>
  <c r="L187" i="1"/>
  <c r="O187" i="1"/>
  <c r="Q187" i="1"/>
  <c r="S187" i="1" s="1"/>
  <c r="Y187" i="1"/>
  <c r="AA187" i="1"/>
  <c r="AC187" i="1"/>
  <c r="AG187" i="1"/>
  <c r="AH187" i="1"/>
  <c r="AJ187" i="1"/>
  <c r="AL187" i="1"/>
  <c r="AN187" i="1"/>
  <c r="AV187" i="1"/>
  <c r="AX187" i="1"/>
  <c r="AZ187" i="1"/>
  <c r="BB187" i="1"/>
  <c r="BD187" i="1"/>
  <c r="BF187" i="1"/>
  <c r="BH187" i="1"/>
  <c r="BJ187" i="1"/>
  <c r="BM187" i="1"/>
  <c r="BO187" i="1"/>
  <c r="BQ187" i="1"/>
  <c r="BS187" i="1"/>
  <c r="BU187" i="1"/>
  <c r="BW187" i="1"/>
  <c r="BZ187" i="1"/>
  <c r="CE187" i="1"/>
  <c r="CJ187" i="1"/>
  <c r="CL187" i="1"/>
  <c r="CN187" i="1"/>
  <c r="CW187" i="1"/>
  <c r="CZ187" i="1"/>
  <c r="DB187" i="1"/>
  <c r="DD187" i="1"/>
  <c r="DH187" i="1"/>
  <c r="DI187" i="1"/>
  <c r="DL187" i="1"/>
  <c r="DM187" i="1"/>
  <c r="DN187" i="1"/>
  <c r="DO187" i="1"/>
  <c r="DP187" i="1"/>
  <c r="DQ187" i="1"/>
  <c r="DR187" i="1"/>
  <c r="DS187" i="1"/>
  <c r="DT187" i="1"/>
  <c r="DV187" i="1"/>
  <c r="DW187" i="1"/>
  <c r="DY187" i="1"/>
  <c r="DZ187" i="1"/>
  <c r="EA187" i="1"/>
  <c r="F188" i="1"/>
  <c r="L188" i="1"/>
  <c r="O188" i="1"/>
  <c r="Q188" i="1"/>
  <c r="S188" i="1" s="1"/>
  <c r="Y188" i="1"/>
  <c r="AA188" i="1"/>
  <c r="AC188" i="1"/>
  <c r="AG188" i="1"/>
  <c r="AH188" i="1"/>
  <c r="AJ188" i="1"/>
  <c r="AL188" i="1"/>
  <c r="AN188" i="1"/>
  <c r="AV188" i="1"/>
  <c r="AX188" i="1"/>
  <c r="AZ188" i="1"/>
  <c r="BB188" i="1"/>
  <c r="BD188" i="1"/>
  <c r="BF188" i="1"/>
  <c r="BH188" i="1"/>
  <c r="BJ188" i="1"/>
  <c r="BM188" i="1"/>
  <c r="BO188" i="1"/>
  <c r="BQ188" i="1"/>
  <c r="BS188" i="1"/>
  <c r="BU188" i="1"/>
  <c r="BW188" i="1"/>
  <c r="BZ188" i="1"/>
  <c r="CE188" i="1"/>
  <c r="CJ188" i="1"/>
  <c r="CL188" i="1"/>
  <c r="CN188" i="1"/>
  <c r="CW188" i="1"/>
  <c r="CZ188" i="1"/>
  <c r="DB188" i="1"/>
  <c r="DD188" i="1"/>
  <c r="DH188" i="1"/>
  <c r="DI188" i="1"/>
  <c r="DL188" i="1"/>
  <c r="DM188" i="1"/>
  <c r="DN188" i="1"/>
  <c r="DO188" i="1"/>
  <c r="DP188" i="1"/>
  <c r="DQ188" i="1"/>
  <c r="DR188" i="1"/>
  <c r="DS188" i="1"/>
  <c r="DT188" i="1"/>
  <c r="DV188" i="1"/>
  <c r="DW188" i="1"/>
  <c r="DY188" i="1"/>
  <c r="DZ188" i="1"/>
  <c r="EA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S189" i="1"/>
  <c r="BU189" i="1"/>
  <c r="BW189" i="1"/>
  <c r="BZ189" i="1"/>
  <c r="CE189" i="1"/>
  <c r="CJ189" i="1"/>
  <c r="CL189" i="1"/>
  <c r="CN189" i="1"/>
  <c r="CW189" i="1"/>
  <c r="CZ189" i="1"/>
  <c r="DB189" i="1"/>
  <c r="DD189" i="1"/>
  <c r="DH189" i="1"/>
  <c r="DI189" i="1"/>
  <c r="DL189" i="1"/>
  <c r="DM189" i="1"/>
  <c r="DN189" i="1"/>
  <c r="DO189" i="1"/>
  <c r="DP189" i="1"/>
  <c r="DQ189" i="1"/>
  <c r="DR189" i="1"/>
  <c r="DS189" i="1"/>
  <c r="DT189" i="1"/>
  <c r="DV189" i="1"/>
  <c r="DW189" i="1"/>
  <c r="DY189" i="1"/>
  <c r="DZ189" i="1"/>
  <c r="EA189" i="1"/>
  <c r="F190" i="1"/>
  <c r="L190" i="1"/>
  <c r="O190" i="1"/>
  <c r="Q190" i="1"/>
  <c r="S190" i="1"/>
  <c r="Y190" i="1"/>
  <c r="AA190" i="1"/>
  <c r="AC190" i="1"/>
  <c r="AG190" i="1"/>
  <c r="AH190" i="1"/>
  <c r="AJ190" i="1"/>
  <c r="AL190" i="1"/>
  <c r="AN190" i="1"/>
  <c r="AV190" i="1"/>
  <c r="AX190" i="1"/>
  <c r="AZ190" i="1"/>
  <c r="BB190" i="1"/>
  <c r="BD190" i="1"/>
  <c r="BF190" i="1"/>
  <c r="BH190" i="1"/>
  <c r="BJ190" i="1"/>
  <c r="BM190" i="1"/>
  <c r="BO190" i="1"/>
  <c r="BQ190" i="1"/>
  <c r="BS190" i="1"/>
  <c r="BU190" i="1"/>
  <c r="BW190" i="1"/>
  <c r="BZ190" i="1"/>
  <c r="CE190" i="1"/>
  <c r="CJ190" i="1"/>
  <c r="CL190" i="1"/>
  <c r="CN190" i="1"/>
  <c r="CW190" i="1"/>
  <c r="CZ190" i="1"/>
  <c r="DB190" i="1"/>
  <c r="DD190" i="1"/>
  <c r="DH190" i="1"/>
  <c r="DI190" i="1"/>
  <c r="DL190" i="1"/>
  <c r="DM190" i="1"/>
  <c r="DN190" i="1"/>
  <c r="DO190" i="1"/>
  <c r="DP190" i="1"/>
  <c r="DQ190" i="1"/>
  <c r="DR190" i="1"/>
  <c r="DS190" i="1"/>
  <c r="DT190" i="1"/>
  <c r="DV190" i="1"/>
  <c r="DW190" i="1"/>
  <c r="DY190" i="1"/>
  <c r="DZ190" i="1"/>
  <c r="EA190" i="1"/>
  <c r="F191" i="1"/>
  <c r="L191" i="1"/>
  <c r="O191" i="1"/>
  <c r="Q191" i="1"/>
  <c r="S191" i="1"/>
  <c r="Y191" i="1"/>
  <c r="AA191" i="1"/>
  <c r="AC191" i="1"/>
  <c r="AG191" i="1"/>
  <c r="AH191" i="1"/>
  <c r="AJ191" i="1"/>
  <c r="AL191" i="1"/>
  <c r="AN191" i="1"/>
  <c r="AV191" i="1"/>
  <c r="AX191" i="1"/>
  <c r="AZ191" i="1"/>
  <c r="BB191" i="1"/>
  <c r="BD191" i="1"/>
  <c r="BF191" i="1"/>
  <c r="BH191" i="1"/>
  <c r="BJ191" i="1"/>
  <c r="BM191" i="1"/>
  <c r="BO191" i="1"/>
  <c r="BQ191" i="1"/>
  <c r="BS191" i="1"/>
  <c r="BU191" i="1"/>
  <c r="BW191" i="1"/>
  <c r="BZ191" i="1"/>
  <c r="CE191" i="1"/>
  <c r="CJ191" i="1"/>
  <c r="CL191" i="1"/>
  <c r="CN191" i="1"/>
  <c r="CW191" i="1"/>
  <c r="CZ191" i="1"/>
  <c r="DB191" i="1"/>
  <c r="DD191" i="1"/>
  <c r="DH191" i="1"/>
  <c r="DI191" i="1"/>
  <c r="DL191" i="1"/>
  <c r="DM191" i="1"/>
  <c r="DN191" i="1"/>
  <c r="DO191" i="1"/>
  <c r="DP191" i="1"/>
  <c r="DQ191" i="1"/>
  <c r="DR191" i="1"/>
  <c r="DS191" i="1"/>
  <c r="DT191" i="1"/>
  <c r="DV191" i="1"/>
  <c r="DW191" i="1"/>
  <c r="DY191" i="1"/>
  <c r="DZ191" i="1"/>
  <c r="EA191" i="1"/>
  <c r="F192" i="1"/>
  <c r="L192" i="1"/>
  <c r="O192" i="1"/>
  <c r="Q192" i="1"/>
  <c r="S192" i="1" s="1"/>
  <c r="Y192" i="1"/>
  <c r="AA192" i="1"/>
  <c r="AC192" i="1"/>
  <c r="AG192" i="1"/>
  <c r="AH192" i="1"/>
  <c r="AJ192" i="1"/>
  <c r="AL192" i="1"/>
  <c r="AN192" i="1"/>
  <c r="AV192" i="1"/>
  <c r="AX192" i="1"/>
  <c r="AZ192" i="1"/>
  <c r="BB192" i="1"/>
  <c r="BD192" i="1"/>
  <c r="BF192" i="1"/>
  <c r="BH192" i="1"/>
  <c r="BJ192" i="1"/>
  <c r="BM192" i="1"/>
  <c r="BO192" i="1"/>
  <c r="BQ192" i="1"/>
  <c r="BS192" i="1"/>
  <c r="BU192" i="1"/>
  <c r="BW192" i="1"/>
  <c r="BZ192" i="1"/>
  <c r="CE192" i="1"/>
  <c r="CJ192" i="1"/>
  <c r="CL192" i="1"/>
  <c r="CN192" i="1"/>
  <c r="CW192" i="1"/>
  <c r="CZ192" i="1"/>
  <c r="DB192" i="1"/>
  <c r="DD192" i="1"/>
  <c r="DH192" i="1"/>
  <c r="DI192" i="1"/>
  <c r="DL192" i="1"/>
  <c r="DM192" i="1"/>
  <c r="DN192" i="1"/>
  <c r="DO192" i="1"/>
  <c r="DP192" i="1"/>
  <c r="DQ192" i="1"/>
  <c r="DR192" i="1"/>
  <c r="DS192" i="1"/>
  <c r="DT192" i="1"/>
  <c r="DV192" i="1"/>
  <c r="DW192" i="1"/>
  <c r="DY192" i="1"/>
  <c r="DZ192" i="1"/>
  <c r="EA192" i="1"/>
  <c r="F193" i="1"/>
  <c r="L193" i="1"/>
  <c r="O193" i="1"/>
  <c r="Q193" i="1"/>
  <c r="S193" i="1" s="1"/>
  <c r="Y193" i="1"/>
  <c r="AA193" i="1"/>
  <c r="AC193" i="1"/>
  <c r="AG193" i="1"/>
  <c r="AH193" i="1"/>
  <c r="AJ193" i="1"/>
  <c r="AL193" i="1"/>
  <c r="AN193" i="1"/>
  <c r="AV193" i="1"/>
  <c r="AX193" i="1"/>
  <c r="AZ193" i="1"/>
  <c r="BB193" i="1"/>
  <c r="BD193" i="1"/>
  <c r="BF193" i="1"/>
  <c r="BH193" i="1"/>
  <c r="BJ193" i="1"/>
  <c r="BM193" i="1"/>
  <c r="BO193" i="1"/>
  <c r="BQ193" i="1"/>
  <c r="BS193" i="1"/>
  <c r="BU193" i="1"/>
  <c r="BW193" i="1"/>
  <c r="BZ193" i="1"/>
  <c r="CE193" i="1"/>
  <c r="CJ193" i="1"/>
  <c r="CL193" i="1"/>
  <c r="CN193" i="1"/>
  <c r="CW193" i="1"/>
  <c r="CZ193" i="1"/>
  <c r="DB193" i="1"/>
  <c r="DD193" i="1"/>
  <c r="DH193" i="1"/>
  <c r="DI193" i="1"/>
  <c r="DL193" i="1"/>
  <c r="DM193" i="1"/>
  <c r="DN193" i="1"/>
  <c r="DO193" i="1"/>
  <c r="DP193" i="1"/>
  <c r="DQ193" i="1"/>
  <c r="DR193" i="1"/>
  <c r="DS193" i="1"/>
  <c r="DT193" i="1"/>
  <c r="DV193" i="1"/>
  <c r="DW193" i="1"/>
  <c r="DY193" i="1"/>
  <c r="DZ193" i="1"/>
  <c r="EA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S194" i="1"/>
  <c r="BU194" i="1"/>
  <c r="BW194" i="1"/>
  <c r="BZ194" i="1"/>
  <c r="CE194" i="1"/>
  <c r="CJ194" i="1"/>
  <c r="CL194" i="1"/>
  <c r="CN194" i="1"/>
  <c r="CW194" i="1"/>
  <c r="CZ194" i="1"/>
  <c r="DB194" i="1"/>
  <c r="DD194" i="1"/>
  <c r="DH194" i="1"/>
  <c r="DI194" i="1"/>
  <c r="DL194" i="1"/>
  <c r="DM194" i="1"/>
  <c r="DN194" i="1"/>
  <c r="DO194" i="1"/>
  <c r="DP194" i="1"/>
  <c r="DQ194" i="1"/>
  <c r="DR194" i="1"/>
  <c r="DS194" i="1"/>
  <c r="DT194" i="1"/>
  <c r="DV194" i="1"/>
  <c r="DW194" i="1"/>
  <c r="DY194" i="1"/>
  <c r="DZ194" i="1"/>
  <c r="EA194" i="1"/>
  <c r="F195" i="1"/>
  <c r="L195" i="1"/>
  <c r="O195" i="1"/>
  <c r="Q195" i="1"/>
  <c r="S195" i="1"/>
  <c r="Y195" i="1"/>
  <c r="AA195" i="1"/>
  <c r="AC195" i="1"/>
  <c r="AG195" i="1"/>
  <c r="AH195" i="1"/>
  <c r="AJ195" i="1"/>
  <c r="AL195" i="1"/>
  <c r="AN195" i="1"/>
  <c r="AV195" i="1"/>
  <c r="AX195" i="1"/>
  <c r="AZ195" i="1"/>
  <c r="BB195" i="1"/>
  <c r="BD195" i="1"/>
  <c r="BF195" i="1"/>
  <c r="BH195" i="1"/>
  <c r="BJ195" i="1"/>
  <c r="BM195" i="1"/>
  <c r="BO195" i="1"/>
  <c r="BQ195" i="1"/>
  <c r="BS195" i="1"/>
  <c r="BU195" i="1"/>
  <c r="BW195" i="1"/>
  <c r="BZ195" i="1"/>
  <c r="CE195" i="1"/>
  <c r="CJ195" i="1"/>
  <c r="CL195" i="1"/>
  <c r="CN195" i="1"/>
  <c r="CW195" i="1"/>
  <c r="CZ195" i="1"/>
  <c r="DB195" i="1"/>
  <c r="DD195" i="1"/>
  <c r="DH195" i="1"/>
  <c r="DI195" i="1"/>
  <c r="DL195" i="1"/>
  <c r="DM195" i="1"/>
  <c r="DN195" i="1"/>
  <c r="DO195" i="1"/>
  <c r="DP195" i="1"/>
  <c r="DQ195" i="1"/>
  <c r="DR195" i="1"/>
  <c r="DS195" i="1"/>
  <c r="DT195" i="1"/>
  <c r="DV195" i="1"/>
  <c r="DW195" i="1"/>
  <c r="DY195" i="1"/>
  <c r="DZ195" i="1"/>
  <c r="EA195" i="1"/>
  <c r="F196" i="1"/>
  <c r="L196" i="1"/>
  <c r="O196" i="1"/>
  <c r="Q196" i="1"/>
  <c r="S196" i="1"/>
  <c r="Y196" i="1"/>
  <c r="AA196" i="1"/>
  <c r="AC196" i="1"/>
  <c r="AG196" i="1"/>
  <c r="AH196" i="1"/>
  <c r="AJ196" i="1"/>
  <c r="AL196" i="1"/>
  <c r="AN196" i="1"/>
  <c r="AV196" i="1"/>
  <c r="AX196" i="1"/>
  <c r="AZ196" i="1"/>
  <c r="BB196" i="1"/>
  <c r="BD196" i="1"/>
  <c r="BF196" i="1"/>
  <c r="BH196" i="1"/>
  <c r="BJ196" i="1"/>
  <c r="BM196" i="1"/>
  <c r="BO196" i="1"/>
  <c r="BQ196" i="1"/>
  <c r="BS196" i="1"/>
  <c r="BU196" i="1"/>
  <c r="BW196" i="1"/>
  <c r="BZ196" i="1"/>
  <c r="CE196" i="1"/>
  <c r="CJ196" i="1"/>
  <c r="CL196" i="1"/>
  <c r="CN196" i="1"/>
  <c r="CW196" i="1"/>
  <c r="CZ196" i="1"/>
  <c r="DB196" i="1"/>
  <c r="DD196" i="1"/>
  <c r="DH196" i="1"/>
  <c r="DI196" i="1"/>
  <c r="DL196" i="1"/>
  <c r="DM196" i="1"/>
  <c r="DN196" i="1"/>
  <c r="DO196" i="1"/>
  <c r="DP196" i="1"/>
  <c r="DQ196" i="1"/>
  <c r="DR196" i="1"/>
  <c r="DS196" i="1"/>
  <c r="DT196" i="1"/>
  <c r="DV196" i="1"/>
  <c r="DW196" i="1"/>
  <c r="DY196" i="1"/>
  <c r="DZ196" i="1"/>
  <c r="EA196" i="1"/>
  <c r="F197" i="1"/>
  <c r="L197" i="1"/>
  <c r="O197" i="1"/>
  <c r="Q197" i="1"/>
  <c r="S197" i="1" s="1"/>
  <c r="Y197" i="1"/>
  <c r="AA197" i="1"/>
  <c r="AC197" i="1"/>
  <c r="AG197" i="1"/>
  <c r="AH197" i="1"/>
  <c r="AJ197" i="1"/>
  <c r="AL197" i="1"/>
  <c r="AN197" i="1"/>
  <c r="AV197" i="1"/>
  <c r="AX197" i="1"/>
  <c r="AZ197" i="1"/>
  <c r="BB197" i="1"/>
  <c r="BD197" i="1"/>
  <c r="BF197" i="1"/>
  <c r="BH197" i="1"/>
  <c r="BJ197" i="1"/>
  <c r="BM197" i="1"/>
  <c r="BO197" i="1"/>
  <c r="BQ197" i="1"/>
  <c r="BS197" i="1"/>
  <c r="BU197" i="1"/>
  <c r="BW197" i="1"/>
  <c r="BZ197" i="1"/>
  <c r="CE197" i="1"/>
  <c r="CJ197" i="1"/>
  <c r="CL197" i="1"/>
  <c r="CN197" i="1"/>
  <c r="CW197" i="1"/>
  <c r="CZ197" i="1"/>
  <c r="DB197" i="1"/>
  <c r="DD197" i="1"/>
  <c r="DH197" i="1"/>
  <c r="DI197" i="1"/>
  <c r="DL197" i="1"/>
  <c r="DM197" i="1"/>
  <c r="DN197" i="1"/>
  <c r="DO197" i="1"/>
  <c r="DP197" i="1"/>
  <c r="DQ197" i="1"/>
  <c r="DR197" i="1"/>
  <c r="DS197" i="1"/>
  <c r="DT197" i="1"/>
  <c r="DV197" i="1"/>
  <c r="DW197" i="1"/>
  <c r="DY197" i="1"/>
  <c r="DZ197" i="1"/>
  <c r="EA197" i="1"/>
  <c r="F198" i="1"/>
  <c r="L198" i="1"/>
  <c r="O198" i="1"/>
  <c r="Q198" i="1"/>
  <c r="S198" i="1" s="1"/>
  <c r="Y198" i="1"/>
  <c r="AA198" i="1"/>
  <c r="AC198" i="1"/>
  <c r="AG198" i="1"/>
  <c r="AH198" i="1"/>
  <c r="AJ198" i="1"/>
  <c r="AL198" i="1"/>
  <c r="AN198" i="1"/>
  <c r="AV198" i="1"/>
  <c r="AX198" i="1"/>
  <c r="AZ198" i="1"/>
  <c r="BB198" i="1"/>
  <c r="BD198" i="1"/>
  <c r="BF198" i="1"/>
  <c r="BH198" i="1"/>
  <c r="BJ198" i="1"/>
  <c r="BM198" i="1"/>
  <c r="BO198" i="1"/>
  <c r="BQ198" i="1"/>
  <c r="BS198" i="1"/>
  <c r="BU198" i="1"/>
  <c r="BW198" i="1"/>
  <c r="BZ198" i="1"/>
  <c r="CE198" i="1"/>
  <c r="CJ198" i="1"/>
  <c r="CL198" i="1"/>
  <c r="CN198" i="1"/>
  <c r="CW198" i="1"/>
  <c r="CZ198" i="1"/>
  <c r="DB198" i="1"/>
  <c r="DD198" i="1"/>
  <c r="DH198" i="1"/>
  <c r="DI198" i="1"/>
  <c r="DL198" i="1"/>
  <c r="DM198" i="1"/>
  <c r="DN198" i="1"/>
  <c r="DO198" i="1"/>
  <c r="DP198" i="1"/>
  <c r="DQ198" i="1"/>
  <c r="DR198" i="1"/>
  <c r="DS198" i="1"/>
  <c r="DT198" i="1"/>
  <c r="DV198" i="1"/>
  <c r="DW198" i="1"/>
  <c r="DY198" i="1"/>
  <c r="DZ198" i="1"/>
  <c r="EA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S199" i="1"/>
  <c r="BU199" i="1"/>
  <c r="BW199" i="1"/>
  <c r="BZ199" i="1"/>
  <c r="CE199" i="1"/>
  <c r="CJ199" i="1"/>
  <c r="CL199" i="1"/>
  <c r="CN199" i="1"/>
  <c r="CW199" i="1"/>
  <c r="CZ199" i="1"/>
  <c r="DB199" i="1"/>
  <c r="DD199" i="1"/>
  <c r="DH199" i="1"/>
  <c r="DI199" i="1"/>
  <c r="DL199" i="1"/>
  <c r="DM199" i="1"/>
  <c r="DN199" i="1"/>
  <c r="DO199" i="1"/>
  <c r="DP199" i="1"/>
  <c r="DQ199" i="1"/>
  <c r="DR199" i="1"/>
  <c r="DS199" i="1"/>
  <c r="DT199" i="1"/>
  <c r="DV199" i="1"/>
  <c r="DW199" i="1"/>
  <c r="DY199" i="1"/>
  <c r="DZ199" i="1"/>
  <c r="EA199" i="1"/>
  <c r="F200" i="1"/>
  <c r="L200" i="1"/>
  <c r="O200" i="1"/>
  <c r="Q200" i="1"/>
  <c r="S200" i="1"/>
  <c r="Y200" i="1"/>
  <c r="AA200" i="1"/>
  <c r="AC200" i="1"/>
  <c r="AG200" i="1"/>
  <c r="AH200" i="1"/>
  <c r="AJ200" i="1"/>
  <c r="AL200" i="1"/>
  <c r="AN200" i="1"/>
  <c r="AV200" i="1"/>
  <c r="AX200" i="1"/>
  <c r="AZ200" i="1"/>
  <c r="BB200" i="1"/>
  <c r="BD200" i="1"/>
  <c r="BF200" i="1"/>
  <c r="BH200" i="1"/>
  <c r="BJ200" i="1"/>
  <c r="BM200" i="1"/>
  <c r="BO200" i="1"/>
  <c r="BQ200" i="1"/>
  <c r="BS200" i="1"/>
  <c r="BU200" i="1"/>
  <c r="BW200" i="1"/>
  <c r="BZ200" i="1"/>
  <c r="CE200" i="1"/>
  <c r="CJ200" i="1"/>
  <c r="CL200" i="1"/>
  <c r="CN200" i="1"/>
  <c r="CW200" i="1"/>
  <c r="CZ200" i="1"/>
  <c r="DB200" i="1"/>
  <c r="DD200" i="1"/>
  <c r="DH200" i="1"/>
  <c r="DI200" i="1"/>
  <c r="DL200" i="1"/>
  <c r="DM200" i="1"/>
  <c r="DN200" i="1"/>
  <c r="DO200" i="1"/>
  <c r="DP200" i="1"/>
  <c r="DQ200" i="1"/>
  <c r="DR200" i="1"/>
  <c r="DS200" i="1"/>
  <c r="DT200" i="1"/>
  <c r="DV200" i="1"/>
  <c r="DW200" i="1"/>
  <c r="DY200" i="1"/>
  <c r="DZ200" i="1"/>
  <c r="EA200" i="1"/>
  <c r="F201" i="1"/>
  <c r="L201" i="1"/>
  <c r="O201" i="1"/>
  <c r="Q201" i="1"/>
  <c r="S201" i="1"/>
  <c r="Y201" i="1"/>
  <c r="AA201" i="1"/>
  <c r="AC201" i="1"/>
  <c r="AG201" i="1"/>
  <c r="AH201" i="1"/>
  <c r="AJ201" i="1"/>
  <c r="AL201" i="1"/>
  <c r="AN201" i="1"/>
  <c r="AV201" i="1"/>
  <c r="AX201" i="1"/>
  <c r="AZ201" i="1"/>
  <c r="BB201" i="1"/>
  <c r="BD201" i="1"/>
  <c r="BF201" i="1"/>
  <c r="BH201" i="1"/>
  <c r="BJ201" i="1"/>
  <c r="BM201" i="1"/>
  <c r="BO201" i="1"/>
  <c r="BQ201" i="1"/>
  <c r="BS201" i="1"/>
  <c r="BU201" i="1"/>
  <c r="BW201" i="1"/>
  <c r="BZ201" i="1"/>
  <c r="CE201" i="1"/>
  <c r="CJ201" i="1"/>
  <c r="CL201" i="1"/>
  <c r="CN201" i="1"/>
  <c r="CW201" i="1"/>
  <c r="CZ201" i="1"/>
  <c r="DB201" i="1"/>
  <c r="DD201" i="1"/>
  <c r="DH201" i="1"/>
  <c r="DI201" i="1"/>
  <c r="DL201" i="1"/>
  <c r="DM201" i="1"/>
  <c r="DN201" i="1"/>
  <c r="DO201" i="1"/>
  <c r="DP201" i="1"/>
  <c r="DQ201" i="1"/>
  <c r="DR201" i="1"/>
  <c r="DS201" i="1"/>
  <c r="DT201" i="1"/>
  <c r="DV201" i="1"/>
  <c r="DW201" i="1"/>
  <c r="DY201" i="1"/>
  <c r="DZ201" i="1"/>
  <c r="EA201" i="1"/>
  <c r="F202" i="1"/>
  <c r="L202" i="1"/>
  <c r="O202" i="1"/>
  <c r="Q202" i="1"/>
  <c r="S202" i="1" s="1"/>
  <c r="Y202" i="1"/>
  <c r="AA202" i="1"/>
  <c r="AC202" i="1"/>
  <c r="AG202" i="1"/>
  <c r="AH202" i="1"/>
  <c r="AJ202" i="1"/>
  <c r="AL202" i="1"/>
  <c r="AN202" i="1"/>
  <c r="AV202" i="1"/>
  <c r="AX202" i="1"/>
  <c r="AZ202" i="1"/>
  <c r="BB202" i="1"/>
  <c r="BD202" i="1"/>
  <c r="BF202" i="1"/>
  <c r="BH202" i="1"/>
  <c r="BJ202" i="1"/>
  <c r="BM202" i="1"/>
  <c r="BO202" i="1"/>
  <c r="BQ202" i="1"/>
  <c r="BS202" i="1"/>
  <c r="BU202" i="1"/>
  <c r="BW202" i="1"/>
  <c r="BZ202" i="1"/>
  <c r="CE202" i="1"/>
  <c r="CJ202" i="1"/>
  <c r="CL202" i="1"/>
  <c r="CN202" i="1"/>
  <c r="CW202" i="1"/>
  <c r="CZ202" i="1"/>
  <c r="DB202" i="1"/>
  <c r="DD202" i="1"/>
  <c r="DH202" i="1"/>
  <c r="DI202" i="1"/>
  <c r="DL202" i="1"/>
  <c r="DM202" i="1"/>
  <c r="DN202" i="1"/>
  <c r="DO202" i="1"/>
  <c r="DP202" i="1"/>
  <c r="DQ202" i="1"/>
  <c r="DR202" i="1"/>
  <c r="DS202" i="1"/>
  <c r="DT202" i="1"/>
  <c r="DV202" i="1"/>
  <c r="DW202" i="1"/>
  <c r="DY202" i="1"/>
  <c r="DZ202" i="1"/>
  <c r="EA202" i="1"/>
  <c r="F203" i="1"/>
  <c r="L203" i="1"/>
  <c r="O203" i="1"/>
  <c r="Q203" i="1"/>
  <c r="S203" i="1" s="1"/>
  <c r="Y203" i="1"/>
  <c r="AA203" i="1"/>
  <c r="AC203" i="1"/>
  <c r="AG203" i="1"/>
  <c r="AH203" i="1"/>
  <c r="AJ203" i="1"/>
  <c r="AL203" i="1"/>
  <c r="AN203" i="1"/>
  <c r="AV203" i="1"/>
  <c r="AX203" i="1"/>
  <c r="AZ203" i="1"/>
  <c r="BB203" i="1"/>
  <c r="BD203" i="1"/>
  <c r="BF203" i="1"/>
  <c r="BH203" i="1"/>
  <c r="BJ203" i="1"/>
  <c r="BM203" i="1"/>
  <c r="BO203" i="1"/>
  <c r="BQ203" i="1"/>
  <c r="BS203" i="1"/>
  <c r="BU203" i="1"/>
  <c r="BW203" i="1"/>
  <c r="BZ203" i="1"/>
  <c r="CE203" i="1"/>
  <c r="CJ203" i="1"/>
  <c r="CL203" i="1"/>
  <c r="CN203" i="1"/>
  <c r="CW203" i="1"/>
  <c r="CZ203" i="1"/>
  <c r="DB203" i="1"/>
  <c r="DD203" i="1"/>
  <c r="DH203" i="1"/>
  <c r="DI203" i="1"/>
  <c r="DL203" i="1"/>
  <c r="DM203" i="1"/>
  <c r="DN203" i="1"/>
  <c r="DO203" i="1"/>
  <c r="DP203" i="1"/>
  <c r="DQ203" i="1"/>
  <c r="DR203" i="1"/>
  <c r="DS203" i="1"/>
  <c r="DT203" i="1"/>
  <c r="DV203" i="1"/>
  <c r="DW203" i="1"/>
  <c r="DY203" i="1"/>
  <c r="DZ203" i="1"/>
  <c r="EA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S204" i="1"/>
  <c r="BU204" i="1"/>
  <c r="BW204" i="1"/>
  <c r="BZ204" i="1"/>
  <c r="CE204" i="1"/>
  <c r="CJ204" i="1"/>
  <c r="CL204" i="1"/>
  <c r="CN204" i="1"/>
  <c r="CW204" i="1"/>
  <c r="CZ204" i="1"/>
  <c r="DB204" i="1"/>
  <c r="DD204" i="1"/>
  <c r="DH204" i="1"/>
  <c r="DI204" i="1"/>
  <c r="DL204" i="1"/>
  <c r="DM204" i="1"/>
  <c r="DN204" i="1"/>
  <c r="DO204" i="1"/>
  <c r="DP204" i="1"/>
  <c r="DQ204" i="1"/>
  <c r="DR204" i="1"/>
  <c r="DS204" i="1"/>
  <c r="DT204" i="1"/>
  <c r="DV204" i="1"/>
  <c r="DW204" i="1"/>
  <c r="DY204" i="1"/>
  <c r="DZ204" i="1"/>
  <c r="EA204" i="1"/>
  <c r="F205" i="1"/>
  <c r="L205" i="1"/>
  <c r="O205" i="1"/>
  <c r="Q205" i="1"/>
  <c r="S205" i="1"/>
  <c r="Y205" i="1"/>
  <c r="AA205" i="1"/>
  <c r="AC205" i="1"/>
  <c r="AG205" i="1"/>
  <c r="AH205" i="1"/>
  <c r="AJ205" i="1"/>
  <c r="AL205" i="1"/>
  <c r="AN205" i="1"/>
  <c r="AV205" i="1"/>
  <c r="AX205" i="1"/>
  <c r="AZ205" i="1"/>
  <c r="BB205" i="1"/>
  <c r="BD205" i="1"/>
  <c r="BF205" i="1"/>
  <c r="BH205" i="1"/>
  <c r="BJ205" i="1"/>
  <c r="BM205" i="1"/>
  <c r="BO205" i="1"/>
  <c r="BQ205" i="1"/>
  <c r="BS205" i="1"/>
  <c r="BU205" i="1"/>
  <c r="BW205" i="1"/>
  <c r="BZ205" i="1"/>
  <c r="CE205" i="1"/>
  <c r="CJ205" i="1"/>
  <c r="CL205" i="1"/>
  <c r="CN205" i="1"/>
  <c r="CW205" i="1"/>
  <c r="CZ205" i="1"/>
  <c r="DB205" i="1"/>
  <c r="DD205" i="1"/>
  <c r="DH205" i="1"/>
  <c r="DI205" i="1"/>
  <c r="DL205" i="1"/>
  <c r="DM205" i="1"/>
  <c r="DN205" i="1"/>
  <c r="DO205" i="1"/>
  <c r="DP205" i="1"/>
  <c r="DQ205" i="1"/>
  <c r="DR205" i="1"/>
  <c r="DS205" i="1"/>
  <c r="DT205" i="1"/>
  <c r="DV205" i="1"/>
  <c r="DW205" i="1"/>
  <c r="DY205" i="1"/>
  <c r="DZ205" i="1"/>
  <c r="EA205" i="1"/>
  <c r="F206" i="1"/>
  <c r="L206" i="1"/>
  <c r="O206" i="1"/>
  <c r="Q206" i="1"/>
  <c r="S206" i="1"/>
  <c r="Y206" i="1"/>
  <c r="AA206" i="1"/>
  <c r="AC206" i="1"/>
  <c r="AG206" i="1"/>
  <c r="AH206" i="1"/>
  <c r="AJ206" i="1"/>
  <c r="AL206" i="1"/>
  <c r="AN206" i="1"/>
  <c r="AV206" i="1"/>
  <c r="AX206" i="1"/>
  <c r="AZ206" i="1"/>
  <c r="BB206" i="1"/>
  <c r="BD206" i="1"/>
  <c r="BF206" i="1"/>
  <c r="BH206" i="1"/>
  <c r="BJ206" i="1"/>
  <c r="BM206" i="1"/>
  <c r="BO206" i="1"/>
  <c r="BQ206" i="1"/>
  <c r="BS206" i="1"/>
  <c r="BU206" i="1"/>
  <c r="BW206" i="1"/>
  <c r="BZ206" i="1"/>
  <c r="CE206" i="1"/>
  <c r="CJ206" i="1"/>
  <c r="CL206" i="1"/>
  <c r="CN206" i="1"/>
  <c r="CW206" i="1"/>
  <c r="CZ206" i="1"/>
  <c r="DB206" i="1"/>
  <c r="DD206" i="1"/>
  <c r="DH206" i="1"/>
  <c r="DI206" i="1"/>
  <c r="DL206" i="1"/>
  <c r="DM206" i="1"/>
  <c r="DN206" i="1"/>
  <c r="DO206" i="1"/>
  <c r="DP206" i="1"/>
  <c r="DQ206" i="1"/>
  <c r="DR206" i="1"/>
  <c r="DS206" i="1"/>
  <c r="DT206" i="1"/>
  <c r="DV206" i="1"/>
  <c r="DW206" i="1"/>
  <c r="DY206" i="1"/>
  <c r="DZ206" i="1"/>
  <c r="EA206" i="1"/>
  <c r="F207" i="1"/>
  <c r="L207" i="1"/>
  <c r="O207" i="1"/>
  <c r="Q207" i="1"/>
  <c r="S207" i="1" s="1"/>
  <c r="Y207" i="1"/>
  <c r="AA207" i="1"/>
  <c r="AC207" i="1"/>
  <c r="AG207" i="1"/>
  <c r="AH207" i="1"/>
  <c r="AJ207" i="1"/>
  <c r="AL207" i="1"/>
  <c r="AN207" i="1"/>
  <c r="AV207" i="1"/>
  <c r="AX207" i="1"/>
  <c r="AZ207" i="1"/>
  <c r="BB207" i="1"/>
  <c r="BD207" i="1"/>
  <c r="BF207" i="1"/>
  <c r="BH207" i="1"/>
  <c r="BJ207" i="1"/>
  <c r="BM207" i="1"/>
  <c r="BO207" i="1"/>
  <c r="BQ207" i="1"/>
  <c r="BS207" i="1"/>
  <c r="BU207" i="1"/>
  <c r="BW207" i="1"/>
  <c r="BZ207" i="1"/>
  <c r="CE207" i="1"/>
  <c r="CJ207" i="1"/>
  <c r="CL207" i="1"/>
  <c r="CN207" i="1"/>
  <c r="CW207" i="1"/>
  <c r="CZ207" i="1"/>
  <c r="DB207" i="1"/>
  <c r="DD207" i="1"/>
  <c r="DH207" i="1"/>
  <c r="DI207" i="1"/>
  <c r="DL207" i="1"/>
  <c r="DM207" i="1"/>
  <c r="DN207" i="1"/>
  <c r="DO207" i="1"/>
  <c r="DP207" i="1"/>
  <c r="DQ207" i="1"/>
  <c r="DR207" i="1"/>
  <c r="DS207" i="1"/>
  <c r="DT207" i="1"/>
  <c r="DV207" i="1"/>
  <c r="DW207" i="1"/>
  <c r="DY207" i="1"/>
  <c r="DZ207" i="1"/>
  <c r="EA207" i="1"/>
  <c r="F208" i="1"/>
  <c r="L208" i="1"/>
  <c r="O208" i="1"/>
  <c r="Q208" i="1"/>
  <c r="S208" i="1" s="1"/>
  <c r="Y208" i="1"/>
  <c r="AA208" i="1"/>
  <c r="AC208" i="1"/>
  <c r="AG208" i="1"/>
  <c r="AH208" i="1"/>
  <c r="AJ208" i="1"/>
  <c r="AL208" i="1"/>
  <c r="AN208" i="1"/>
  <c r="AV208" i="1"/>
  <c r="AX208" i="1"/>
  <c r="AZ208" i="1"/>
  <c r="BB208" i="1"/>
  <c r="BD208" i="1"/>
  <c r="BF208" i="1"/>
  <c r="BH208" i="1"/>
  <c r="BJ208" i="1"/>
  <c r="BM208" i="1"/>
  <c r="BO208" i="1"/>
  <c r="BQ208" i="1"/>
  <c r="BS208" i="1"/>
  <c r="BU208" i="1"/>
  <c r="BW208" i="1"/>
  <c r="BZ208" i="1"/>
  <c r="CE208" i="1"/>
  <c r="CJ208" i="1"/>
  <c r="CL208" i="1"/>
  <c r="CN208" i="1"/>
  <c r="CW208" i="1"/>
  <c r="CZ208" i="1"/>
  <c r="DB208" i="1"/>
  <c r="DD208" i="1"/>
  <c r="DH208" i="1"/>
  <c r="DI208" i="1"/>
  <c r="DL208" i="1"/>
  <c r="DM208" i="1"/>
  <c r="DN208" i="1"/>
  <c r="DO208" i="1"/>
  <c r="DP208" i="1"/>
  <c r="DQ208" i="1"/>
  <c r="DR208" i="1"/>
  <c r="DS208" i="1"/>
  <c r="DT208" i="1"/>
  <c r="DV208" i="1"/>
  <c r="DW208" i="1"/>
  <c r="DY208" i="1"/>
  <c r="DZ208" i="1"/>
  <c r="EA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S209" i="1"/>
  <c r="BU209" i="1"/>
  <c r="BW209" i="1"/>
  <c r="BZ209" i="1"/>
  <c r="CE209" i="1"/>
  <c r="CJ209" i="1"/>
  <c r="CL209" i="1"/>
  <c r="CN209" i="1"/>
  <c r="CW209" i="1"/>
  <c r="CZ209" i="1"/>
  <c r="DB209" i="1"/>
  <c r="DD209" i="1"/>
  <c r="DH209" i="1"/>
  <c r="DI209" i="1"/>
  <c r="DL209" i="1"/>
  <c r="DM209" i="1"/>
  <c r="DN209" i="1"/>
  <c r="DO209" i="1"/>
  <c r="DP209" i="1"/>
  <c r="DQ209" i="1"/>
  <c r="DR209" i="1"/>
  <c r="DS209" i="1"/>
  <c r="DT209" i="1"/>
  <c r="DV209" i="1"/>
  <c r="DW209" i="1"/>
  <c r="DY209" i="1"/>
  <c r="DZ209" i="1"/>
  <c r="EA209" i="1"/>
  <c r="F210" i="1"/>
  <c r="L210" i="1"/>
  <c r="O210" i="1"/>
  <c r="Q210" i="1"/>
  <c r="S210" i="1"/>
  <c r="Y210" i="1"/>
  <c r="AA210" i="1"/>
  <c r="AC210" i="1"/>
  <c r="AG210" i="1"/>
  <c r="AH210" i="1"/>
  <c r="AJ210" i="1"/>
  <c r="AL210" i="1"/>
  <c r="AN210" i="1"/>
  <c r="AV210" i="1"/>
  <c r="AX210" i="1"/>
  <c r="AZ210" i="1"/>
  <c r="BB210" i="1"/>
  <c r="BD210" i="1"/>
  <c r="BF210" i="1"/>
  <c r="BH210" i="1"/>
  <c r="BJ210" i="1"/>
  <c r="BM210" i="1"/>
  <c r="BO210" i="1"/>
  <c r="BQ210" i="1"/>
  <c r="BS210" i="1"/>
  <c r="BU210" i="1"/>
  <c r="BW210" i="1"/>
  <c r="BZ210" i="1"/>
  <c r="CE210" i="1"/>
  <c r="CJ210" i="1"/>
  <c r="CL210" i="1"/>
  <c r="CN210" i="1"/>
  <c r="CW210" i="1"/>
  <c r="CZ210" i="1"/>
  <c r="DB210" i="1"/>
  <c r="DD210" i="1"/>
  <c r="DH210" i="1"/>
  <c r="DI210" i="1"/>
  <c r="DL210" i="1"/>
  <c r="DM210" i="1"/>
  <c r="DN210" i="1"/>
  <c r="DO210" i="1"/>
  <c r="DP210" i="1"/>
  <c r="DQ210" i="1"/>
  <c r="DR210" i="1"/>
  <c r="DS210" i="1"/>
  <c r="DT210" i="1"/>
  <c r="DV210" i="1"/>
  <c r="DW210" i="1"/>
  <c r="DY210" i="1"/>
  <c r="DZ210" i="1"/>
  <c r="EA210" i="1"/>
  <c r="F211" i="1"/>
  <c r="L211" i="1"/>
  <c r="O211" i="1"/>
  <c r="Q211" i="1"/>
  <c r="S211" i="1"/>
  <c r="Y211" i="1"/>
  <c r="AA211" i="1"/>
  <c r="AC211" i="1"/>
  <c r="AG211" i="1"/>
  <c r="AH211" i="1"/>
  <c r="AJ211" i="1"/>
  <c r="AL211" i="1"/>
  <c r="AN211" i="1"/>
  <c r="AV211" i="1"/>
  <c r="AX211" i="1"/>
  <c r="AZ211" i="1"/>
  <c r="BB211" i="1"/>
  <c r="BD211" i="1"/>
  <c r="BF211" i="1"/>
  <c r="BH211" i="1"/>
  <c r="BJ211" i="1"/>
  <c r="BM211" i="1"/>
  <c r="BO211" i="1"/>
  <c r="BQ211" i="1"/>
  <c r="BS211" i="1"/>
  <c r="BU211" i="1"/>
  <c r="BW211" i="1"/>
  <c r="BZ211" i="1"/>
  <c r="CE211" i="1"/>
  <c r="CJ211" i="1"/>
  <c r="CL211" i="1"/>
  <c r="CN211" i="1"/>
  <c r="CW211" i="1"/>
  <c r="CZ211" i="1"/>
  <c r="DB211" i="1"/>
  <c r="DD211" i="1"/>
  <c r="DH211" i="1"/>
  <c r="DI211" i="1"/>
  <c r="DL211" i="1"/>
  <c r="DM211" i="1"/>
  <c r="DN211" i="1"/>
  <c r="DO211" i="1"/>
  <c r="DP211" i="1"/>
  <c r="DQ211" i="1"/>
  <c r="DR211" i="1"/>
  <c r="DS211" i="1"/>
  <c r="DT211" i="1"/>
  <c r="DV211" i="1"/>
  <c r="DW211" i="1"/>
  <c r="DY211" i="1"/>
  <c r="DZ211" i="1"/>
  <c r="EA211" i="1"/>
  <c r="F212" i="1"/>
  <c r="L212" i="1"/>
  <c r="O212" i="1"/>
  <c r="Q212" i="1"/>
  <c r="S212" i="1" s="1"/>
  <c r="Y212" i="1"/>
  <c r="AA212" i="1"/>
  <c r="AC212" i="1"/>
  <c r="AG212" i="1"/>
  <c r="AH212" i="1"/>
  <c r="AJ212" i="1"/>
  <c r="AL212" i="1"/>
  <c r="AN212" i="1"/>
  <c r="AV212" i="1"/>
  <c r="AX212" i="1"/>
  <c r="AZ212" i="1"/>
  <c r="BB212" i="1"/>
  <c r="BD212" i="1"/>
  <c r="BF212" i="1"/>
  <c r="BH212" i="1"/>
  <c r="BJ212" i="1"/>
  <c r="BM212" i="1"/>
  <c r="BO212" i="1"/>
  <c r="BQ212" i="1"/>
  <c r="BS212" i="1"/>
  <c r="BU212" i="1"/>
  <c r="BW212" i="1"/>
  <c r="BZ212" i="1"/>
  <c r="CE212" i="1"/>
  <c r="CJ212" i="1"/>
  <c r="CL212" i="1"/>
  <c r="CN212" i="1"/>
  <c r="CW212" i="1"/>
  <c r="CZ212" i="1"/>
  <c r="DB212" i="1"/>
  <c r="DD212" i="1"/>
  <c r="DH212" i="1"/>
  <c r="DI212" i="1"/>
  <c r="DL212" i="1"/>
  <c r="DM212" i="1"/>
  <c r="DN212" i="1"/>
  <c r="DO212" i="1"/>
  <c r="DP212" i="1"/>
  <c r="DQ212" i="1"/>
  <c r="DR212" i="1"/>
  <c r="DS212" i="1"/>
  <c r="DT212" i="1"/>
  <c r="DV212" i="1"/>
  <c r="DW212" i="1"/>
  <c r="DY212" i="1"/>
  <c r="DZ212" i="1"/>
  <c r="EA212" i="1"/>
  <c r="F213" i="1"/>
  <c r="L213" i="1"/>
  <c r="O213" i="1"/>
  <c r="Q213" i="1"/>
  <c r="S213" i="1" s="1"/>
  <c r="Y213" i="1"/>
  <c r="AA213" i="1"/>
  <c r="AC213" i="1"/>
  <c r="AG213" i="1"/>
  <c r="AH213" i="1"/>
  <c r="AJ213" i="1"/>
  <c r="AL213" i="1"/>
  <c r="AN213" i="1"/>
  <c r="AV213" i="1"/>
  <c r="AX213" i="1"/>
  <c r="AZ213" i="1"/>
  <c r="BB213" i="1"/>
  <c r="BD213" i="1"/>
  <c r="BF213" i="1"/>
  <c r="BH213" i="1"/>
  <c r="BJ213" i="1"/>
  <c r="BM213" i="1"/>
  <c r="BO213" i="1"/>
  <c r="BQ213" i="1"/>
  <c r="BS213" i="1"/>
  <c r="BU213" i="1"/>
  <c r="BW213" i="1"/>
  <c r="BZ213" i="1"/>
  <c r="CE213" i="1"/>
  <c r="CJ213" i="1"/>
  <c r="CL213" i="1"/>
  <c r="CN213" i="1"/>
  <c r="CW213" i="1"/>
  <c r="CZ213" i="1"/>
  <c r="DB213" i="1"/>
  <c r="DD213" i="1"/>
  <c r="DH213" i="1"/>
  <c r="DI213" i="1"/>
  <c r="DL213" i="1"/>
  <c r="DM213" i="1"/>
  <c r="DN213" i="1"/>
  <c r="DO213" i="1"/>
  <c r="DP213" i="1"/>
  <c r="DQ213" i="1"/>
  <c r="DR213" i="1"/>
  <c r="DS213" i="1"/>
  <c r="DT213" i="1"/>
  <c r="DV213" i="1"/>
  <c r="DW213" i="1"/>
  <c r="DY213" i="1"/>
  <c r="DZ213" i="1"/>
  <c r="EA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S214" i="1"/>
  <c r="BU214" i="1"/>
  <c r="BW214" i="1"/>
  <c r="BZ214" i="1"/>
  <c r="CE214" i="1"/>
  <c r="CJ214" i="1"/>
  <c r="CL214" i="1"/>
  <c r="CN214" i="1"/>
  <c r="CW214" i="1"/>
  <c r="CZ214" i="1"/>
  <c r="DB214" i="1"/>
  <c r="DD214" i="1"/>
  <c r="DH214" i="1"/>
  <c r="DI214" i="1"/>
  <c r="DL214" i="1"/>
  <c r="DM214" i="1"/>
  <c r="DN214" i="1"/>
  <c r="DO214" i="1"/>
  <c r="DP214" i="1"/>
  <c r="DQ214" i="1"/>
  <c r="DR214" i="1"/>
  <c r="DS214" i="1"/>
  <c r="DT214" i="1"/>
  <c r="DV214" i="1"/>
  <c r="DW214" i="1"/>
  <c r="DY214" i="1"/>
  <c r="DZ214" i="1"/>
  <c r="EA214" i="1"/>
  <c r="F215" i="1"/>
  <c r="L215" i="1"/>
  <c r="O215" i="1"/>
  <c r="Q215" i="1"/>
  <c r="S215" i="1"/>
  <c r="Y215" i="1"/>
  <c r="AA215" i="1"/>
  <c r="AC215" i="1"/>
  <c r="AG215" i="1"/>
  <c r="AH215" i="1"/>
  <c r="AJ215" i="1"/>
  <c r="AL215" i="1"/>
  <c r="AN215" i="1"/>
  <c r="AV215" i="1"/>
  <c r="AX215" i="1"/>
  <c r="AZ215" i="1"/>
  <c r="BB215" i="1"/>
  <c r="BD215" i="1"/>
  <c r="BF215" i="1"/>
  <c r="BH215" i="1"/>
  <c r="BJ215" i="1"/>
  <c r="BM215" i="1"/>
  <c r="BO215" i="1"/>
  <c r="BQ215" i="1"/>
  <c r="BS215" i="1"/>
  <c r="BU215" i="1"/>
  <c r="BW215" i="1"/>
  <c r="BZ215" i="1"/>
  <c r="CE215" i="1"/>
  <c r="CJ215" i="1"/>
  <c r="CL215" i="1"/>
  <c r="CN215" i="1"/>
  <c r="CW215" i="1"/>
  <c r="CZ215" i="1"/>
  <c r="DB215" i="1"/>
  <c r="DD215" i="1"/>
  <c r="DH215" i="1"/>
  <c r="DI215" i="1"/>
  <c r="DL215" i="1"/>
  <c r="DM215" i="1"/>
  <c r="DN215" i="1"/>
  <c r="DO215" i="1"/>
  <c r="DP215" i="1"/>
  <c r="DQ215" i="1"/>
  <c r="DR215" i="1"/>
  <c r="DS215" i="1"/>
  <c r="DT215" i="1"/>
  <c r="DV215" i="1"/>
  <c r="DW215" i="1"/>
  <c r="DY215" i="1"/>
  <c r="DZ215" i="1"/>
  <c r="EA215" i="1"/>
  <c r="F216" i="1"/>
  <c r="L216" i="1"/>
  <c r="O216" i="1"/>
  <c r="Q216" i="1"/>
  <c r="S216" i="1"/>
  <c r="Y216" i="1"/>
  <c r="AA216" i="1"/>
  <c r="AC216" i="1"/>
  <c r="AG216" i="1"/>
  <c r="AH216" i="1"/>
  <c r="AJ216" i="1"/>
  <c r="AL216" i="1"/>
  <c r="AN216" i="1"/>
  <c r="AV216" i="1"/>
  <c r="AX216" i="1"/>
  <c r="AZ216" i="1"/>
  <c r="BB216" i="1"/>
  <c r="BD216" i="1"/>
  <c r="BF216" i="1"/>
  <c r="BH216" i="1"/>
  <c r="BJ216" i="1"/>
  <c r="BM216" i="1"/>
  <c r="BO216" i="1"/>
  <c r="BQ216" i="1"/>
  <c r="BS216" i="1"/>
  <c r="BU216" i="1"/>
  <c r="BW216" i="1"/>
  <c r="BZ216" i="1"/>
  <c r="CE216" i="1"/>
  <c r="CJ216" i="1"/>
  <c r="CL216" i="1"/>
  <c r="CN216" i="1"/>
  <c r="CW216" i="1"/>
  <c r="CZ216" i="1"/>
  <c r="DB216" i="1"/>
  <c r="DD216" i="1"/>
  <c r="DH216" i="1"/>
  <c r="DI216" i="1"/>
  <c r="DL216" i="1"/>
  <c r="DM216" i="1"/>
  <c r="DN216" i="1"/>
  <c r="DO216" i="1"/>
  <c r="DP216" i="1"/>
  <c r="DQ216" i="1"/>
  <c r="DR216" i="1"/>
  <c r="DS216" i="1"/>
  <c r="DT216" i="1"/>
  <c r="DV216" i="1"/>
  <c r="DW216" i="1"/>
  <c r="DY216" i="1"/>
  <c r="DZ216" i="1"/>
  <c r="EA216" i="1"/>
  <c r="F217" i="1"/>
  <c r="L217" i="1"/>
  <c r="O217" i="1"/>
  <c r="Q217" i="1"/>
  <c r="S217" i="1" s="1"/>
  <c r="Y217" i="1"/>
  <c r="AA217" i="1"/>
  <c r="AC217" i="1"/>
  <c r="AG217" i="1"/>
  <c r="AH217" i="1"/>
  <c r="AJ217" i="1"/>
  <c r="AL217" i="1"/>
  <c r="AN217" i="1"/>
  <c r="AV217" i="1"/>
  <c r="AX217" i="1"/>
  <c r="AZ217" i="1"/>
  <c r="BB217" i="1"/>
  <c r="BD217" i="1"/>
  <c r="BF217" i="1"/>
  <c r="BH217" i="1"/>
  <c r="BJ217" i="1"/>
  <c r="BM217" i="1"/>
  <c r="BO217" i="1"/>
  <c r="BQ217" i="1"/>
  <c r="BS217" i="1"/>
  <c r="BU217" i="1"/>
  <c r="BW217" i="1"/>
  <c r="BZ217" i="1"/>
  <c r="CE217" i="1"/>
  <c r="CJ217" i="1"/>
  <c r="CL217" i="1"/>
  <c r="CN217" i="1"/>
  <c r="CW217" i="1"/>
  <c r="CZ217" i="1"/>
  <c r="DB217" i="1"/>
  <c r="DD217" i="1"/>
  <c r="DH217" i="1"/>
  <c r="DI217" i="1"/>
  <c r="DL217" i="1"/>
  <c r="DM217" i="1"/>
  <c r="DN217" i="1"/>
  <c r="DO217" i="1"/>
  <c r="DP217" i="1"/>
  <c r="DQ217" i="1"/>
  <c r="DR217" i="1"/>
  <c r="DS217" i="1"/>
  <c r="DT217" i="1"/>
  <c r="DV217" i="1"/>
  <c r="DW217" i="1"/>
  <c r="DY217" i="1"/>
  <c r="DZ217" i="1"/>
  <c r="EA217" i="1"/>
  <c r="F218" i="1"/>
  <c r="L218" i="1"/>
  <c r="O218" i="1"/>
  <c r="Q218" i="1"/>
  <c r="S218" i="1" s="1"/>
  <c r="Y218" i="1"/>
  <c r="AA218" i="1"/>
  <c r="AC218" i="1"/>
  <c r="AG218" i="1"/>
  <c r="AH218" i="1"/>
  <c r="AJ218" i="1"/>
  <c r="AL218" i="1"/>
  <c r="AN218" i="1"/>
  <c r="AV218" i="1"/>
  <c r="AX218" i="1"/>
  <c r="AZ218" i="1"/>
  <c r="BB218" i="1"/>
  <c r="BD218" i="1"/>
  <c r="BF218" i="1"/>
  <c r="BH218" i="1"/>
  <c r="BJ218" i="1"/>
  <c r="BM218" i="1"/>
  <c r="BO218" i="1"/>
  <c r="BQ218" i="1"/>
  <c r="BS218" i="1"/>
  <c r="BU218" i="1"/>
  <c r="BW218" i="1"/>
  <c r="BZ218" i="1"/>
  <c r="CE218" i="1"/>
  <c r="CJ218" i="1"/>
  <c r="CL218" i="1"/>
  <c r="CN218" i="1"/>
  <c r="CW218" i="1"/>
  <c r="CZ218" i="1"/>
  <c r="DB218" i="1"/>
  <c r="DD218" i="1"/>
  <c r="DH218" i="1"/>
  <c r="DI218" i="1"/>
  <c r="DL218" i="1"/>
  <c r="DM218" i="1"/>
  <c r="DN218" i="1"/>
  <c r="DO218" i="1"/>
  <c r="DP218" i="1"/>
  <c r="DQ218" i="1"/>
  <c r="DR218" i="1"/>
  <c r="DS218" i="1"/>
  <c r="DT218" i="1"/>
  <c r="DV218" i="1"/>
  <c r="DW218" i="1"/>
  <c r="DY218" i="1"/>
  <c r="DZ218" i="1"/>
  <c r="EA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S219" i="1"/>
  <c r="BU219" i="1"/>
  <c r="BW219" i="1"/>
  <c r="BZ219" i="1"/>
  <c r="CE219" i="1"/>
  <c r="CJ219" i="1"/>
  <c r="CL219" i="1"/>
  <c r="CN219" i="1"/>
  <c r="CW219" i="1"/>
  <c r="CZ219" i="1"/>
  <c r="DB219" i="1"/>
  <c r="DD219" i="1"/>
  <c r="DH219" i="1"/>
  <c r="DI219" i="1"/>
  <c r="DL219" i="1"/>
  <c r="DM219" i="1"/>
  <c r="DN219" i="1"/>
  <c r="DO219" i="1"/>
  <c r="DP219" i="1"/>
  <c r="DQ219" i="1"/>
  <c r="DR219" i="1"/>
  <c r="DS219" i="1"/>
  <c r="DT219" i="1"/>
  <c r="DV219" i="1"/>
  <c r="DW219" i="1"/>
  <c r="DY219" i="1"/>
  <c r="DZ219" i="1"/>
  <c r="EA219" i="1"/>
  <c r="F220" i="1"/>
  <c r="L220" i="1"/>
  <c r="O220" i="1"/>
  <c r="Q220" i="1"/>
  <c r="S220" i="1"/>
  <c r="Y220" i="1"/>
  <c r="AA220" i="1"/>
  <c r="AC220" i="1"/>
  <c r="AG220" i="1"/>
  <c r="AH220" i="1"/>
  <c r="AJ220" i="1"/>
  <c r="AL220" i="1"/>
  <c r="AN220" i="1"/>
  <c r="AV220" i="1"/>
  <c r="AX220" i="1"/>
  <c r="AZ220" i="1"/>
  <c r="BB220" i="1"/>
  <c r="BD220" i="1"/>
  <c r="BF220" i="1"/>
  <c r="BH220" i="1"/>
  <c r="BJ220" i="1"/>
  <c r="BM220" i="1"/>
  <c r="BO220" i="1"/>
  <c r="BQ220" i="1"/>
  <c r="BS220" i="1"/>
  <c r="BU220" i="1"/>
  <c r="BW220" i="1"/>
  <c r="BZ220" i="1"/>
  <c r="CE220" i="1"/>
  <c r="CJ220" i="1"/>
  <c r="CL220" i="1"/>
  <c r="CN220" i="1"/>
  <c r="CW220" i="1"/>
  <c r="CZ220" i="1"/>
  <c r="DB220" i="1"/>
  <c r="DD220" i="1"/>
  <c r="DH220" i="1"/>
  <c r="DI220" i="1"/>
  <c r="DL220" i="1"/>
  <c r="DM220" i="1"/>
  <c r="DN220" i="1"/>
  <c r="DO220" i="1"/>
  <c r="DP220" i="1"/>
  <c r="DQ220" i="1"/>
  <c r="DR220" i="1"/>
  <c r="DS220" i="1"/>
  <c r="DT220" i="1"/>
  <c r="DV220" i="1"/>
  <c r="DW220" i="1"/>
  <c r="DY220" i="1"/>
  <c r="DZ220" i="1"/>
  <c r="EA220" i="1"/>
  <c r="F221" i="1"/>
  <c r="L221" i="1"/>
  <c r="O221" i="1"/>
  <c r="Q221" i="1"/>
  <c r="S221" i="1"/>
  <c r="Y221" i="1"/>
  <c r="AA221" i="1"/>
  <c r="AC221" i="1"/>
  <c r="AG221" i="1"/>
  <c r="AH221" i="1"/>
  <c r="AJ221" i="1"/>
  <c r="AL221" i="1"/>
  <c r="AN221" i="1"/>
  <c r="AV221" i="1"/>
  <c r="AX221" i="1"/>
  <c r="AZ221" i="1"/>
  <c r="BB221" i="1"/>
  <c r="BD221" i="1"/>
  <c r="BF221" i="1"/>
  <c r="BH221" i="1"/>
  <c r="BJ221" i="1"/>
  <c r="BM221" i="1"/>
  <c r="BO221" i="1"/>
  <c r="BQ221" i="1"/>
  <c r="BS221" i="1"/>
  <c r="BU221" i="1"/>
  <c r="BW221" i="1"/>
  <c r="BZ221" i="1"/>
  <c r="CE221" i="1"/>
  <c r="CJ221" i="1"/>
  <c r="CL221" i="1"/>
  <c r="CN221" i="1"/>
  <c r="CW221" i="1"/>
  <c r="CZ221" i="1"/>
  <c r="DB221" i="1"/>
  <c r="DD221" i="1"/>
  <c r="DH221" i="1"/>
  <c r="DI221" i="1"/>
  <c r="DL221" i="1"/>
  <c r="DM221" i="1"/>
  <c r="DN221" i="1"/>
  <c r="DO221" i="1"/>
  <c r="DP221" i="1"/>
  <c r="DQ221" i="1"/>
  <c r="DR221" i="1"/>
  <c r="DS221" i="1"/>
  <c r="DT221" i="1"/>
  <c r="DV221" i="1"/>
  <c r="DW221" i="1"/>
  <c r="DY221" i="1"/>
  <c r="DZ221" i="1"/>
  <c r="EA221" i="1"/>
  <c r="F222" i="1"/>
  <c r="L222" i="1"/>
  <c r="O222" i="1"/>
  <c r="Q222" i="1"/>
  <c r="S222" i="1" s="1"/>
  <c r="Y222" i="1"/>
  <c r="AA222" i="1"/>
  <c r="AC222" i="1"/>
  <c r="AG222" i="1"/>
  <c r="AH222" i="1"/>
  <c r="AJ222" i="1"/>
  <c r="AL222" i="1"/>
  <c r="AN222" i="1"/>
  <c r="AV222" i="1"/>
  <c r="AX222" i="1"/>
  <c r="AZ222" i="1"/>
  <c r="BB222" i="1"/>
  <c r="BD222" i="1"/>
  <c r="BF222" i="1"/>
  <c r="BH222" i="1"/>
  <c r="BJ222" i="1"/>
  <c r="BM222" i="1"/>
  <c r="BO222" i="1"/>
  <c r="BQ222" i="1"/>
  <c r="BS222" i="1"/>
  <c r="BU222" i="1"/>
  <c r="BW222" i="1"/>
  <c r="BZ222" i="1"/>
  <c r="CE222" i="1"/>
  <c r="CJ222" i="1"/>
  <c r="CL222" i="1"/>
  <c r="CN222" i="1"/>
  <c r="CW222" i="1"/>
  <c r="CZ222" i="1"/>
  <c r="DB222" i="1"/>
  <c r="DD222" i="1"/>
  <c r="DH222" i="1"/>
  <c r="DI222" i="1"/>
  <c r="DL222" i="1"/>
  <c r="DM222" i="1"/>
  <c r="DN222" i="1"/>
  <c r="DO222" i="1"/>
  <c r="DP222" i="1"/>
  <c r="DQ222" i="1"/>
  <c r="DR222" i="1"/>
  <c r="DS222" i="1"/>
  <c r="DT222" i="1"/>
  <c r="DV222" i="1"/>
  <c r="DW222" i="1"/>
  <c r="DY222" i="1"/>
  <c r="DZ222" i="1"/>
  <c r="EA222" i="1"/>
  <c r="F223" i="1"/>
  <c r="L223" i="1"/>
  <c r="O223" i="1"/>
  <c r="Q223" i="1"/>
  <c r="S223" i="1" s="1"/>
  <c r="Y223" i="1"/>
  <c r="AA223" i="1"/>
  <c r="AC223" i="1"/>
  <c r="AG223" i="1"/>
  <c r="AH223" i="1"/>
  <c r="AJ223" i="1"/>
  <c r="AL223" i="1"/>
  <c r="AN223" i="1"/>
  <c r="AV223" i="1"/>
  <c r="AX223" i="1"/>
  <c r="AZ223" i="1"/>
  <c r="BB223" i="1"/>
  <c r="BD223" i="1"/>
  <c r="BF223" i="1"/>
  <c r="BH223" i="1"/>
  <c r="BJ223" i="1"/>
  <c r="BM223" i="1"/>
  <c r="BO223" i="1"/>
  <c r="BQ223" i="1"/>
  <c r="BS223" i="1"/>
  <c r="BU223" i="1"/>
  <c r="BW223" i="1"/>
  <c r="BZ223" i="1"/>
  <c r="CE223" i="1"/>
  <c r="CJ223" i="1"/>
  <c r="CL223" i="1"/>
  <c r="CN223" i="1"/>
  <c r="CW223" i="1"/>
  <c r="CZ223" i="1"/>
  <c r="DB223" i="1"/>
  <c r="DD223" i="1"/>
  <c r="DH223" i="1"/>
  <c r="DI223" i="1"/>
  <c r="DL223" i="1"/>
  <c r="DM223" i="1"/>
  <c r="DN223" i="1"/>
  <c r="DO223" i="1"/>
  <c r="DP223" i="1"/>
  <c r="DQ223" i="1"/>
  <c r="DR223" i="1"/>
  <c r="DS223" i="1"/>
  <c r="DT223" i="1"/>
  <c r="DV223" i="1"/>
  <c r="DW223" i="1"/>
  <c r="DY223" i="1"/>
  <c r="DZ223" i="1"/>
  <c r="EA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S224" i="1"/>
  <c r="BU224" i="1"/>
  <c r="BW224" i="1"/>
  <c r="BZ224" i="1"/>
  <c r="CE224" i="1"/>
  <c r="CJ224" i="1"/>
  <c r="CL224" i="1"/>
  <c r="CN224" i="1"/>
  <c r="CW224" i="1"/>
  <c r="CZ224" i="1"/>
  <c r="DB224" i="1"/>
  <c r="DD224" i="1"/>
  <c r="DH224" i="1"/>
  <c r="DI224" i="1"/>
  <c r="DL224" i="1"/>
  <c r="DM224" i="1"/>
  <c r="DN224" i="1"/>
  <c r="DO224" i="1"/>
  <c r="DP224" i="1"/>
  <c r="DQ224" i="1"/>
  <c r="DR224" i="1"/>
  <c r="DS224" i="1"/>
  <c r="DT224" i="1"/>
  <c r="DV224" i="1"/>
  <c r="DW224" i="1"/>
  <c r="DY224" i="1"/>
  <c r="DZ224" i="1"/>
  <c r="EA224" i="1"/>
  <c r="F225" i="1"/>
  <c r="L225" i="1"/>
  <c r="O225" i="1"/>
  <c r="Q225" i="1"/>
  <c r="S225" i="1"/>
  <c r="Y225" i="1"/>
  <c r="AA225" i="1"/>
  <c r="AC225" i="1"/>
  <c r="AG225" i="1"/>
  <c r="AH225" i="1"/>
  <c r="AJ225" i="1"/>
  <c r="AL225" i="1"/>
  <c r="AN225" i="1"/>
  <c r="AV225" i="1"/>
  <c r="AX225" i="1"/>
  <c r="AZ225" i="1"/>
  <c r="BB225" i="1"/>
  <c r="BD225" i="1"/>
  <c r="BF225" i="1"/>
  <c r="BH225" i="1"/>
  <c r="BJ225" i="1"/>
  <c r="BM225" i="1"/>
  <c r="BO225" i="1"/>
  <c r="BQ225" i="1"/>
  <c r="BS225" i="1"/>
  <c r="BU225" i="1"/>
  <c r="BW225" i="1"/>
  <c r="BZ225" i="1"/>
  <c r="CE225" i="1"/>
  <c r="CJ225" i="1"/>
  <c r="CL225" i="1"/>
  <c r="CN225" i="1"/>
  <c r="CW225" i="1"/>
  <c r="CZ225" i="1"/>
  <c r="DB225" i="1"/>
  <c r="DD225" i="1"/>
  <c r="DH225" i="1"/>
  <c r="DI225" i="1"/>
  <c r="DL225" i="1"/>
  <c r="DM225" i="1"/>
  <c r="DN225" i="1"/>
  <c r="DO225" i="1"/>
  <c r="DP225" i="1"/>
  <c r="DQ225" i="1"/>
  <c r="DR225" i="1"/>
  <c r="DS225" i="1"/>
  <c r="DT225" i="1"/>
  <c r="DV225" i="1"/>
  <c r="DW225" i="1"/>
  <c r="DY225" i="1"/>
  <c r="DZ225" i="1"/>
  <c r="EA225" i="1"/>
  <c r="F226" i="1"/>
  <c r="L226" i="1"/>
  <c r="O226" i="1"/>
  <c r="Q226" i="1"/>
  <c r="S226" i="1"/>
  <c r="Y226" i="1"/>
  <c r="AA226" i="1"/>
  <c r="AC226" i="1"/>
  <c r="AG226" i="1"/>
  <c r="AH226" i="1"/>
  <c r="AJ226" i="1"/>
  <c r="AL226" i="1"/>
  <c r="AN226" i="1"/>
  <c r="AV226" i="1"/>
  <c r="AX226" i="1"/>
  <c r="AZ226" i="1"/>
  <c r="BB226" i="1"/>
  <c r="BD226" i="1"/>
  <c r="BF226" i="1"/>
  <c r="BH226" i="1"/>
  <c r="BJ226" i="1"/>
  <c r="BM226" i="1"/>
  <c r="BO226" i="1"/>
  <c r="BQ226" i="1"/>
  <c r="BS226" i="1"/>
  <c r="BU226" i="1"/>
  <c r="BW226" i="1"/>
  <c r="BZ226" i="1"/>
  <c r="CE226" i="1"/>
  <c r="CJ226" i="1"/>
  <c r="CL226" i="1"/>
  <c r="CN226" i="1"/>
  <c r="CW226" i="1"/>
  <c r="CZ226" i="1"/>
  <c r="DB226" i="1"/>
  <c r="DD226" i="1"/>
  <c r="DH226" i="1"/>
  <c r="DI226" i="1"/>
  <c r="DL226" i="1"/>
  <c r="DM226" i="1"/>
  <c r="DN226" i="1"/>
  <c r="DO226" i="1"/>
  <c r="DP226" i="1"/>
  <c r="DQ226" i="1"/>
  <c r="DR226" i="1"/>
  <c r="DS226" i="1"/>
  <c r="DT226" i="1"/>
  <c r="DV226" i="1"/>
  <c r="DW226" i="1"/>
  <c r="DY226" i="1"/>
  <c r="DZ226" i="1"/>
  <c r="EA226" i="1"/>
  <c r="F227" i="1"/>
  <c r="L227" i="1"/>
  <c r="O227" i="1"/>
  <c r="Q227" i="1"/>
  <c r="S227" i="1" s="1"/>
  <c r="Y227" i="1"/>
  <c r="AA227" i="1"/>
  <c r="AC227" i="1"/>
  <c r="AG227" i="1"/>
  <c r="AH227" i="1"/>
  <c r="AJ227" i="1"/>
  <c r="AL227" i="1"/>
  <c r="AN227" i="1"/>
  <c r="AV227" i="1"/>
  <c r="AX227" i="1"/>
  <c r="AZ227" i="1"/>
  <c r="BB227" i="1"/>
  <c r="BD227" i="1"/>
  <c r="BF227" i="1"/>
  <c r="BH227" i="1"/>
  <c r="BJ227" i="1"/>
  <c r="BM227" i="1"/>
  <c r="BO227" i="1"/>
  <c r="BQ227" i="1"/>
  <c r="BS227" i="1"/>
  <c r="BU227" i="1"/>
  <c r="BW227" i="1"/>
  <c r="BZ227" i="1"/>
  <c r="CE227" i="1"/>
  <c r="CJ227" i="1"/>
  <c r="CL227" i="1"/>
  <c r="CN227" i="1"/>
  <c r="CW227" i="1"/>
  <c r="CZ227" i="1"/>
  <c r="DB227" i="1"/>
  <c r="DD227" i="1"/>
  <c r="DH227" i="1"/>
  <c r="DI227" i="1"/>
  <c r="DL227" i="1"/>
  <c r="DM227" i="1"/>
  <c r="DN227" i="1"/>
  <c r="DO227" i="1"/>
  <c r="DP227" i="1"/>
  <c r="DQ227" i="1"/>
  <c r="DR227" i="1"/>
  <c r="DS227" i="1"/>
  <c r="DT227" i="1"/>
  <c r="DV227" i="1"/>
  <c r="DW227" i="1"/>
  <c r="DY227" i="1"/>
  <c r="DZ227" i="1"/>
  <c r="EA227" i="1"/>
  <c r="F228" i="1"/>
  <c r="L228" i="1"/>
  <c r="O228" i="1"/>
  <c r="Q228" i="1"/>
  <c r="S228" i="1" s="1"/>
  <c r="Y228" i="1"/>
  <c r="AA228" i="1"/>
  <c r="AC228" i="1"/>
  <c r="AG228" i="1"/>
  <c r="AH228" i="1"/>
  <c r="AJ228" i="1"/>
  <c r="AL228" i="1"/>
  <c r="AN228" i="1"/>
  <c r="AV228" i="1"/>
  <c r="AX228" i="1"/>
  <c r="AZ228" i="1"/>
  <c r="BB228" i="1"/>
  <c r="BD228" i="1"/>
  <c r="BF228" i="1"/>
  <c r="BH228" i="1"/>
  <c r="BJ228" i="1"/>
  <c r="BM228" i="1"/>
  <c r="BO228" i="1"/>
  <c r="BQ228" i="1"/>
  <c r="BS228" i="1"/>
  <c r="BU228" i="1"/>
  <c r="BW228" i="1"/>
  <c r="BZ228" i="1"/>
  <c r="CE228" i="1"/>
  <c r="CJ228" i="1"/>
  <c r="CL228" i="1"/>
  <c r="CN228" i="1"/>
  <c r="CW228" i="1"/>
  <c r="CZ228" i="1"/>
  <c r="DB228" i="1"/>
  <c r="DD228" i="1"/>
  <c r="DH228" i="1"/>
  <c r="DI228" i="1"/>
  <c r="DL228" i="1"/>
  <c r="DM228" i="1"/>
  <c r="DN228" i="1"/>
  <c r="DO228" i="1"/>
  <c r="DP228" i="1"/>
  <c r="DQ228" i="1"/>
  <c r="DR228" i="1"/>
  <c r="DS228" i="1"/>
  <c r="DT228" i="1"/>
  <c r="DV228" i="1"/>
  <c r="DW228" i="1"/>
  <c r="DY228" i="1"/>
  <c r="DZ228" i="1"/>
  <c r="EA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S229" i="1"/>
  <c r="BU229" i="1"/>
  <c r="BW229" i="1"/>
  <c r="BZ229" i="1"/>
  <c r="CE229" i="1"/>
  <c r="CJ229" i="1"/>
  <c r="CL229" i="1"/>
  <c r="CN229" i="1"/>
  <c r="CW229" i="1"/>
  <c r="CZ229" i="1"/>
  <c r="DB229" i="1"/>
  <c r="DD229" i="1"/>
  <c r="DH229" i="1"/>
  <c r="DI229" i="1"/>
  <c r="DL229" i="1"/>
  <c r="DM229" i="1"/>
  <c r="DN229" i="1"/>
  <c r="DO229" i="1"/>
  <c r="DP229" i="1"/>
  <c r="DQ229" i="1"/>
  <c r="DR229" i="1"/>
  <c r="DS229" i="1"/>
  <c r="DT229" i="1"/>
  <c r="DV229" i="1"/>
  <c r="DW229" i="1"/>
  <c r="DY229" i="1"/>
  <c r="DZ229" i="1"/>
  <c r="EA229" i="1"/>
  <c r="F230" i="1"/>
  <c r="L230" i="1"/>
  <c r="O230" i="1"/>
  <c r="Q230" i="1"/>
  <c r="S230" i="1"/>
  <c r="Y230" i="1"/>
  <c r="AA230" i="1"/>
  <c r="AC230" i="1"/>
  <c r="AG230" i="1"/>
  <c r="AH230" i="1"/>
  <c r="AJ230" i="1"/>
  <c r="AL230" i="1"/>
  <c r="AN230" i="1"/>
  <c r="AV230" i="1"/>
  <c r="AX230" i="1"/>
  <c r="AZ230" i="1"/>
  <c r="BB230" i="1"/>
  <c r="BD230" i="1"/>
  <c r="BF230" i="1"/>
  <c r="BH230" i="1"/>
  <c r="BJ230" i="1"/>
  <c r="BM230" i="1"/>
  <c r="BO230" i="1"/>
  <c r="BQ230" i="1"/>
  <c r="BS230" i="1"/>
  <c r="BU230" i="1"/>
  <c r="BW230" i="1"/>
  <c r="BZ230" i="1"/>
  <c r="CE230" i="1"/>
  <c r="CJ230" i="1"/>
  <c r="CL230" i="1"/>
  <c r="CN230" i="1"/>
  <c r="CW230" i="1"/>
  <c r="CZ230" i="1"/>
  <c r="DB230" i="1"/>
  <c r="DD230" i="1"/>
  <c r="DH230" i="1"/>
  <c r="DI230" i="1"/>
  <c r="DL230" i="1"/>
  <c r="DM230" i="1"/>
  <c r="DN230" i="1"/>
  <c r="DO230" i="1"/>
  <c r="DP230" i="1"/>
  <c r="DQ230" i="1"/>
  <c r="DR230" i="1"/>
  <c r="DS230" i="1"/>
  <c r="DT230" i="1"/>
  <c r="DV230" i="1"/>
  <c r="DW230" i="1"/>
  <c r="DY230" i="1"/>
  <c r="DZ230" i="1"/>
  <c r="EA230" i="1"/>
  <c r="F231" i="1"/>
  <c r="L231" i="1"/>
  <c r="O231" i="1"/>
  <c r="Q231" i="1"/>
  <c r="S231" i="1"/>
  <c r="Y231" i="1"/>
  <c r="AA231" i="1"/>
  <c r="AC231" i="1"/>
  <c r="AG231" i="1"/>
  <c r="AH231" i="1"/>
  <c r="AJ231" i="1"/>
  <c r="AL231" i="1"/>
  <c r="AN231" i="1"/>
  <c r="AV231" i="1"/>
  <c r="AX231" i="1"/>
  <c r="AZ231" i="1"/>
  <c r="BB231" i="1"/>
  <c r="BD231" i="1"/>
  <c r="BF231" i="1"/>
  <c r="BH231" i="1"/>
  <c r="BJ231" i="1"/>
  <c r="BM231" i="1"/>
  <c r="BO231" i="1"/>
  <c r="BQ231" i="1"/>
  <c r="BS231" i="1"/>
  <c r="BU231" i="1"/>
  <c r="BW231" i="1"/>
  <c r="BZ231" i="1"/>
  <c r="CE231" i="1"/>
  <c r="CJ231" i="1"/>
  <c r="CL231" i="1"/>
  <c r="CN231" i="1"/>
  <c r="CW231" i="1"/>
  <c r="CZ231" i="1"/>
  <c r="DB231" i="1"/>
  <c r="DD231" i="1"/>
  <c r="DH231" i="1"/>
  <c r="DI231" i="1"/>
  <c r="DL231" i="1"/>
  <c r="DM231" i="1"/>
  <c r="DN231" i="1"/>
  <c r="DO231" i="1"/>
  <c r="DP231" i="1"/>
  <c r="DQ231" i="1"/>
  <c r="DR231" i="1"/>
  <c r="DS231" i="1"/>
  <c r="DT231" i="1"/>
  <c r="DV231" i="1"/>
  <c r="DW231" i="1"/>
  <c r="DY231" i="1"/>
  <c r="DZ231" i="1"/>
  <c r="EA231" i="1"/>
  <c r="F232" i="1"/>
  <c r="L232" i="1"/>
  <c r="O232" i="1"/>
  <c r="Q232" i="1"/>
  <c r="S232" i="1" s="1"/>
  <c r="Y232" i="1"/>
  <c r="AA232" i="1"/>
  <c r="AC232" i="1"/>
  <c r="AG232" i="1"/>
  <c r="AH232" i="1"/>
  <c r="AJ232" i="1"/>
  <c r="AL232" i="1"/>
  <c r="AN232" i="1"/>
  <c r="AV232" i="1"/>
  <c r="AX232" i="1"/>
  <c r="AZ232" i="1"/>
  <c r="BB232" i="1"/>
  <c r="BD232" i="1"/>
  <c r="BF232" i="1"/>
  <c r="BH232" i="1"/>
  <c r="BJ232" i="1"/>
  <c r="BM232" i="1"/>
  <c r="BO232" i="1"/>
  <c r="BQ232" i="1"/>
  <c r="BS232" i="1"/>
  <c r="BU232" i="1"/>
  <c r="BW232" i="1"/>
  <c r="BZ232" i="1"/>
  <c r="CE232" i="1"/>
  <c r="CJ232" i="1"/>
  <c r="CL232" i="1"/>
  <c r="CN232" i="1"/>
  <c r="CW232" i="1"/>
  <c r="CZ232" i="1"/>
  <c r="DB232" i="1"/>
  <c r="DD232" i="1"/>
  <c r="DH232" i="1"/>
  <c r="DI232" i="1"/>
  <c r="DL232" i="1"/>
  <c r="DM232" i="1"/>
  <c r="DN232" i="1"/>
  <c r="DO232" i="1"/>
  <c r="DP232" i="1"/>
  <c r="DQ232" i="1"/>
  <c r="DR232" i="1"/>
  <c r="DS232" i="1"/>
  <c r="DT232" i="1"/>
  <c r="DV232" i="1"/>
  <c r="DW232" i="1"/>
  <c r="DY232" i="1"/>
  <c r="DZ232" i="1"/>
  <c r="EA232" i="1"/>
  <c r="F233" i="1"/>
  <c r="L233" i="1"/>
  <c r="O233" i="1"/>
  <c r="Q233" i="1"/>
  <c r="S233" i="1" s="1"/>
  <c r="Y233" i="1"/>
  <c r="AA233" i="1"/>
  <c r="AC233" i="1"/>
  <c r="AG233" i="1"/>
  <c r="AH233" i="1"/>
  <c r="AJ233" i="1"/>
  <c r="AL233" i="1"/>
  <c r="AN233" i="1"/>
  <c r="AV233" i="1"/>
  <c r="AX233" i="1"/>
  <c r="AZ233" i="1"/>
  <c r="BB233" i="1"/>
  <c r="BD233" i="1"/>
  <c r="BF233" i="1"/>
  <c r="BH233" i="1"/>
  <c r="BJ233" i="1"/>
  <c r="BM233" i="1"/>
  <c r="BO233" i="1"/>
  <c r="BQ233" i="1"/>
  <c r="BS233" i="1"/>
  <c r="BU233" i="1"/>
  <c r="BW233" i="1"/>
  <c r="BZ233" i="1"/>
  <c r="CE233" i="1"/>
  <c r="CJ233" i="1"/>
  <c r="CL233" i="1"/>
  <c r="CN233" i="1"/>
  <c r="CW233" i="1"/>
  <c r="CZ233" i="1"/>
  <c r="DB233" i="1"/>
  <c r="DD233" i="1"/>
  <c r="DH233" i="1"/>
  <c r="DI233" i="1"/>
  <c r="DL233" i="1"/>
  <c r="DM233" i="1"/>
  <c r="DN233" i="1"/>
  <c r="DO233" i="1"/>
  <c r="DP233" i="1"/>
  <c r="DQ233" i="1"/>
  <c r="DR233" i="1"/>
  <c r="DS233" i="1"/>
  <c r="DT233" i="1"/>
  <c r="DV233" i="1"/>
  <c r="DW233" i="1"/>
  <c r="DY233" i="1"/>
  <c r="DZ233" i="1"/>
  <c r="EA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S234" i="1"/>
  <c r="BU234" i="1"/>
  <c r="BW234" i="1"/>
  <c r="BZ234" i="1"/>
  <c r="CE234" i="1"/>
  <c r="CJ234" i="1"/>
  <c r="CL234" i="1"/>
  <c r="CN234" i="1"/>
  <c r="CW234" i="1"/>
  <c r="CZ234" i="1"/>
  <c r="DB234" i="1"/>
  <c r="DD234" i="1"/>
  <c r="DH234" i="1"/>
  <c r="DI234" i="1"/>
  <c r="DL234" i="1"/>
  <c r="DM234" i="1"/>
  <c r="DN234" i="1"/>
  <c r="DO234" i="1"/>
  <c r="DP234" i="1"/>
  <c r="DQ234" i="1"/>
  <c r="DR234" i="1"/>
  <c r="DS234" i="1"/>
  <c r="DT234" i="1"/>
  <c r="DV234" i="1"/>
  <c r="DW234" i="1"/>
  <c r="DY234" i="1"/>
  <c r="DZ234" i="1"/>
  <c r="EA234" i="1"/>
  <c r="F235" i="1"/>
  <c r="L235" i="1"/>
  <c r="O235" i="1"/>
  <c r="Q235" i="1"/>
  <c r="S235" i="1"/>
  <c r="Y235" i="1"/>
  <c r="AA235" i="1"/>
  <c r="AC235" i="1"/>
  <c r="AG235" i="1"/>
  <c r="AH235" i="1"/>
  <c r="AJ235" i="1"/>
  <c r="AL235" i="1"/>
  <c r="AN235" i="1"/>
  <c r="AV235" i="1"/>
  <c r="AX235" i="1"/>
  <c r="AZ235" i="1"/>
  <c r="BB235" i="1"/>
  <c r="BD235" i="1"/>
  <c r="BF235" i="1"/>
  <c r="BH235" i="1"/>
  <c r="BJ235" i="1"/>
  <c r="BM235" i="1"/>
  <c r="BO235" i="1"/>
  <c r="BQ235" i="1"/>
  <c r="BS235" i="1"/>
  <c r="BU235" i="1"/>
  <c r="BW235" i="1"/>
  <c r="BZ235" i="1"/>
  <c r="CE235" i="1"/>
  <c r="CJ235" i="1"/>
  <c r="CL235" i="1"/>
  <c r="CN235" i="1"/>
  <c r="CW235" i="1"/>
  <c r="CZ235" i="1"/>
  <c r="DB235" i="1"/>
  <c r="DD235" i="1"/>
  <c r="DH235" i="1"/>
  <c r="DI235" i="1"/>
  <c r="DL235" i="1"/>
  <c r="DM235" i="1"/>
  <c r="DN235" i="1"/>
  <c r="DO235" i="1"/>
  <c r="DP235" i="1"/>
  <c r="DQ235" i="1"/>
  <c r="DR235" i="1"/>
  <c r="DS235" i="1"/>
  <c r="DT235" i="1"/>
  <c r="DV235" i="1"/>
  <c r="DW235" i="1"/>
  <c r="DY235" i="1"/>
  <c r="DZ235" i="1"/>
  <c r="EA235" i="1"/>
  <c r="F236" i="1"/>
  <c r="L236" i="1"/>
  <c r="O236" i="1"/>
  <c r="Q236" i="1"/>
  <c r="S236" i="1"/>
  <c r="Y236" i="1"/>
  <c r="AA236" i="1"/>
  <c r="AC236" i="1"/>
  <c r="AG236" i="1"/>
  <c r="AH236" i="1"/>
  <c r="AJ236" i="1"/>
  <c r="AL236" i="1"/>
  <c r="AN236" i="1"/>
  <c r="AV236" i="1"/>
  <c r="AX236" i="1"/>
  <c r="AZ236" i="1"/>
  <c r="BB236" i="1"/>
  <c r="BD236" i="1"/>
  <c r="BF236" i="1"/>
  <c r="BH236" i="1"/>
  <c r="BJ236" i="1"/>
  <c r="BM236" i="1"/>
  <c r="BO236" i="1"/>
  <c r="BQ236" i="1"/>
  <c r="BS236" i="1"/>
  <c r="BU236" i="1"/>
  <c r="BW236" i="1"/>
  <c r="BZ236" i="1"/>
  <c r="CE236" i="1"/>
  <c r="CJ236" i="1"/>
  <c r="CL236" i="1"/>
  <c r="CN236" i="1"/>
  <c r="CW236" i="1"/>
  <c r="CZ236" i="1"/>
  <c r="DB236" i="1"/>
  <c r="DD236" i="1"/>
  <c r="DH236" i="1"/>
  <c r="DI236" i="1"/>
  <c r="DL236" i="1"/>
  <c r="DM236" i="1"/>
  <c r="DN236" i="1"/>
  <c r="DO236" i="1"/>
  <c r="DP236" i="1"/>
  <c r="DQ236" i="1"/>
  <c r="DR236" i="1"/>
  <c r="DS236" i="1"/>
  <c r="DT236" i="1"/>
  <c r="DV236" i="1"/>
  <c r="DW236" i="1"/>
  <c r="DY236" i="1"/>
  <c r="DZ236" i="1"/>
  <c r="EA236" i="1"/>
  <c r="F237" i="1"/>
  <c r="L237" i="1"/>
  <c r="O237" i="1"/>
  <c r="Q237" i="1"/>
  <c r="S237" i="1" s="1"/>
  <c r="Y237" i="1"/>
  <c r="AA237" i="1"/>
  <c r="AC237" i="1"/>
  <c r="AG237" i="1"/>
  <c r="AH237" i="1"/>
  <c r="AJ237" i="1"/>
  <c r="AL237" i="1"/>
  <c r="AN237" i="1"/>
  <c r="AV237" i="1"/>
  <c r="AX237" i="1"/>
  <c r="AZ237" i="1"/>
  <c r="BB237" i="1"/>
  <c r="BD237" i="1"/>
  <c r="BF237" i="1"/>
  <c r="BH237" i="1"/>
  <c r="BJ237" i="1"/>
  <c r="BM237" i="1"/>
  <c r="BO237" i="1"/>
  <c r="BQ237" i="1"/>
  <c r="BS237" i="1"/>
  <c r="BU237" i="1"/>
  <c r="BW237" i="1"/>
  <c r="BZ237" i="1"/>
  <c r="CE237" i="1"/>
  <c r="CJ237" i="1"/>
  <c r="CL237" i="1"/>
  <c r="CN237" i="1"/>
  <c r="CW237" i="1"/>
  <c r="CZ237" i="1"/>
  <c r="DB237" i="1"/>
  <c r="DD237" i="1"/>
  <c r="DH237" i="1"/>
  <c r="DI237" i="1"/>
  <c r="DL237" i="1"/>
  <c r="DM237" i="1"/>
  <c r="DN237" i="1"/>
  <c r="DO237" i="1"/>
  <c r="DP237" i="1"/>
  <c r="DQ237" i="1"/>
  <c r="DR237" i="1"/>
  <c r="DS237" i="1"/>
  <c r="DT237" i="1"/>
  <c r="DV237" i="1"/>
  <c r="DW237" i="1"/>
  <c r="DY237" i="1"/>
  <c r="DZ237" i="1"/>
  <c r="EA237" i="1"/>
  <c r="F238" i="1"/>
  <c r="L238" i="1"/>
  <c r="O238" i="1"/>
  <c r="Q238" i="1"/>
  <c r="S238" i="1" s="1"/>
  <c r="Y238" i="1"/>
  <c r="AA238" i="1"/>
  <c r="AC238" i="1"/>
  <c r="AG238" i="1"/>
  <c r="AH238" i="1"/>
  <c r="AJ238" i="1"/>
  <c r="AL238" i="1"/>
  <c r="AN238" i="1"/>
  <c r="AV238" i="1"/>
  <c r="AX238" i="1"/>
  <c r="AZ238" i="1"/>
  <c r="BB238" i="1"/>
  <c r="BD238" i="1"/>
  <c r="BF238" i="1"/>
  <c r="BH238" i="1"/>
  <c r="BJ238" i="1"/>
  <c r="BM238" i="1"/>
  <c r="BO238" i="1"/>
  <c r="BQ238" i="1"/>
  <c r="BS238" i="1"/>
  <c r="BU238" i="1"/>
  <c r="BW238" i="1"/>
  <c r="BZ238" i="1"/>
  <c r="CE238" i="1"/>
  <c r="CJ238" i="1"/>
  <c r="CL238" i="1"/>
  <c r="CN238" i="1"/>
  <c r="CW238" i="1"/>
  <c r="CZ238" i="1"/>
  <c r="DB238" i="1"/>
  <c r="DD238" i="1"/>
  <c r="DH238" i="1"/>
  <c r="DI238" i="1"/>
  <c r="DL238" i="1"/>
  <c r="DM238" i="1"/>
  <c r="DN238" i="1"/>
  <c r="DO238" i="1"/>
  <c r="DP238" i="1"/>
  <c r="DQ238" i="1"/>
  <c r="DR238" i="1"/>
  <c r="DS238" i="1"/>
  <c r="DT238" i="1"/>
  <c r="DV238" i="1"/>
  <c r="DW238" i="1"/>
  <c r="DY238" i="1"/>
  <c r="DZ238" i="1"/>
  <c r="EA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S239" i="1"/>
  <c r="BU239" i="1"/>
  <c r="BW239" i="1"/>
  <c r="BZ239" i="1"/>
  <c r="CE239" i="1"/>
  <c r="CJ239" i="1"/>
  <c r="CL239" i="1"/>
  <c r="CN239" i="1"/>
  <c r="CW239" i="1"/>
  <c r="CZ239" i="1"/>
  <c r="DB239" i="1"/>
  <c r="DD239" i="1"/>
  <c r="DH239" i="1"/>
  <c r="DI239" i="1"/>
  <c r="DL239" i="1"/>
  <c r="DM239" i="1"/>
  <c r="DN239" i="1"/>
  <c r="DO239" i="1"/>
  <c r="DP239" i="1"/>
  <c r="DQ239" i="1"/>
  <c r="DR239" i="1"/>
  <c r="DS239" i="1"/>
  <c r="DT239" i="1"/>
  <c r="DV239" i="1"/>
  <c r="DW239" i="1"/>
  <c r="DY239" i="1"/>
  <c r="DZ239" i="1"/>
  <c r="EA239" i="1"/>
  <c r="F240" i="1"/>
  <c r="L240" i="1"/>
  <c r="O240" i="1"/>
  <c r="Q240" i="1"/>
  <c r="S240" i="1"/>
  <c r="Y240" i="1"/>
  <c r="AA240" i="1"/>
  <c r="AC240" i="1"/>
  <c r="AG240" i="1"/>
  <c r="AH240" i="1"/>
  <c r="AJ240" i="1"/>
  <c r="AL240" i="1"/>
  <c r="AN240" i="1"/>
  <c r="AV240" i="1"/>
  <c r="AX240" i="1"/>
  <c r="AZ240" i="1"/>
  <c r="BB240" i="1"/>
  <c r="BD240" i="1"/>
  <c r="BF240" i="1"/>
  <c r="BH240" i="1"/>
  <c r="BJ240" i="1"/>
  <c r="BM240" i="1"/>
  <c r="BO240" i="1"/>
  <c r="BQ240" i="1"/>
  <c r="BS240" i="1"/>
  <c r="BU240" i="1"/>
  <c r="BW240" i="1"/>
  <c r="BZ240" i="1"/>
  <c r="CE240" i="1"/>
  <c r="CJ240" i="1"/>
  <c r="CL240" i="1"/>
  <c r="CN240" i="1"/>
  <c r="CW240" i="1"/>
  <c r="CZ240" i="1"/>
  <c r="DB240" i="1"/>
  <c r="DD240" i="1"/>
  <c r="DH240" i="1"/>
  <c r="DI240" i="1"/>
  <c r="DL240" i="1"/>
  <c r="DM240" i="1"/>
  <c r="DN240" i="1"/>
  <c r="DO240" i="1"/>
  <c r="DP240" i="1"/>
  <c r="DQ240" i="1"/>
  <c r="DR240" i="1"/>
  <c r="DS240" i="1"/>
  <c r="DT240" i="1"/>
  <c r="DV240" i="1"/>
  <c r="DW240" i="1"/>
  <c r="DY240" i="1"/>
  <c r="DZ240" i="1"/>
  <c r="EA240" i="1"/>
  <c r="F241" i="1"/>
  <c r="L241" i="1"/>
  <c r="O241" i="1"/>
  <c r="Q241" i="1"/>
  <c r="S241" i="1"/>
  <c r="Y241" i="1"/>
  <c r="AA241" i="1"/>
  <c r="AC241" i="1"/>
  <c r="AG241" i="1"/>
  <c r="AH241" i="1"/>
  <c r="AJ241" i="1"/>
  <c r="AL241" i="1"/>
  <c r="AN241" i="1"/>
  <c r="AV241" i="1"/>
  <c r="AX241" i="1"/>
  <c r="AZ241" i="1"/>
  <c r="BB241" i="1"/>
  <c r="BD241" i="1"/>
  <c r="BF241" i="1"/>
  <c r="BH241" i="1"/>
  <c r="BJ241" i="1"/>
  <c r="BM241" i="1"/>
  <c r="BO241" i="1"/>
  <c r="BQ241" i="1"/>
  <c r="BS241" i="1"/>
  <c r="BU241" i="1"/>
  <c r="BW241" i="1"/>
  <c r="BZ241" i="1"/>
  <c r="CE241" i="1"/>
  <c r="CJ241" i="1"/>
  <c r="CL241" i="1"/>
  <c r="CN241" i="1"/>
  <c r="CW241" i="1"/>
  <c r="CZ241" i="1"/>
  <c r="DB241" i="1"/>
  <c r="DD241" i="1"/>
  <c r="DH241" i="1"/>
  <c r="DI241" i="1"/>
  <c r="DL241" i="1"/>
  <c r="DM241" i="1"/>
  <c r="DN241" i="1"/>
  <c r="DO241" i="1"/>
  <c r="DP241" i="1"/>
  <c r="DQ241" i="1"/>
  <c r="DR241" i="1"/>
  <c r="DS241" i="1"/>
  <c r="DT241" i="1"/>
  <c r="DV241" i="1"/>
  <c r="DW241" i="1"/>
  <c r="DY241" i="1"/>
  <c r="DZ241" i="1"/>
  <c r="EA241" i="1"/>
  <c r="F242" i="1"/>
  <c r="L242" i="1"/>
  <c r="O242" i="1"/>
  <c r="Q242" i="1"/>
  <c r="S242" i="1" s="1"/>
  <c r="Y242" i="1"/>
  <c r="AA242" i="1"/>
  <c r="AC242" i="1"/>
  <c r="AG242" i="1"/>
  <c r="AH242" i="1"/>
  <c r="AJ242" i="1"/>
  <c r="AL242" i="1"/>
  <c r="AN242" i="1"/>
  <c r="AV242" i="1"/>
  <c r="AX242" i="1"/>
  <c r="AZ242" i="1"/>
  <c r="BB242" i="1"/>
  <c r="BD242" i="1"/>
  <c r="BF242" i="1"/>
  <c r="BH242" i="1"/>
  <c r="BJ242" i="1"/>
  <c r="BM242" i="1"/>
  <c r="BO242" i="1"/>
  <c r="BQ242" i="1"/>
  <c r="BS242" i="1"/>
  <c r="BU242" i="1"/>
  <c r="BW242" i="1"/>
  <c r="BZ242" i="1"/>
  <c r="CE242" i="1"/>
  <c r="CJ242" i="1"/>
  <c r="CL242" i="1"/>
  <c r="CN242" i="1"/>
  <c r="CW242" i="1"/>
  <c r="CZ242" i="1"/>
  <c r="DB242" i="1"/>
  <c r="DD242" i="1"/>
  <c r="DH242" i="1"/>
  <c r="DI242" i="1"/>
  <c r="DL242" i="1"/>
  <c r="DM242" i="1"/>
  <c r="DN242" i="1"/>
  <c r="DO242" i="1"/>
  <c r="DP242" i="1"/>
  <c r="DQ242" i="1"/>
  <c r="DR242" i="1"/>
  <c r="DS242" i="1"/>
  <c r="DT242" i="1"/>
  <c r="DV242" i="1"/>
  <c r="DW242" i="1"/>
  <c r="DY242" i="1"/>
  <c r="DZ242" i="1"/>
  <c r="EA242" i="1"/>
  <c r="F243" i="1"/>
  <c r="L243" i="1"/>
  <c r="O243" i="1"/>
  <c r="Q243" i="1"/>
  <c r="S243" i="1" s="1"/>
  <c r="Y243" i="1"/>
  <c r="AA243" i="1"/>
  <c r="AC243" i="1"/>
  <c r="AG243" i="1"/>
  <c r="AH243" i="1"/>
  <c r="AJ243" i="1"/>
  <c r="AL243" i="1"/>
  <c r="AN243" i="1"/>
  <c r="AV243" i="1"/>
  <c r="AX243" i="1"/>
  <c r="AZ243" i="1"/>
  <c r="BB243" i="1"/>
  <c r="BD243" i="1"/>
  <c r="BF243" i="1"/>
  <c r="BH243" i="1"/>
  <c r="BJ243" i="1"/>
  <c r="BM243" i="1"/>
  <c r="BO243" i="1"/>
  <c r="BQ243" i="1"/>
  <c r="BS243" i="1"/>
  <c r="BU243" i="1"/>
  <c r="BW243" i="1"/>
  <c r="BZ243" i="1"/>
  <c r="CE243" i="1"/>
  <c r="CJ243" i="1"/>
  <c r="CL243" i="1"/>
  <c r="CN243" i="1"/>
  <c r="CW243" i="1"/>
  <c r="CZ243" i="1"/>
  <c r="DB243" i="1"/>
  <c r="DD243" i="1"/>
  <c r="DH243" i="1"/>
  <c r="DI243" i="1"/>
  <c r="DL243" i="1"/>
  <c r="DM243" i="1"/>
  <c r="DN243" i="1"/>
  <c r="DO243" i="1"/>
  <c r="DP243" i="1"/>
  <c r="DQ243" i="1"/>
  <c r="DR243" i="1"/>
  <c r="DS243" i="1"/>
  <c r="DT243" i="1"/>
  <c r="DV243" i="1"/>
  <c r="DW243" i="1"/>
  <c r="DY243" i="1"/>
  <c r="DZ243" i="1"/>
  <c r="EA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S244" i="1"/>
  <c r="BU244" i="1"/>
  <c r="BW244" i="1"/>
  <c r="BZ244" i="1"/>
  <c r="CE244" i="1"/>
  <c r="CJ244" i="1"/>
  <c r="CL244" i="1"/>
  <c r="CN244" i="1"/>
  <c r="CW244" i="1"/>
  <c r="CZ244" i="1"/>
  <c r="DB244" i="1"/>
  <c r="DD244" i="1"/>
  <c r="DH244" i="1"/>
  <c r="DI244" i="1"/>
  <c r="DL244" i="1"/>
  <c r="DM244" i="1"/>
  <c r="DN244" i="1"/>
  <c r="DO244" i="1"/>
  <c r="DP244" i="1"/>
  <c r="DQ244" i="1"/>
  <c r="DR244" i="1"/>
  <c r="DS244" i="1"/>
  <c r="DT244" i="1"/>
  <c r="DV244" i="1"/>
  <c r="DW244" i="1"/>
  <c r="DY244" i="1"/>
  <c r="DZ244" i="1"/>
  <c r="EA244" i="1"/>
  <c r="F245" i="1"/>
  <c r="L245" i="1"/>
  <c r="O245" i="1"/>
  <c r="Q245" i="1"/>
  <c r="S245" i="1"/>
  <c r="Y245" i="1"/>
  <c r="AA245" i="1"/>
  <c r="AC245" i="1"/>
  <c r="AG245" i="1"/>
  <c r="AH245" i="1"/>
  <c r="AJ245" i="1"/>
  <c r="AL245" i="1"/>
  <c r="AN245" i="1"/>
  <c r="AV245" i="1"/>
  <c r="AX245" i="1"/>
  <c r="AZ245" i="1"/>
  <c r="BB245" i="1"/>
  <c r="BD245" i="1"/>
  <c r="BF245" i="1"/>
  <c r="BH245" i="1"/>
  <c r="BJ245" i="1"/>
  <c r="BM245" i="1"/>
  <c r="BO245" i="1"/>
  <c r="BQ245" i="1"/>
  <c r="BS245" i="1"/>
  <c r="BU245" i="1"/>
  <c r="BW245" i="1"/>
  <c r="BZ245" i="1"/>
  <c r="CE245" i="1"/>
  <c r="CJ245" i="1"/>
  <c r="CL245" i="1"/>
  <c r="CN245" i="1"/>
  <c r="CW245" i="1"/>
  <c r="CZ245" i="1"/>
  <c r="DB245" i="1"/>
  <c r="DD245" i="1"/>
  <c r="DH245" i="1"/>
  <c r="DI245" i="1"/>
  <c r="DL245" i="1"/>
  <c r="DM245" i="1"/>
  <c r="DN245" i="1"/>
  <c r="DO245" i="1"/>
  <c r="DP245" i="1"/>
  <c r="DQ245" i="1"/>
  <c r="DR245" i="1"/>
  <c r="DS245" i="1"/>
  <c r="DT245" i="1"/>
  <c r="DV245" i="1"/>
  <c r="DW245" i="1"/>
  <c r="DY245" i="1"/>
  <c r="DZ245" i="1"/>
  <c r="EA245" i="1"/>
  <c r="F246" i="1"/>
  <c r="L246" i="1"/>
  <c r="O246" i="1"/>
  <c r="Q246" i="1"/>
  <c r="S246" i="1"/>
  <c r="Y246" i="1"/>
  <c r="AA246" i="1"/>
  <c r="AC246" i="1"/>
  <c r="AG246" i="1"/>
  <c r="AH246" i="1"/>
  <c r="AJ246" i="1"/>
  <c r="AL246" i="1"/>
  <c r="AN246" i="1"/>
  <c r="AV246" i="1"/>
  <c r="AX246" i="1"/>
  <c r="AZ246" i="1"/>
  <c r="BB246" i="1"/>
  <c r="BD246" i="1"/>
  <c r="BF246" i="1"/>
  <c r="BH246" i="1"/>
  <c r="BJ246" i="1"/>
  <c r="BM246" i="1"/>
  <c r="BO246" i="1"/>
  <c r="BQ246" i="1"/>
  <c r="BS246" i="1"/>
  <c r="BU246" i="1"/>
  <c r="BW246" i="1"/>
  <c r="BZ246" i="1"/>
  <c r="CE246" i="1"/>
  <c r="CJ246" i="1"/>
  <c r="CL246" i="1"/>
  <c r="CN246" i="1"/>
  <c r="CW246" i="1"/>
  <c r="CZ246" i="1"/>
  <c r="DB246" i="1"/>
  <c r="DD246" i="1"/>
  <c r="DH246" i="1"/>
  <c r="DI246" i="1"/>
  <c r="DL246" i="1"/>
  <c r="DM246" i="1"/>
  <c r="DN246" i="1"/>
  <c r="DO246" i="1"/>
  <c r="DP246" i="1"/>
  <c r="DQ246" i="1"/>
  <c r="DR246" i="1"/>
  <c r="DS246" i="1"/>
  <c r="DT246" i="1"/>
  <c r="DV246" i="1"/>
  <c r="DW246" i="1"/>
  <c r="DY246" i="1"/>
  <c r="DZ246" i="1"/>
  <c r="EA246" i="1"/>
  <c r="F247" i="1"/>
  <c r="L247" i="1"/>
  <c r="O247" i="1"/>
  <c r="Q247" i="1"/>
  <c r="S247" i="1" s="1"/>
  <c r="Y247" i="1"/>
  <c r="AA247" i="1"/>
  <c r="AC247" i="1"/>
  <c r="AG247" i="1"/>
  <c r="AH247" i="1"/>
  <c r="AJ247" i="1"/>
  <c r="AL247" i="1"/>
  <c r="AN247" i="1"/>
  <c r="AV247" i="1"/>
  <c r="AX247" i="1"/>
  <c r="AZ247" i="1"/>
  <c r="BB247" i="1"/>
  <c r="BD247" i="1"/>
  <c r="BF247" i="1"/>
  <c r="BH247" i="1"/>
  <c r="BJ247" i="1"/>
  <c r="BM247" i="1"/>
  <c r="BO247" i="1"/>
  <c r="BQ247" i="1"/>
  <c r="BS247" i="1"/>
  <c r="BU247" i="1"/>
  <c r="BW247" i="1"/>
  <c r="BZ247" i="1"/>
  <c r="CE247" i="1"/>
  <c r="CJ247" i="1"/>
  <c r="CL247" i="1"/>
  <c r="CN247" i="1"/>
  <c r="CW247" i="1"/>
  <c r="CZ247" i="1"/>
  <c r="DB247" i="1"/>
  <c r="DD247" i="1"/>
  <c r="DH247" i="1"/>
  <c r="DI247" i="1"/>
  <c r="DL247" i="1"/>
  <c r="DM247" i="1"/>
  <c r="DN247" i="1"/>
  <c r="DO247" i="1"/>
  <c r="DP247" i="1"/>
  <c r="DQ247" i="1"/>
  <c r="DR247" i="1"/>
  <c r="DS247" i="1"/>
  <c r="DT247" i="1"/>
  <c r="DV247" i="1"/>
  <c r="DW247" i="1"/>
  <c r="DY247" i="1"/>
  <c r="DZ247" i="1"/>
  <c r="EA247" i="1"/>
  <c r="F248" i="1"/>
  <c r="L248" i="1"/>
  <c r="O248" i="1"/>
  <c r="Q248" i="1"/>
  <c r="S248" i="1" s="1"/>
  <c r="Y248" i="1"/>
  <c r="AA248" i="1"/>
  <c r="AC248" i="1"/>
  <c r="AG248" i="1"/>
  <c r="AH248" i="1"/>
  <c r="AJ248" i="1"/>
  <c r="AL248" i="1"/>
  <c r="AN248" i="1"/>
  <c r="AV248" i="1"/>
  <c r="AX248" i="1"/>
  <c r="AZ248" i="1"/>
  <c r="BB248" i="1"/>
  <c r="BD248" i="1"/>
  <c r="BF248" i="1"/>
  <c r="BH248" i="1"/>
  <c r="BJ248" i="1"/>
  <c r="BM248" i="1"/>
  <c r="BO248" i="1"/>
  <c r="BQ248" i="1"/>
  <c r="BS248" i="1"/>
  <c r="BU248" i="1"/>
  <c r="BW248" i="1"/>
  <c r="BZ248" i="1"/>
  <c r="CE248" i="1"/>
  <c r="CJ248" i="1"/>
  <c r="CL248" i="1"/>
  <c r="CN248" i="1"/>
  <c r="CW248" i="1"/>
  <c r="CZ248" i="1"/>
  <c r="DB248" i="1"/>
  <c r="DD248" i="1"/>
  <c r="DH248" i="1"/>
  <c r="DI248" i="1"/>
  <c r="DL248" i="1"/>
  <c r="DM248" i="1"/>
  <c r="DN248" i="1"/>
  <c r="DO248" i="1"/>
  <c r="DP248" i="1"/>
  <c r="DQ248" i="1"/>
  <c r="DR248" i="1"/>
  <c r="DS248" i="1"/>
  <c r="DT248" i="1"/>
  <c r="DV248" i="1"/>
  <c r="DW248" i="1"/>
  <c r="DY248" i="1"/>
  <c r="DZ248" i="1"/>
  <c r="EA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S249" i="1"/>
  <c r="BU249" i="1"/>
  <c r="BW249" i="1"/>
  <c r="BZ249" i="1"/>
  <c r="CE249" i="1"/>
  <c r="CJ249" i="1"/>
  <c r="CL249" i="1"/>
  <c r="CN249" i="1"/>
  <c r="CW249" i="1"/>
  <c r="CZ249" i="1"/>
  <c r="DB249" i="1"/>
  <c r="DD249" i="1"/>
  <c r="DH249" i="1"/>
  <c r="DI249" i="1"/>
  <c r="DL249" i="1"/>
  <c r="DM249" i="1"/>
  <c r="DN249" i="1"/>
  <c r="DO249" i="1"/>
  <c r="DP249" i="1"/>
  <c r="DQ249" i="1"/>
  <c r="DR249" i="1"/>
  <c r="DS249" i="1"/>
  <c r="DT249" i="1"/>
  <c r="DV249" i="1"/>
  <c r="DW249" i="1"/>
  <c r="DY249" i="1"/>
  <c r="DZ249" i="1"/>
  <c r="EA249" i="1"/>
  <c r="F250" i="1"/>
  <c r="L250" i="1"/>
  <c r="O250" i="1"/>
  <c r="Q250" i="1"/>
  <c r="S250" i="1"/>
  <c r="Y250" i="1"/>
  <c r="AA250" i="1"/>
  <c r="AC250" i="1"/>
  <c r="AG250" i="1"/>
  <c r="AH250" i="1"/>
  <c r="AJ250" i="1"/>
  <c r="AL250" i="1"/>
  <c r="AN250" i="1"/>
  <c r="AV250" i="1"/>
  <c r="AX250" i="1"/>
  <c r="AZ250" i="1"/>
  <c r="BB250" i="1"/>
  <c r="BD250" i="1"/>
  <c r="BF250" i="1"/>
  <c r="BH250" i="1"/>
  <c r="BJ250" i="1"/>
  <c r="BM250" i="1"/>
  <c r="BO250" i="1"/>
  <c r="BQ250" i="1"/>
  <c r="BS250" i="1"/>
  <c r="BU250" i="1"/>
  <c r="BW250" i="1"/>
  <c r="BZ250" i="1"/>
  <c r="CE250" i="1"/>
  <c r="CJ250" i="1"/>
  <c r="CL250" i="1"/>
  <c r="CN250" i="1"/>
  <c r="CW250" i="1"/>
  <c r="CZ250" i="1"/>
  <c r="DB250" i="1"/>
  <c r="DD250" i="1"/>
  <c r="DH250" i="1"/>
  <c r="DI250" i="1"/>
  <c r="DL250" i="1"/>
  <c r="DM250" i="1"/>
  <c r="DN250" i="1"/>
  <c r="DO250" i="1"/>
  <c r="DP250" i="1"/>
  <c r="DQ250" i="1"/>
  <c r="DR250" i="1"/>
  <c r="DS250" i="1"/>
  <c r="DT250" i="1"/>
  <c r="DV250" i="1"/>
  <c r="DW250" i="1"/>
  <c r="DY250" i="1"/>
  <c r="DZ250" i="1"/>
  <c r="EA250" i="1"/>
  <c r="F251" i="1"/>
  <c r="L251" i="1"/>
  <c r="O251" i="1"/>
  <c r="Q251" i="1"/>
  <c r="S251" i="1"/>
  <c r="Y251" i="1"/>
  <c r="AA251" i="1"/>
  <c r="AC251" i="1"/>
  <c r="AG251" i="1"/>
  <c r="AH251" i="1"/>
  <c r="AJ251" i="1"/>
  <c r="AL251" i="1"/>
  <c r="AN251" i="1"/>
  <c r="AV251" i="1"/>
  <c r="AX251" i="1"/>
  <c r="AZ251" i="1"/>
  <c r="BB251" i="1"/>
  <c r="BD251" i="1"/>
  <c r="BF251" i="1"/>
  <c r="BH251" i="1"/>
  <c r="BJ251" i="1"/>
  <c r="BM251" i="1"/>
  <c r="BO251" i="1"/>
  <c r="BQ251" i="1"/>
  <c r="BS251" i="1"/>
  <c r="BU251" i="1"/>
  <c r="BW251" i="1"/>
  <c r="BZ251" i="1"/>
  <c r="CE251" i="1"/>
  <c r="CJ251" i="1"/>
  <c r="CL251" i="1"/>
  <c r="CN251" i="1"/>
  <c r="CW251" i="1"/>
  <c r="CZ251" i="1"/>
  <c r="DB251" i="1"/>
  <c r="DD251" i="1"/>
  <c r="DH251" i="1"/>
  <c r="DI251" i="1"/>
  <c r="DL251" i="1"/>
  <c r="DM251" i="1"/>
  <c r="DN251" i="1"/>
  <c r="DO251" i="1"/>
  <c r="DP251" i="1"/>
  <c r="DQ251" i="1"/>
  <c r="DR251" i="1"/>
  <c r="DS251" i="1"/>
  <c r="DT251" i="1"/>
  <c r="DV251" i="1"/>
  <c r="DW251" i="1"/>
  <c r="DY251" i="1"/>
  <c r="DZ251" i="1"/>
  <c r="EA251" i="1"/>
  <c r="F252" i="1"/>
  <c r="L252" i="1"/>
  <c r="O252" i="1"/>
  <c r="Q252" i="1"/>
  <c r="S252" i="1" s="1"/>
  <c r="Y252" i="1"/>
  <c r="AA252" i="1"/>
  <c r="AC252" i="1"/>
  <c r="AG252" i="1"/>
  <c r="AH252" i="1"/>
  <c r="AJ252" i="1"/>
  <c r="AL252" i="1"/>
  <c r="AN252" i="1"/>
  <c r="AV252" i="1"/>
  <c r="AX252" i="1"/>
  <c r="AZ252" i="1"/>
  <c r="BB252" i="1"/>
  <c r="BD252" i="1"/>
  <c r="BF252" i="1"/>
  <c r="BH252" i="1"/>
  <c r="BJ252" i="1"/>
  <c r="BM252" i="1"/>
  <c r="BO252" i="1"/>
  <c r="BQ252" i="1"/>
  <c r="BS252" i="1"/>
  <c r="BU252" i="1"/>
  <c r="BW252" i="1"/>
  <c r="BZ252" i="1"/>
  <c r="CE252" i="1"/>
  <c r="CJ252" i="1"/>
  <c r="CL252" i="1"/>
  <c r="CN252" i="1"/>
  <c r="CW252" i="1"/>
  <c r="CZ252" i="1"/>
  <c r="DB252" i="1"/>
  <c r="DD252" i="1"/>
  <c r="DH252" i="1"/>
  <c r="DI252" i="1"/>
  <c r="DL252" i="1"/>
  <c r="DM252" i="1"/>
  <c r="DN252" i="1"/>
  <c r="DO252" i="1"/>
  <c r="DP252" i="1"/>
  <c r="DQ252" i="1"/>
  <c r="DR252" i="1"/>
  <c r="DS252" i="1"/>
  <c r="DT252" i="1"/>
  <c r="DV252" i="1"/>
  <c r="DW252" i="1"/>
  <c r="DY252" i="1"/>
  <c r="DZ252" i="1"/>
  <c r="EA252" i="1"/>
  <c r="F253" i="1"/>
  <c r="L253" i="1"/>
  <c r="O253" i="1"/>
  <c r="Q253" i="1"/>
  <c r="S253" i="1" s="1"/>
  <c r="Y253" i="1"/>
  <c r="AA253" i="1"/>
  <c r="AC253" i="1"/>
  <c r="AG253" i="1"/>
  <c r="AH253" i="1"/>
  <c r="AJ253" i="1"/>
  <c r="AL253" i="1"/>
  <c r="AN253" i="1"/>
  <c r="AV253" i="1"/>
  <c r="AX253" i="1"/>
  <c r="AZ253" i="1"/>
  <c r="BB253" i="1"/>
  <c r="BD253" i="1"/>
  <c r="BF253" i="1"/>
  <c r="BH253" i="1"/>
  <c r="BJ253" i="1"/>
  <c r="BM253" i="1"/>
  <c r="BO253" i="1"/>
  <c r="BQ253" i="1"/>
  <c r="BS253" i="1"/>
  <c r="BU253" i="1"/>
  <c r="BW253" i="1"/>
  <c r="BZ253" i="1"/>
  <c r="CE253" i="1"/>
  <c r="CJ253" i="1"/>
  <c r="CL253" i="1"/>
  <c r="CN253" i="1"/>
  <c r="CW253" i="1"/>
  <c r="CZ253" i="1"/>
  <c r="DB253" i="1"/>
  <c r="DD253" i="1"/>
  <c r="DH253" i="1"/>
  <c r="DI253" i="1"/>
  <c r="DL253" i="1"/>
  <c r="DM253" i="1"/>
  <c r="DN253" i="1"/>
  <c r="DO253" i="1"/>
  <c r="DP253" i="1"/>
  <c r="DQ253" i="1"/>
  <c r="DR253" i="1"/>
  <c r="DS253" i="1"/>
  <c r="DT253" i="1"/>
  <c r="DV253" i="1"/>
  <c r="DW253" i="1"/>
  <c r="DY253" i="1"/>
  <c r="DZ253" i="1"/>
  <c r="EA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S254" i="1"/>
  <c r="BU254" i="1"/>
  <c r="BW254" i="1"/>
  <c r="BZ254" i="1"/>
  <c r="CE254" i="1"/>
  <c r="CJ254" i="1"/>
  <c r="CL254" i="1"/>
  <c r="CN254" i="1"/>
  <c r="CW254" i="1"/>
  <c r="CZ254" i="1"/>
  <c r="DB254" i="1"/>
  <c r="DD254" i="1"/>
  <c r="DH254" i="1"/>
  <c r="DI254" i="1"/>
  <c r="DL254" i="1"/>
  <c r="DM254" i="1"/>
  <c r="DN254" i="1"/>
  <c r="DO254" i="1"/>
  <c r="DP254" i="1"/>
  <c r="DQ254" i="1"/>
  <c r="DR254" i="1"/>
  <c r="DS254" i="1"/>
  <c r="DT254" i="1"/>
  <c r="DV254" i="1"/>
  <c r="DW254" i="1"/>
  <c r="DY254" i="1"/>
  <c r="DZ254" i="1"/>
  <c r="EA254" i="1"/>
  <c r="F255" i="1"/>
  <c r="L255" i="1"/>
  <c r="O255" i="1"/>
  <c r="Q255" i="1"/>
  <c r="S255" i="1"/>
  <c r="Y255" i="1"/>
  <c r="AA255" i="1"/>
  <c r="AC255" i="1"/>
  <c r="AG255" i="1"/>
  <c r="AH255" i="1"/>
  <c r="AJ255" i="1"/>
  <c r="AL255" i="1"/>
  <c r="AN255" i="1"/>
  <c r="AV255" i="1"/>
  <c r="AX255" i="1"/>
  <c r="AZ255" i="1"/>
  <c r="BB255" i="1"/>
  <c r="BD255" i="1"/>
  <c r="BF255" i="1"/>
  <c r="BH255" i="1"/>
  <c r="BJ255" i="1"/>
  <c r="BM255" i="1"/>
  <c r="BO255" i="1"/>
  <c r="BQ255" i="1"/>
  <c r="BS255" i="1"/>
  <c r="BU255" i="1"/>
  <c r="BW255" i="1"/>
  <c r="BZ255" i="1"/>
  <c r="CE255" i="1"/>
  <c r="CJ255" i="1"/>
  <c r="CL255" i="1"/>
  <c r="CN255" i="1"/>
  <c r="CW255" i="1"/>
  <c r="CZ255" i="1"/>
  <c r="DB255" i="1"/>
  <c r="DD255" i="1"/>
  <c r="DH255" i="1"/>
  <c r="DI255" i="1"/>
  <c r="DL255" i="1"/>
  <c r="DM255" i="1"/>
  <c r="DN255" i="1"/>
  <c r="DO255" i="1"/>
  <c r="DP255" i="1"/>
  <c r="DQ255" i="1"/>
  <c r="DR255" i="1"/>
  <c r="DS255" i="1"/>
  <c r="DT255" i="1"/>
  <c r="DV255" i="1"/>
  <c r="DW255" i="1"/>
  <c r="DY255" i="1"/>
  <c r="DZ255" i="1"/>
  <c r="EA255" i="1"/>
  <c r="F256" i="1"/>
  <c r="L256" i="1"/>
  <c r="O256" i="1"/>
  <c r="Q256" i="1"/>
  <c r="S256" i="1"/>
  <c r="Y256" i="1"/>
  <c r="AA256" i="1"/>
  <c r="AC256" i="1"/>
  <c r="AG256" i="1"/>
  <c r="AH256" i="1"/>
  <c r="AJ256" i="1"/>
  <c r="AL256" i="1"/>
  <c r="AN256" i="1"/>
  <c r="AV256" i="1"/>
  <c r="AX256" i="1"/>
  <c r="AZ256" i="1"/>
  <c r="BB256" i="1"/>
  <c r="BD256" i="1"/>
  <c r="BF256" i="1"/>
  <c r="BH256" i="1"/>
  <c r="BJ256" i="1"/>
  <c r="BM256" i="1"/>
  <c r="BO256" i="1"/>
  <c r="BQ256" i="1"/>
  <c r="BS256" i="1"/>
  <c r="BU256" i="1"/>
  <c r="BW256" i="1"/>
  <c r="BZ256" i="1"/>
  <c r="CE256" i="1"/>
  <c r="CJ256" i="1"/>
  <c r="CL256" i="1"/>
  <c r="CN256" i="1"/>
  <c r="CW256" i="1"/>
  <c r="CZ256" i="1"/>
  <c r="DB256" i="1"/>
  <c r="DD256" i="1"/>
  <c r="DH256" i="1"/>
  <c r="DI256" i="1"/>
  <c r="DL256" i="1"/>
  <c r="DM256" i="1"/>
  <c r="DN256" i="1"/>
  <c r="DO256" i="1"/>
  <c r="DP256" i="1"/>
  <c r="DQ256" i="1"/>
  <c r="DR256" i="1"/>
  <c r="DS256" i="1"/>
  <c r="DT256" i="1"/>
  <c r="DV256" i="1"/>
  <c r="DW256" i="1"/>
  <c r="DY256" i="1"/>
  <c r="DZ256" i="1"/>
  <c r="EA256" i="1"/>
  <c r="F257" i="1"/>
  <c r="L257" i="1"/>
  <c r="O257" i="1"/>
  <c r="Q257" i="1"/>
  <c r="S257" i="1" s="1"/>
  <c r="Y257" i="1"/>
  <c r="AA257" i="1"/>
  <c r="AC257" i="1"/>
  <c r="AG257" i="1"/>
  <c r="AH257" i="1"/>
  <c r="AJ257" i="1"/>
  <c r="AL257" i="1"/>
  <c r="AN257" i="1"/>
  <c r="AV257" i="1"/>
  <c r="AX257" i="1"/>
  <c r="AZ257" i="1"/>
  <c r="BB257" i="1"/>
  <c r="BD257" i="1"/>
  <c r="BF257" i="1"/>
  <c r="BH257" i="1"/>
  <c r="BJ257" i="1"/>
  <c r="BM257" i="1"/>
  <c r="BO257" i="1"/>
  <c r="BQ257" i="1"/>
  <c r="BS257" i="1"/>
  <c r="BU257" i="1"/>
  <c r="BW257" i="1"/>
  <c r="BZ257" i="1"/>
  <c r="CE257" i="1"/>
  <c r="CJ257" i="1"/>
  <c r="CL257" i="1"/>
  <c r="CN257" i="1"/>
  <c r="CW257" i="1"/>
  <c r="CZ257" i="1"/>
  <c r="DB257" i="1"/>
  <c r="DD257" i="1"/>
  <c r="DH257" i="1"/>
  <c r="DI257" i="1"/>
  <c r="DL257" i="1"/>
  <c r="DM257" i="1"/>
  <c r="DN257" i="1"/>
  <c r="DO257" i="1"/>
  <c r="DP257" i="1"/>
  <c r="DQ257" i="1"/>
  <c r="DR257" i="1"/>
  <c r="DS257" i="1"/>
  <c r="DT257" i="1"/>
  <c r="DV257" i="1"/>
  <c r="DW257" i="1"/>
  <c r="DY257" i="1"/>
  <c r="DZ257" i="1"/>
  <c r="EA257" i="1"/>
  <c r="F258" i="1"/>
  <c r="L258" i="1"/>
  <c r="O258" i="1"/>
  <c r="Q258" i="1"/>
  <c r="S258" i="1" s="1"/>
  <c r="Y258" i="1"/>
  <c r="AA258" i="1"/>
  <c r="AC258" i="1"/>
  <c r="AG258" i="1"/>
  <c r="AH258" i="1"/>
  <c r="AJ258" i="1"/>
  <c r="AL258" i="1"/>
  <c r="AN258" i="1"/>
  <c r="AV258" i="1"/>
  <c r="AX258" i="1"/>
  <c r="AZ258" i="1"/>
  <c r="BB258" i="1"/>
  <c r="BD258" i="1"/>
  <c r="BF258" i="1"/>
  <c r="BH258" i="1"/>
  <c r="BJ258" i="1"/>
  <c r="BM258" i="1"/>
  <c r="BO258" i="1"/>
  <c r="BQ258" i="1"/>
  <c r="BS258" i="1"/>
  <c r="BU258" i="1"/>
  <c r="BW258" i="1"/>
  <c r="BZ258" i="1"/>
  <c r="CE258" i="1"/>
  <c r="CJ258" i="1"/>
  <c r="CL258" i="1"/>
  <c r="CN258" i="1"/>
  <c r="CW258" i="1"/>
  <c r="CZ258" i="1"/>
  <c r="DB258" i="1"/>
  <c r="DD258" i="1"/>
  <c r="DH258" i="1"/>
  <c r="DI258" i="1"/>
  <c r="DL258" i="1"/>
  <c r="DM258" i="1"/>
  <c r="DN258" i="1"/>
  <c r="DO258" i="1"/>
  <c r="DP258" i="1"/>
  <c r="DQ258" i="1"/>
  <c r="DR258" i="1"/>
  <c r="DS258" i="1"/>
  <c r="DT258" i="1"/>
  <c r="DV258" i="1"/>
  <c r="DW258" i="1"/>
  <c r="DY258" i="1"/>
  <c r="DZ258" i="1"/>
  <c r="EA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S259" i="1"/>
  <c r="BU259" i="1"/>
  <c r="BW259" i="1"/>
  <c r="BZ259" i="1"/>
  <c r="CE259" i="1"/>
  <c r="CJ259" i="1"/>
  <c r="CL259" i="1"/>
  <c r="CN259" i="1"/>
  <c r="CW259" i="1"/>
  <c r="CZ259" i="1"/>
  <c r="DB259" i="1"/>
  <c r="DD259" i="1"/>
  <c r="DH259" i="1"/>
  <c r="DI259" i="1"/>
  <c r="DL259" i="1"/>
  <c r="DM259" i="1"/>
  <c r="DN259" i="1"/>
  <c r="DO259" i="1"/>
  <c r="DP259" i="1"/>
  <c r="DQ259" i="1"/>
  <c r="DR259" i="1"/>
  <c r="DS259" i="1"/>
  <c r="DT259" i="1"/>
  <c r="DV259" i="1"/>
  <c r="DW259" i="1"/>
  <c r="DY259" i="1"/>
  <c r="DZ259" i="1"/>
  <c r="EA259" i="1"/>
  <c r="F260" i="1"/>
  <c r="L260" i="1"/>
  <c r="O260" i="1"/>
  <c r="Q260" i="1"/>
  <c r="S260" i="1"/>
  <c r="Y260" i="1"/>
  <c r="AA260" i="1"/>
  <c r="AC260" i="1"/>
  <c r="AG260" i="1"/>
  <c r="AH260" i="1"/>
  <c r="AJ260" i="1"/>
  <c r="AL260" i="1"/>
  <c r="AN260" i="1"/>
  <c r="AV260" i="1"/>
  <c r="AX260" i="1"/>
  <c r="AZ260" i="1"/>
  <c r="BB260" i="1"/>
  <c r="BD260" i="1"/>
  <c r="BF260" i="1"/>
  <c r="BH260" i="1"/>
  <c r="BJ260" i="1"/>
  <c r="BM260" i="1"/>
  <c r="BO260" i="1"/>
  <c r="BQ260" i="1"/>
  <c r="BS260" i="1"/>
  <c r="BU260" i="1"/>
  <c r="BW260" i="1"/>
  <c r="BZ260" i="1"/>
  <c r="CE260" i="1"/>
  <c r="CJ260" i="1"/>
  <c r="CL260" i="1"/>
  <c r="CN260" i="1"/>
  <c r="CW260" i="1"/>
  <c r="CZ260" i="1"/>
  <c r="DB260" i="1"/>
  <c r="DD260" i="1"/>
  <c r="DH260" i="1"/>
  <c r="DI260" i="1"/>
  <c r="DL260" i="1"/>
  <c r="DM260" i="1"/>
  <c r="DN260" i="1"/>
  <c r="DO260" i="1"/>
  <c r="DP260" i="1"/>
  <c r="DQ260" i="1"/>
  <c r="DR260" i="1"/>
  <c r="DS260" i="1"/>
  <c r="DT260" i="1"/>
  <c r="DV260" i="1"/>
  <c r="DW260" i="1"/>
  <c r="DY260" i="1"/>
  <c r="DZ260" i="1"/>
  <c r="EA260" i="1"/>
  <c r="F261" i="1"/>
  <c r="L261" i="1"/>
  <c r="O261" i="1"/>
  <c r="Q261" i="1"/>
  <c r="S261" i="1"/>
  <c r="Y261" i="1"/>
  <c r="AA261" i="1"/>
  <c r="AC261" i="1"/>
  <c r="AG261" i="1"/>
  <c r="AH261" i="1"/>
  <c r="AJ261" i="1"/>
  <c r="AL261" i="1"/>
  <c r="AN261" i="1"/>
  <c r="AV261" i="1"/>
  <c r="AX261" i="1"/>
  <c r="AZ261" i="1"/>
  <c r="BB261" i="1"/>
  <c r="BD261" i="1"/>
  <c r="BF261" i="1"/>
  <c r="BH261" i="1"/>
  <c r="BJ261" i="1"/>
  <c r="BM261" i="1"/>
  <c r="BO261" i="1"/>
  <c r="BQ261" i="1"/>
  <c r="BS261" i="1"/>
  <c r="BU261" i="1"/>
  <c r="BW261" i="1"/>
  <c r="BZ261" i="1"/>
  <c r="CE261" i="1"/>
  <c r="CJ261" i="1"/>
  <c r="CL261" i="1"/>
  <c r="CN261" i="1"/>
  <c r="CW261" i="1"/>
  <c r="CZ261" i="1"/>
  <c r="DB261" i="1"/>
  <c r="DD261" i="1"/>
  <c r="DH261" i="1"/>
  <c r="DI261" i="1"/>
  <c r="DL261" i="1"/>
  <c r="DM261" i="1"/>
  <c r="DN261" i="1"/>
  <c r="DO261" i="1"/>
  <c r="DP261" i="1"/>
  <c r="DQ261" i="1"/>
  <c r="DR261" i="1"/>
  <c r="DS261" i="1"/>
  <c r="DT261" i="1"/>
  <c r="DV261" i="1"/>
  <c r="DW261" i="1"/>
  <c r="DY261" i="1"/>
  <c r="DZ261" i="1"/>
  <c r="EA261" i="1"/>
  <c r="F262" i="1"/>
  <c r="L262" i="1"/>
  <c r="O262" i="1"/>
  <c r="Q262" i="1"/>
  <c r="S262" i="1" s="1"/>
  <c r="Y262" i="1"/>
  <c r="AA262" i="1"/>
  <c r="AC262" i="1"/>
  <c r="AG262" i="1"/>
  <c r="AH262" i="1"/>
  <c r="AJ262" i="1"/>
  <c r="AL262" i="1"/>
  <c r="AN262" i="1"/>
  <c r="AV262" i="1"/>
  <c r="AX262" i="1"/>
  <c r="AZ262" i="1"/>
  <c r="BB262" i="1"/>
  <c r="BD262" i="1"/>
  <c r="BF262" i="1"/>
  <c r="BH262" i="1"/>
  <c r="BJ262" i="1"/>
  <c r="BM262" i="1"/>
  <c r="BO262" i="1"/>
  <c r="BQ262" i="1"/>
  <c r="BS262" i="1"/>
  <c r="BU262" i="1"/>
  <c r="BW262" i="1"/>
  <c r="BZ262" i="1"/>
  <c r="CE262" i="1"/>
  <c r="CJ262" i="1"/>
  <c r="CL262" i="1"/>
  <c r="CN262" i="1"/>
  <c r="CW262" i="1"/>
  <c r="CZ262" i="1"/>
  <c r="DB262" i="1"/>
  <c r="DD262" i="1"/>
  <c r="DH262" i="1"/>
  <c r="DI262" i="1"/>
  <c r="DL262" i="1"/>
  <c r="DM262" i="1"/>
  <c r="DN262" i="1"/>
  <c r="DO262" i="1"/>
  <c r="DP262" i="1"/>
  <c r="DQ262" i="1"/>
  <c r="DR262" i="1"/>
  <c r="DS262" i="1"/>
  <c r="DT262" i="1"/>
  <c r="DV262" i="1"/>
  <c r="DW262" i="1"/>
  <c r="DY262" i="1"/>
  <c r="DZ262" i="1"/>
  <c r="EA262" i="1"/>
  <c r="F263" i="1"/>
  <c r="L263" i="1"/>
  <c r="O263" i="1"/>
  <c r="Q263" i="1"/>
  <c r="S263" i="1" s="1"/>
  <c r="Y263" i="1"/>
  <c r="AA263" i="1"/>
  <c r="AC263" i="1"/>
  <c r="AG263" i="1"/>
  <c r="AH263" i="1"/>
  <c r="AJ263" i="1"/>
  <c r="AL263" i="1"/>
  <c r="AN263" i="1"/>
  <c r="AV263" i="1"/>
  <c r="AX263" i="1"/>
  <c r="AZ263" i="1"/>
  <c r="BB263" i="1"/>
  <c r="BD263" i="1"/>
  <c r="BF263" i="1"/>
  <c r="BH263" i="1"/>
  <c r="BJ263" i="1"/>
  <c r="BM263" i="1"/>
  <c r="BO263" i="1"/>
  <c r="BQ263" i="1"/>
  <c r="BS263" i="1"/>
  <c r="BU263" i="1"/>
  <c r="BW263" i="1"/>
  <c r="BZ263" i="1"/>
  <c r="CE263" i="1"/>
  <c r="CJ263" i="1"/>
  <c r="CL263" i="1"/>
  <c r="CN263" i="1"/>
  <c r="CW263" i="1"/>
  <c r="CZ263" i="1"/>
  <c r="DB263" i="1"/>
  <c r="DD263" i="1"/>
  <c r="DH263" i="1"/>
  <c r="DI263" i="1"/>
  <c r="DL263" i="1"/>
  <c r="DM263" i="1"/>
  <c r="DN263" i="1"/>
  <c r="DO263" i="1"/>
  <c r="DP263" i="1"/>
  <c r="DQ263" i="1"/>
  <c r="DR263" i="1"/>
  <c r="DS263" i="1"/>
  <c r="DT263" i="1"/>
  <c r="DV263" i="1"/>
  <c r="DW263" i="1"/>
  <c r="DY263" i="1"/>
  <c r="DZ263" i="1"/>
  <c r="EA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S264" i="1"/>
  <c r="BU264" i="1"/>
  <c r="BW264" i="1"/>
  <c r="BZ264" i="1"/>
  <c r="CE264" i="1"/>
  <c r="CJ264" i="1"/>
  <c r="CL264" i="1"/>
  <c r="CN264" i="1"/>
  <c r="CW264" i="1"/>
  <c r="CZ264" i="1"/>
  <c r="DB264" i="1"/>
  <c r="DD264" i="1"/>
  <c r="DH264" i="1"/>
  <c r="DI264" i="1"/>
  <c r="DL264" i="1"/>
  <c r="DM264" i="1"/>
  <c r="DN264" i="1"/>
  <c r="DO264" i="1"/>
  <c r="DP264" i="1"/>
  <c r="DQ264" i="1"/>
  <c r="DR264" i="1"/>
  <c r="DS264" i="1"/>
  <c r="DT264" i="1"/>
  <c r="DV264" i="1"/>
  <c r="DW264" i="1"/>
  <c r="DY264" i="1"/>
  <c r="DZ264" i="1"/>
  <c r="EA264" i="1"/>
  <c r="F265" i="1"/>
  <c r="L265" i="1"/>
  <c r="O265" i="1"/>
  <c r="Q265" i="1"/>
  <c r="S265" i="1"/>
  <c r="Y265" i="1"/>
  <c r="AA265" i="1"/>
  <c r="AC265" i="1"/>
  <c r="AG265" i="1"/>
  <c r="AH265" i="1"/>
  <c r="AJ265" i="1"/>
  <c r="AL265" i="1"/>
  <c r="AN265" i="1"/>
  <c r="AV265" i="1"/>
  <c r="AX265" i="1"/>
  <c r="AZ265" i="1"/>
  <c r="BB265" i="1"/>
  <c r="BD265" i="1"/>
  <c r="BF265" i="1"/>
  <c r="BH265" i="1"/>
  <c r="BJ265" i="1"/>
  <c r="BM265" i="1"/>
  <c r="BO265" i="1"/>
  <c r="BQ265" i="1"/>
  <c r="BS265" i="1"/>
  <c r="BU265" i="1"/>
  <c r="BW265" i="1"/>
  <c r="BZ265" i="1"/>
  <c r="CE265" i="1"/>
  <c r="CJ265" i="1"/>
  <c r="CL265" i="1"/>
  <c r="CN265" i="1"/>
  <c r="CW265" i="1"/>
  <c r="CZ265" i="1"/>
  <c r="DB265" i="1"/>
  <c r="DD265" i="1"/>
  <c r="DH265" i="1"/>
  <c r="DI265" i="1"/>
  <c r="DL265" i="1"/>
  <c r="DM265" i="1"/>
  <c r="DN265" i="1"/>
  <c r="DO265" i="1"/>
  <c r="DP265" i="1"/>
  <c r="DQ265" i="1"/>
  <c r="DR265" i="1"/>
  <c r="DS265" i="1"/>
  <c r="DT265" i="1"/>
  <c r="DV265" i="1"/>
  <c r="DW265" i="1"/>
  <c r="DY265" i="1"/>
  <c r="DZ265" i="1"/>
  <c r="EA265" i="1"/>
  <c r="F266" i="1"/>
  <c r="L266" i="1"/>
  <c r="O266" i="1"/>
  <c r="Q266" i="1"/>
  <c r="S266" i="1"/>
  <c r="Y266" i="1"/>
  <c r="AA266" i="1"/>
  <c r="AC266" i="1"/>
  <c r="AG266" i="1"/>
  <c r="AH266" i="1"/>
  <c r="AJ266" i="1"/>
  <c r="AL266" i="1"/>
  <c r="AN266" i="1"/>
  <c r="AV266" i="1"/>
  <c r="AX266" i="1"/>
  <c r="AZ266" i="1"/>
  <c r="BB266" i="1"/>
  <c r="BD266" i="1"/>
  <c r="BF266" i="1"/>
  <c r="BH266" i="1"/>
  <c r="BJ266" i="1"/>
  <c r="BM266" i="1"/>
  <c r="BO266" i="1"/>
  <c r="BQ266" i="1"/>
  <c r="BS266" i="1"/>
  <c r="BU266" i="1"/>
  <c r="BW266" i="1"/>
  <c r="BZ266" i="1"/>
  <c r="CE266" i="1"/>
  <c r="CJ266" i="1"/>
  <c r="CL266" i="1"/>
  <c r="CN266" i="1"/>
  <c r="CW266" i="1"/>
  <c r="CZ266" i="1"/>
  <c r="DB266" i="1"/>
  <c r="DD266" i="1"/>
  <c r="DH266" i="1"/>
  <c r="DI266" i="1"/>
  <c r="DL266" i="1"/>
  <c r="DM266" i="1"/>
  <c r="DN266" i="1"/>
  <c r="DO266" i="1"/>
  <c r="DP266" i="1"/>
  <c r="DQ266" i="1"/>
  <c r="DR266" i="1"/>
  <c r="DS266" i="1"/>
  <c r="DT266" i="1"/>
  <c r="DV266" i="1"/>
  <c r="DW266" i="1"/>
  <c r="DY266" i="1"/>
  <c r="DZ266" i="1"/>
  <c r="EA266" i="1"/>
  <c r="F267" i="1"/>
  <c r="L267" i="1"/>
  <c r="O267" i="1"/>
  <c r="Q267" i="1"/>
  <c r="S267" i="1" s="1"/>
  <c r="Y267" i="1"/>
  <c r="AA267" i="1"/>
  <c r="AC267" i="1"/>
  <c r="AG267" i="1"/>
  <c r="AH267" i="1"/>
  <c r="AJ267" i="1"/>
  <c r="AL267" i="1"/>
  <c r="AN267" i="1"/>
  <c r="AV267" i="1"/>
  <c r="AX267" i="1"/>
  <c r="AZ267" i="1"/>
  <c r="BB267" i="1"/>
  <c r="BD267" i="1"/>
  <c r="BF267" i="1"/>
  <c r="BH267" i="1"/>
  <c r="BJ267" i="1"/>
  <c r="BM267" i="1"/>
  <c r="BO267" i="1"/>
  <c r="BQ267" i="1"/>
  <c r="BS267" i="1"/>
  <c r="BU267" i="1"/>
  <c r="BW267" i="1"/>
  <c r="BZ267" i="1"/>
  <c r="CE267" i="1"/>
  <c r="CJ267" i="1"/>
  <c r="CL267" i="1"/>
  <c r="CN267" i="1"/>
  <c r="CW267" i="1"/>
  <c r="CZ267" i="1"/>
  <c r="DB267" i="1"/>
  <c r="DD267" i="1"/>
  <c r="DH267" i="1"/>
  <c r="DI267" i="1"/>
  <c r="DL267" i="1"/>
  <c r="DM267" i="1"/>
  <c r="DN267" i="1"/>
  <c r="DO267" i="1"/>
  <c r="DP267" i="1"/>
  <c r="DQ267" i="1"/>
  <c r="DR267" i="1"/>
  <c r="DS267" i="1"/>
  <c r="DT267" i="1"/>
  <c r="DV267" i="1"/>
  <c r="DW267" i="1"/>
  <c r="DY267" i="1"/>
  <c r="DZ267" i="1"/>
  <c r="EA267" i="1"/>
  <c r="F268" i="1"/>
  <c r="L268" i="1"/>
  <c r="O268" i="1"/>
  <c r="Q268" i="1"/>
  <c r="S268" i="1" s="1"/>
  <c r="Y268" i="1"/>
  <c r="AA268" i="1"/>
  <c r="AC268" i="1"/>
  <c r="AG268" i="1"/>
  <c r="AH268" i="1"/>
  <c r="AJ268" i="1"/>
  <c r="AL268" i="1"/>
  <c r="AN268" i="1"/>
  <c r="AV268" i="1"/>
  <c r="AX268" i="1"/>
  <c r="AZ268" i="1"/>
  <c r="BB268" i="1"/>
  <c r="BD268" i="1"/>
  <c r="BF268" i="1"/>
  <c r="BH268" i="1"/>
  <c r="BJ268" i="1"/>
  <c r="BM268" i="1"/>
  <c r="BO268" i="1"/>
  <c r="BQ268" i="1"/>
  <c r="BS268" i="1"/>
  <c r="BU268" i="1"/>
  <c r="BW268" i="1"/>
  <c r="BZ268" i="1"/>
  <c r="CE268" i="1"/>
  <c r="CJ268" i="1"/>
  <c r="CL268" i="1"/>
  <c r="CN268" i="1"/>
  <c r="CW268" i="1"/>
  <c r="CZ268" i="1"/>
  <c r="DB268" i="1"/>
  <c r="DD268" i="1"/>
  <c r="DH268" i="1"/>
  <c r="DI268" i="1"/>
  <c r="DL268" i="1"/>
  <c r="DM268" i="1"/>
  <c r="DN268" i="1"/>
  <c r="DO268" i="1"/>
  <c r="DP268" i="1"/>
  <c r="DQ268" i="1"/>
  <c r="DR268" i="1"/>
  <c r="DS268" i="1"/>
  <c r="DT268" i="1"/>
  <c r="DV268" i="1"/>
  <c r="DW268" i="1"/>
  <c r="DY268" i="1"/>
  <c r="DZ268" i="1"/>
  <c r="EA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S269" i="1"/>
  <c r="BU269" i="1"/>
  <c r="BW269" i="1"/>
  <c r="BZ269" i="1"/>
  <c r="CE269" i="1"/>
  <c r="CJ269" i="1"/>
  <c r="CL269" i="1"/>
  <c r="CN269" i="1"/>
  <c r="CW269" i="1"/>
  <c r="CZ269" i="1"/>
  <c r="DB269" i="1"/>
  <c r="DD269" i="1"/>
  <c r="DH269" i="1"/>
  <c r="DI269" i="1"/>
  <c r="DL269" i="1"/>
  <c r="DM269" i="1"/>
  <c r="DN269" i="1"/>
  <c r="DO269" i="1"/>
  <c r="DP269" i="1"/>
  <c r="DQ269" i="1"/>
  <c r="DR269" i="1"/>
  <c r="DS269" i="1"/>
  <c r="DT269" i="1"/>
  <c r="DV269" i="1"/>
  <c r="DW269" i="1"/>
  <c r="DY269" i="1"/>
  <c r="DZ269" i="1"/>
  <c r="EA269" i="1"/>
  <c r="F270" i="1"/>
  <c r="L270" i="1"/>
  <c r="O270" i="1"/>
  <c r="Q270" i="1"/>
  <c r="S270" i="1"/>
  <c r="Y270" i="1"/>
  <c r="AA270" i="1"/>
  <c r="AC270" i="1"/>
  <c r="AG270" i="1"/>
  <c r="AH270" i="1"/>
  <c r="AJ270" i="1"/>
  <c r="AL270" i="1"/>
  <c r="AN270" i="1"/>
  <c r="AV270" i="1"/>
  <c r="AX270" i="1"/>
  <c r="AZ270" i="1"/>
  <c r="BB270" i="1"/>
  <c r="BD270" i="1"/>
  <c r="BF270" i="1"/>
  <c r="BH270" i="1"/>
  <c r="BJ270" i="1"/>
  <c r="BM270" i="1"/>
  <c r="BO270" i="1"/>
  <c r="BQ270" i="1"/>
  <c r="BS270" i="1"/>
  <c r="BU270" i="1"/>
  <c r="BW270" i="1"/>
  <c r="BZ270" i="1"/>
  <c r="CE270" i="1"/>
  <c r="CJ270" i="1"/>
  <c r="CL270" i="1"/>
  <c r="CN270" i="1"/>
  <c r="CW270" i="1"/>
  <c r="CZ270" i="1"/>
  <c r="DB270" i="1"/>
  <c r="DD270" i="1"/>
  <c r="DH270" i="1"/>
  <c r="DI270" i="1"/>
  <c r="DL270" i="1"/>
  <c r="DM270" i="1"/>
  <c r="DN270" i="1"/>
  <c r="DO270" i="1"/>
  <c r="DP270" i="1"/>
  <c r="DQ270" i="1"/>
  <c r="DR270" i="1"/>
  <c r="DS270" i="1"/>
  <c r="DT270" i="1"/>
  <c r="DV270" i="1"/>
  <c r="DW270" i="1"/>
  <c r="DY270" i="1"/>
  <c r="DZ270" i="1"/>
  <c r="EA270" i="1"/>
  <c r="F271" i="1"/>
  <c r="L271" i="1"/>
  <c r="O271" i="1"/>
  <c r="Q271" i="1"/>
  <c r="S271" i="1"/>
  <c r="Y271" i="1"/>
  <c r="AA271" i="1"/>
  <c r="AC271" i="1"/>
  <c r="AG271" i="1"/>
  <c r="AH271" i="1"/>
  <c r="AJ271" i="1"/>
  <c r="AL271" i="1"/>
  <c r="AN271" i="1"/>
  <c r="AV271" i="1"/>
  <c r="AX271" i="1"/>
  <c r="AZ271" i="1"/>
  <c r="BB271" i="1"/>
  <c r="BD271" i="1"/>
  <c r="BF271" i="1"/>
  <c r="BH271" i="1"/>
  <c r="BJ271" i="1"/>
  <c r="BM271" i="1"/>
  <c r="BO271" i="1"/>
  <c r="BQ271" i="1"/>
  <c r="BS271" i="1"/>
  <c r="BU271" i="1"/>
  <c r="BW271" i="1"/>
  <c r="BZ271" i="1"/>
  <c r="CE271" i="1"/>
  <c r="CJ271" i="1"/>
  <c r="CL271" i="1"/>
  <c r="CN271" i="1"/>
  <c r="CW271" i="1"/>
  <c r="CZ271" i="1"/>
  <c r="DB271" i="1"/>
  <c r="DD271" i="1"/>
  <c r="DH271" i="1"/>
  <c r="DI271" i="1"/>
  <c r="DL271" i="1"/>
  <c r="DM271" i="1"/>
  <c r="DN271" i="1"/>
  <c r="DO271" i="1"/>
  <c r="DP271" i="1"/>
  <c r="DQ271" i="1"/>
  <c r="DR271" i="1"/>
  <c r="DS271" i="1"/>
  <c r="DT271" i="1"/>
  <c r="DV271" i="1"/>
  <c r="DW271" i="1"/>
  <c r="DY271" i="1"/>
  <c r="DZ271" i="1"/>
  <c r="EA271" i="1"/>
  <c r="F272" i="1"/>
  <c r="L272" i="1"/>
  <c r="O272" i="1"/>
  <c r="Q272" i="1"/>
  <c r="S272" i="1" s="1"/>
  <c r="Y272" i="1"/>
  <c r="AA272" i="1"/>
  <c r="AC272" i="1"/>
  <c r="AG272" i="1"/>
  <c r="AH272" i="1"/>
  <c r="AJ272" i="1"/>
  <c r="AL272" i="1"/>
  <c r="AN272" i="1"/>
  <c r="AV272" i="1"/>
  <c r="AX272" i="1"/>
  <c r="AZ272" i="1"/>
  <c r="BB272" i="1"/>
  <c r="BD272" i="1"/>
  <c r="BF272" i="1"/>
  <c r="BH272" i="1"/>
  <c r="BJ272" i="1"/>
  <c r="BM272" i="1"/>
  <c r="BO272" i="1"/>
  <c r="BQ272" i="1"/>
  <c r="BS272" i="1"/>
  <c r="BU272" i="1"/>
  <c r="BW272" i="1"/>
  <c r="BZ272" i="1"/>
  <c r="CE272" i="1"/>
  <c r="CJ272" i="1"/>
  <c r="CL272" i="1"/>
  <c r="CN272" i="1"/>
  <c r="CW272" i="1"/>
  <c r="CZ272" i="1"/>
  <c r="DB272" i="1"/>
  <c r="DD272" i="1"/>
  <c r="DH272" i="1"/>
  <c r="DI272" i="1"/>
  <c r="DL272" i="1"/>
  <c r="DM272" i="1"/>
  <c r="DN272" i="1"/>
  <c r="DO272" i="1"/>
  <c r="DP272" i="1"/>
  <c r="DQ272" i="1"/>
  <c r="DR272" i="1"/>
  <c r="DS272" i="1"/>
  <c r="DT272" i="1"/>
  <c r="DV272" i="1"/>
  <c r="DW272" i="1"/>
  <c r="DY272" i="1"/>
  <c r="DZ272" i="1"/>
  <c r="EA272" i="1"/>
  <c r="F273" i="1"/>
  <c r="L273" i="1"/>
  <c r="O273" i="1"/>
  <c r="Q273" i="1"/>
  <c r="S273" i="1" s="1"/>
  <c r="Y273" i="1"/>
  <c r="AA273" i="1"/>
  <c r="AC273" i="1"/>
  <c r="AG273" i="1"/>
  <c r="AH273" i="1"/>
  <c r="AJ273" i="1"/>
  <c r="AL273" i="1"/>
  <c r="AN273" i="1"/>
  <c r="AV273" i="1"/>
  <c r="AX273" i="1"/>
  <c r="AZ273" i="1"/>
  <c r="BB273" i="1"/>
  <c r="BD273" i="1"/>
  <c r="BF273" i="1"/>
  <c r="BH273" i="1"/>
  <c r="BJ273" i="1"/>
  <c r="BM273" i="1"/>
  <c r="BO273" i="1"/>
  <c r="BQ273" i="1"/>
  <c r="BS273" i="1"/>
  <c r="BU273" i="1"/>
  <c r="BW273" i="1"/>
  <c r="BZ273" i="1"/>
  <c r="CE273" i="1"/>
  <c r="CJ273" i="1"/>
  <c r="CL273" i="1"/>
  <c r="CN273" i="1"/>
  <c r="CW273" i="1"/>
  <c r="CZ273" i="1"/>
  <c r="DB273" i="1"/>
  <c r="DD273" i="1"/>
  <c r="DH273" i="1"/>
  <c r="DI273" i="1"/>
  <c r="DL273" i="1"/>
  <c r="DM273" i="1"/>
  <c r="DN273" i="1"/>
  <c r="DO273" i="1"/>
  <c r="DP273" i="1"/>
  <c r="DQ273" i="1"/>
  <c r="DR273" i="1"/>
  <c r="DS273" i="1"/>
  <c r="DT273" i="1"/>
  <c r="DV273" i="1"/>
  <c r="DW273" i="1"/>
  <c r="DY273" i="1"/>
  <c r="DZ273" i="1"/>
  <c r="EA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S274" i="1"/>
  <c r="BU274" i="1"/>
  <c r="BW274" i="1"/>
  <c r="BZ274" i="1"/>
  <c r="CE274" i="1"/>
  <c r="CJ274" i="1"/>
  <c r="CL274" i="1"/>
  <c r="CN274" i="1"/>
  <c r="CW274" i="1"/>
  <c r="CZ274" i="1"/>
  <c r="DB274" i="1"/>
  <c r="DD274" i="1"/>
  <c r="DH274" i="1"/>
  <c r="DI274" i="1"/>
  <c r="DL274" i="1"/>
  <c r="DM274" i="1"/>
  <c r="DN274" i="1"/>
  <c r="DO274" i="1"/>
  <c r="DP274" i="1"/>
  <c r="DQ274" i="1"/>
  <c r="DR274" i="1"/>
  <c r="DS274" i="1"/>
  <c r="DT274" i="1"/>
  <c r="DV274" i="1"/>
  <c r="DW274" i="1"/>
  <c r="DY274" i="1"/>
  <c r="DZ274" i="1"/>
  <c r="EA274" i="1"/>
  <c r="F275" i="1"/>
  <c r="L275" i="1"/>
  <c r="O275" i="1"/>
  <c r="Q275" i="1"/>
  <c r="S275" i="1"/>
  <c r="Y275" i="1"/>
  <c r="AA275" i="1"/>
  <c r="AC275" i="1"/>
  <c r="AG275" i="1"/>
  <c r="AH275" i="1"/>
  <c r="AJ275" i="1"/>
  <c r="AL275" i="1"/>
  <c r="AN275" i="1"/>
  <c r="AV275" i="1"/>
  <c r="AX275" i="1"/>
  <c r="AZ275" i="1"/>
  <c r="BB275" i="1"/>
  <c r="BD275" i="1"/>
  <c r="BF275" i="1"/>
  <c r="BH275" i="1"/>
  <c r="BJ275" i="1"/>
  <c r="BM275" i="1"/>
  <c r="BO275" i="1"/>
  <c r="BQ275" i="1"/>
  <c r="BS275" i="1"/>
  <c r="BU275" i="1"/>
  <c r="BW275" i="1"/>
  <c r="BZ275" i="1"/>
  <c r="CE275" i="1"/>
  <c r="CJ275" i="1"/>
  <c r="CL275" i="1"/>
  <c r="CN275" i="1"/>
  <c r="CW275" i="1"/>
  <c r="CZ275" i="1"/>
  <c r="DB275" i="1"/>
  <c r="DD275" i="1"/>
  <c r="DH275" i="1"/>
  <c r="DI275" i="1"/>
  <c r="DL275" i="1"/>
  <c r="DM275" i="1"/>
  <c r="DN275" i="1"/>
  <c r="DO275" i="1"/>
  <c r="DP275" i="1"/>
  <c r="DQ275" i="1"/>
  <c r="DR275" i="1"/>
  <c r="DS275" i="1"/>
  <c r="DT275" i="1"/>
  <c r="DV275" i="1"/>
  <c r="DW275" i="1"/>
  <c r="DY275" i="1"/>
  <c r="DZ275" i="1"/>
  <c r="EA275" i="1"/>
  <c r="F276" i="1"/>
  <c r="L276" i="1"/>
  <c r="O276" i="1"/>
  <c r="Q276" i="1"/>
  <c r="S276" i="1"/>
  <c r="Y276" i="1"/>
  <c r="AA276" i="1"/>
  <c r="AC276" i="1"/>
  <c r="AG276" i="1"/>
  <c r="AH276" i="1"/>
  <c r="AJ276" i="1"/>
  <c r="AL276" i="1"/>
  <c r="AN276" i="1"/>
  <c r="AV276" i="1"/>
  <c r="AX276" i="1"/>
  <c r="AZ276" i="1"/>
  <c r="BB276" i="1"/>
  <c r="BD276" i="1"/>
  <c r="BF276" i="1"/>
  <c r="BH276" i="1"/>
  <c r="BJ276" i="1"/>
  <c r="BM276" i="1"/>
  <c r="BO276" i="1"/>
  <c r="BQ276" i="1"/>
  <c r="BS276" i="1"/>
  <c r="BU276" i="1"/>
  <c r="BW276" i="1"/>
  <c r="BZ276" i="1"/>
  <c r="CE276" i="1"/>
  <c r="CJ276" i="1"/>
  <c r="CL276" i="1"/>
  <c r="CN276" i="1"/>
  <c r="CW276" i="1"/>
  <c r="CZ276" i="1"/>
  <c r="DB276" i="1"/>
  <c r="DD276" i="1"/>
  <c r="DH276" i="1"/>
  <c r="DI276" i="1"/>
  <c r="DL276" i="1"/>
  <c r="DM276" i="1"/>
  <c r="DN276" i="1"/>
  <c r="DO276" i="1"/>
  <c r="DP276" i="1"/>
  <c r="DQ276" i="1"/>
  <c r="DR276" i="1"/>
  <c r="DS276" i="1"/>
  <c r="DT276" i="1"/>
  <c r="DV276" i="1"/>
  <c r="DW276" i="1"/>
  <c r="DY276" i="1"/>
  <c r="DZ276" i="1"/>
  <c r="EA276" i="1"/>
  <c r="F277" i="1"/>
  <c r="L277" i="1"/>
  <c r="O277" i="1"/>
  <c r="Q277" i="1"/>
  <c r="S277" i="1" s="1"/>
  <c r="Y277" i="1"/>
  <c r="AA277" i="1"/>
  <c r="AC277" i="1"/>
  <c r="AG277" i="1"/>
  <c r="AH277" i="1"/>
  <c r="AJ277" i="1"/>
  <c r="AL277" i="1"/>
  <c r="AN277" i="1"/>
  <c r="AV277" i="1"/>
  <c r="AX277" i="1"/>
  <c r="AZ277" i="1"/>
  <c r="BB277" i="1"/>
  <c r="BD277" i="1"/>
  <c r="BF277" i="1"/>
  <c r="BH277" i="1"/>
  <c r="BJ277" i="1"/>
  <c r="BM277" i="1"/>
  <c r="BO277" i="1"/>
  <c r="BQ277" i="1"/>
  <c r="BS277" i="1"/>
  <c r="BU277" i="1"/>
  <c r="BW277" i="1"/>
  <c r="BZ277" i="1"/>
  <c r="CE277" i="1"/>
  <c r="CJ277" i="1"/>
  <c r="CL277" i="1"/>
  <c r="CN277" i="1"/>
  <c r="CW277" i="1"/>
  <c r="CZ277" i="1"/>
  <c r="DB277" i="1"/>
  <c r="DD277" i="1"/>
  <c r="DH277" i="1"/>
  <c r="DI277" i="1"/>
  <c r="DL277" i="1"/>
  <c r="DM277" i="1"/>
  <c r="DN277" i="1"/>
  <c r="DO277" i="1"/>
  <c r="DP277" i="1"/>
  <c r="DQ277" i="1"/>
  <c r="DR277" i="1"/>
  <c r="DS277" i="1"/>
  <c r="DT277" i="1"/>
  <c r="DV277" i="1"/>
  <c r="DW277" i="1"/>
  <c r="DY277" i="1"/>
  <c r="DZ277" i="1"/>
  <c r="EA277" i="1"/>
  <c r="F278" i="1"/>
  <c r="L278" i="1"/>
  <c r="O278" i="1"/>
  <c r="Q278" i="1"/>
  <c r="S278" i="1" s="1"/>
  <c r="Y278" i="1"/>
  <c r="AA278" i="1"/>
  <c r="AC278" i="1"/>
  <c r="AG278" i="1"/>
  <c r="AH278" i="1"/>
  <c r="AJ278" i="1"/>
  <c r="AL278" i="1"/>
  <c r="AN278" i="1"/>
  <c r="AV278" i="1"/>
  <c r="AX278" i="1"/>
  <c r="AZ278" i="1"/>
  <c r="BB278" i="1"/>
  <c r="BD278" i="1"/>
  <c r="BF278" i="1"/>
  <c r="BH278" i="1"/>
  <c r="BJ278" i="1"/>
  <c r="BM278" i="1"/>
  <c r="BO278" i="1"/>
  <c r="BQ278" i="1"/>
  <c r="BS278" i="1"/>
  <c r="BU278" i="1"/>
  <c r="BW278" i="1"/>
  <c r="BZ278" i="1"/>
  <c r="CE278" i="1"/>
  <c r="CJ278" i="1"/>
  <c r="CL278" i="1"/>
  <c r="CN278" i="1"/>
  <c r="CW278" i="1"/>
  <c r="CZ278" i="1"/>
  <c r="DB278" i="1"/>
  <c r="DD278" i="1"/>
  <c r="DH278" i="1"/>
  <c r="DI278" i="1"/>
  <c r="DL278" i="1"/>
  <c r="DM278" i="1"/>
  <c r="DN278" i="1"/>
  <c r="DO278" i="1"/>
  <c r="DP278" i="1"/>
  <c r="DQ278" i="1"/>
  <c r="DR278" i="1"/>
  <c r="DS278" i="1"/>
  <c r="DT278" i="1"/>
  <c r="DV278" i="1"/>
  <c r="DW278" i="1"/>
  <c r="DY278" i="1"/>
  <c r="DZ278" i="1"/>
  <c r="EA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S279" i="1"/>
  <c r="BU279" i="1"/>
  <c r="BW279" i="1"/>
  <c r="BZ279" i="1"/>
  <c r="CE279" i="1"/>
  <c r="CJ279" i="1"/>
  <c r="CL279" i="1"/>
  <c r="CN279" i="1"/>
  <c r="CW279" i="1"/>
  <c r="CZ279" i="1"/>
  <c r="DB279" i="1"/>
  <c r="DD279" i="1"/>
  <c r="DH279" i="1"/>
  <c r="DI279" i="1"/>
  <c r="DL279" i="1"/>
  <c r="DM279" i="1"/>
  <c r="DN279" i="1"/>
  <c r="DO279" i="1"/>
  <c r="DP279" i="1"/>
  <c r="DQ279" i="1"/>
  <c r="DR279" i="1"/>
  <c r="DS279" i="1"/>
  <c r="DT279" i="1"/>
  <c r="DV279" i="1"/>
  <c r="DW279" i="1"/>
  <c r="DY279" i="1"/>
  <c r="DZ279" i="1"/>
  <c r="EA279" i="1"/>
  <c r="F280" i="1"/>
  <c r="L280" i="1"/>
  <c r="O280" i="1"/>
  <c r="Q280" i="1"/>
  <c r="S280" i="1"/>
  <c r="Y280" i="1"/>
  <c r="AA280" i="1"/>
  <c r="AC280" i="1"/>
  <c r="AG280" i="1"/>
  <c r="AH280" i="1"/>
  <c r="AJ280" i="1"/>
  <c r="AL280" i="1"/>
  <c r="AN280" i="1"/>
  <c r="AV280" i="1"/>
  <c r="AX280" i="1"/>
  <c r="AZ280" i="1"/>
  <c r="BB280" i="1"/>
  <c r="BD280" i="1"/>
  <c r="BF280" i="1"/>
  <c r="BH280" i="1"/>
  <c r="BJ280" i="1"/>
  <c r="BM280" i="1"/>
  <c r="BO280" i="1"/>
  <c r="BQ280" i="1"/>
  <c r="BS280" i="1"/>
  <c r="BU280" i="1"/>
  <c r="BW280" i="1"/>
  <c r="BZ280" i="1"/>
  <c r="CE280" i="1"/>
  <c r="CJ280" i="1"/>
  <c r="CL280" i="1"/>
  <c r="CN280" i="1"/>
  <c r="CW280" i="1"/>
  <c r="CZ280" i="1"/>
  <c r="DB280" i="1"/>
  <c r="DD280" i="1"/>
  <c r="DH280" i="1"/>
  <c r="DI280" i="1"/>
  <c r="DL280" i="1"/>
  <c r="DM280" i="1"/>
  <c r="DN280" i="1"/>
  <c r="DO280" i="1"/>
  <c r="DP280" i="1"/>
  <c r="DQ280" i="1"/>
  <c r="DR280" i="1"/>
  <c r="DS280" i="1"/>
  <c r="DT280" i="1"/>
  <c r="DV280" i="1"/>
  <c r="DW280" i="1"/>
  <c r="DY280" i="1"/>
  <c r="DZ280" i="1"/>
  <c r="EA280" i="1"/>
  <c r="F281" i="1"/>
  <c r="L281" i="1"/>
  <c r="O281" i="1"/>
  <c r="Q281" i="1"/>
  <c r="S281" i="1"/>
  <c r="Y281" i="1"/>
  <c r="AA281" i="1"/>
  <c r="AC281" i="1"/>
  <c r="AG281" i="1"/>
  <c r="AH281" i="1"/>
  <c r="AJ281" i="1"/>
  <c r="AL281" i="1"/>
  <c r="AN281" i="1"/>
  <c r="AV281" i="1"/>
  <c r="AX281" i="1"/>
  <c r="AZ281" i="1"/>
  <c r="BB281" i="1"/>
  <c r="BD281" i="1"/>
  <c r="BF281" i="1"/>
  <c r="BH281" i="1"/>
  <c r="BJ281" i="1"/>
  <c r="BM281" i="1"/>
  <c r="BO281" i="1"/>
  <c r="BQ281" i="1"/>
  <c r="BS281" i="1"/>
  <c r="BU281" i="1"/>
  <c r="BW281" i="1"/>
  <c r="BZ281" i="1"/>
  <c r="CE281" i="1"/>
  <c r="CJ281" i="1"/>
  <c r="CL281" i="1"/>
  <c r="CN281" i="1"/>
  <c r="CW281" i="1"/>
  <c r="CZ281" i="1"/>
  <c r="DB281" i="1"/>
  <c r="DD281" i="1"/>
  <c r="DH281" i="1"/>
  <c r="DI281" i="1"/>
  <c r="DL281" i="1"/>
  <c r="DM281" i="1"/>
  <c r="DN281" i="1"/>
  <c r="DO281" i="1"/>
  <c r="DP281" i="1"/>
  <c r="DQ281" i="1"/>
  <c r="DR281" i="1"/>
  <c r="DS281" i="1"/>
  <c r="DT281" i="1"/>
  <c r="DV281" i="1"/>
  <c r="DW281" i="1"/>
  <c r="DY281" i="1"/>
  <c r="DZ281" i="1"/>
  <c r="EA281" i="1"/>
  <c r="F282" i="1"/>
  <c r="L282" i="1"/>
  <c r="O282" i="1"/>
  <c r="Q282" i="1"/>
  <c r="S282" i="1" s="1"/>
  <c r="Y282" i="1"/>
  <c r="AA282" i="1"/>
  <c r="AC282" i="1"/>
  <c r="AG282" i="1"/>
  <c r="AH282" i="1"/>
  <c r="AJ282" i="1"/>
  <c r="AL282" i="1"/>
  <c r="AN282" i="1"/>
  <c r="AV282" i="1"/>
  <c r="AX282" i="1"/>
  <c r="AZ282" i="1"/>
  <c r="BB282" i="1"/>
  <c r="BD282" i="1"/>
  <c r="BF282" i="1"/>
  <c r="BH282" i="1"/>
  <c r="BJ282" i="1"/>
  <c r="BM282" i="1"/>
  <c r="BO282" i="1"/>
  <c r="BQ282" i="1"/>
  <c r="BS282" i="1"/>
  <c r="BU282" i="1"/>
  <c r="BW282" i="1"/>
  <c r="BZ282" i="1"/>
  <c r="CE282" i="1"/>
  <c r="CJ282" i="1"/>
  <c r="CL282" i="1"/>
  <c r="CN282" i="1"/>
  <c r="CW282" i="1"/>
  <c r="CZ282" i="1"/>
  <c r="DB282" i="1"/>
  <c r="DD282" i="1"/>
  <c r="DH282" i="1"/>
  <c r="DI282" i="1"/>
  <c r="DL282" i="1"/>
  <c r="DM282" i="1"/>
  <c r="DN282" i="1"/>
  <c r="DO282" i="1"/>
  <c r="DP282" i="1"/>
  <c r="DQ282" i="1"/>
  <c r="DR282" i="1"/>
  <c r="DS282" i="1"/>
  <c r="DT282" i="1"/>
  <c r="DV282" i="1"/>
  <c r="DW282" i="1"/>
  <c r="DY282" i="1"/>
  <c r="DZ282" i="1"/>
  <c r="EA282" i="1"/>
  <c r="F283" i="1"/>
  <c r="L283" i="1"/>
  <c r="O283" i="1"/>
  <c r="Q283" i="1"/>
  <c r="S283" i="1" s="1"/>
  <c r="Y283" i="1"/>
  <c r="AA283" i="1"/>
  <c r="AC283" i="1"/>
  <c r="AG283" i="1"/>
  <c r="AH283" i="1"/>
  <c r="AJ283" i="1"/>
  <c r="AL283" i="1"/>
  <c r="AN283" i="1"/>
  <c r="AV283" i="1"/>
  <c r="AX283" i="1"/>
  <c r="AZ283" i="1"/>
  <c r="BB283" i="1"/>
  <c r="BD283" i="1"/>
  <c r="BF283" i="1"/>
  <c r="BH283" i="1"/>
  <c r="BJ283" i="1"/>
  <c r="BM283" i="1"/>
  <c r="BO283" i="1"/>
  <c r="BQ283" i="1"/>
  <c r="BS283" i="1"/>
  <c r="BU283" i="1"/>
  <c r="BW283" i="1"/>
  <c r="BZ283" i="1"/>
  <c r="CE283" i="1"/>
  <c r="CJ283" i="1"/>
  <c r="CL283" i="1"/>
  <c r="CN283" i="1"/>
  <c r="CW283" i="1"/>
  <c r="CZ283" i="1"/>
  <c r="DB283" i="1"/>
  <c r="DD283" i="1"/>
  <c r="DH283" i="1"/>
  <c r="DI283" i="1"/>
  <c r="DL283" i="1"/>
  <c r="DM283" i="1"/>
  <c r="DN283" i="1"/>
  <c r="DO283" i="1"/>
  <c r="DP283" i="1"/>
  <c r="DQ283" i="1"/>
  <c r="DR283" i="1"/>
  <c r="DS283" i="1"/>
  <c r="DT283" i="1"/>
  <c r="DV283" i="1"/>
  <c r="DW283" i="1"/>
  <c r="DY283" i="1"/>
  <c r="DZ283" i="1"/>
  <c r="EA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S284" i="1"/>
  <c r="BU284" i="1"/>
  <c r="BW284" i="1"/>
  <c r="BZ284" i="1"/>
  <c r="CE284" i="1"/>
  <c r="CJ284" i="1"/>
  <c r="CL284" i="1"/>
  <c r="CN284" i="1"/>
  <c r="CW284" i="1"/>
  <c r="CZ284" i="1"/>
  <c r="DB284" i="1"/>
  <c r="DD284" i="1"/>
  <c r="DH284" i="1"/>
  <c r="DI284" i="1"/>
  <c r="DL284" i="1"/>
  <c r="DM284" i="1"/>
  <c r="DN284" i="1"/>
  <c r="DO284" i="1"/>
  <c r="DP284" i="1"/>
  <c r="DQ284" i="1"/>
  <c r="DR284" i="1"/>
  <c r="DS284" i="1"/>
  <c r="DT284" i="1"/>
  <c r="DV284" i="1"/>
  <c r="DW284" i="1"/>
  <c r="DY284" i="1"/>
  <c r="DZ284" i="1"/>
  <c r="EA284" i="1"/>
  <c r="F285" i="1"/>
  <c r="L285" i="1"/>
  <c r="O285" i="1"/>
  <c r="Q285" i="1"/>
  <c r="S285" i="1"/>
  <c r="Y285" i="1"/>
  <c r="AA285" i="1"/>
  <c r="AC285" i="1"/>
  <c r="AG285" i="1"/>
  <c r="AH285" i="1"/>
  <c r="AJ285" i="1"/>
  <c r="AL285" i="1"/>
  <c r="AN285" i="1"/>
  <c r="AV285" i="1"/>
  <c r="AX285" i="1"/>
  <c r="AZ285" i="1"/>
  <c r="BB285" i="1"/>
  <c r="BD285" i="1"/>
  <c r="BF285" i="1"/>
  <c r="BH285" i="1"/>
  <c r="BJ285" i="1"/>
  <c r="BM285" i="1"/>
  <c r="BO285" i="1"/>
  <c r="BQ285" i="1"/>
  <c r="BS285" i="1"/>
  <c r="BU285" i="1"/>
  <c r="BW285" i="1"/>
  <c r="BZ285" i="1"/>
  <c r="CE285" i="1"/>
  <c r="CJ285" i="1"/>
  <c r="CL285" i="1"/>
  <c r="CN285" i="1"/>
  <c r="CW285" i="1"/>
  <c r="CZ285" i="1"/>
  <c r="DB285" i="1"/>
  <c r="DD285" i="1"/>
  <c r="DH285" i="1"/>
  <c r="DI285" i="1"/>
  <c r="DL285" i="1"/>
  <c r="DM285" i="1"/>
  <c r="DN285" i="1"/>
  <c r="DO285" i="1"/>
  <c r="DP285" i="1"/>
  <c r="DQ285" i="1"/>
  <c r="DR285" i="1"/>
  <c r="DS285" i="1"/>
  <c r="DT285" i="1"/>
  <c r="DV285" i="1"/>
  <c r="DW285" i="1"/>
  <c r="DY285" i="1"/>
  <c r="DZ285" i="1"/>
  <c r="EA285" i="1"/>
  <c r="F286" i="1"/>
  <c r="L286" i="1"/>
  <c r="O286" i="1"/>
  <c r="Q286" i="1"/>
  <c r="S286" i="1"/>
  <c r="Y286" i="1"/>
  <c r="AA286" i="1"/>
  <c r="AC286" i="1"/>
  <c r="AG286" i="1"/>
  <c r="AH286" i="1"/>
  <c r="AJ286" i="1"/>
  <c r="AL286" i="1"/>
  <c r="AN286" i="1"/>
  <c r="AV286" i="1"/>
  <c r="AX286" i="1"/>
  <c r="AZ286" i="1"/>
  <c r="BB286" i="1"/>
  <c r="BD286" i="1"/>
  <c r="BF286" i="1"/>
  <c r="BH286" i="1"/>
  <c r="BJ286" i="1"/>
  <c r="BM286" i="1"/>
  <c r="BO286" i="1"/>
  <c r="BQ286" i="1"/>
  <c r="BS286" i="1"/>
  <c r="BU286" i="1"/>
  <c r="BW286" i="1"/>
  <c r="BZ286" i="1"/>
  <c r="CE286" i="1"/>
  <c r="CJ286" i="1"/>
  <c r="CL286" i="1"/>
  <c r="CN286" i="1"/>
  <c r="CW286" i="1"/>
  <c r="CZ286" i="1"/>
  <c r="DB286" i="1"/>
  <c r="DD286" i="1"/>
  <c r="DH286" i="1"/>
  <c r="DI286" i="1"/>
  <c r="DL286" i="1"/>
  <c r="DM286" i="1"/>
  <c r="DN286" i="1"/>
  <c r="DO286" i="1"/>
  <c r="DP286" i="1"/>
  <c r="DQ286" i="1"/>
  <c r="DR286" i="1"/>
  <c r="DS286" i="1"/>
  <c r="DT286" i="1"/>
  <c r="DV286" i="1"/>
  <c r="DW286" i="1"/>
  <c r="DY286" i="1"/>
  <c r="DZ286" i="1"/>
  <c r="EA286" i="1"/>
  <c r="F287" i="1"/>
  <c r="L287" i="1"/>
  <c r="O287" i="1"/>
  <c r="Q287" i="1"/>
  <c r="S287" i="1" s="1"/>
  <c r="Y287" i="1"/>
  <c r="AA287" i="1"/>
  <c r="AC287" i="1"/>
  <c r="AG287" i="1"/>
  <c r="AH287" i="1"/>
  <c r="AJ287" i="1"/>
  <c r="AL287" i="1"/>
  <c r="AN287" i="1"/>
  <c r="AV287" i="1"/>
  <c r="AX287" i="1"/>
  <c r="AZ287" i="1"/>
  <c r="BB287" i="1"/>
  <c r="BD287" i="1"/>
  <c r="BF287" i="1"/>
  <c r="BH287" i="1"/>
  <c r="BJ287" i="1"/>
  <c r="BM287" i="1"/>
  <c r="BO287" i="1"/>
  <c r="BQ287" i="1"/>
  <c r="BS287" i="1"/>
  <c r="BU287" i="1"/>
  <c r="BW287" i="1"/>
  <c r="BZ287" i="1"/>
  <c r="CE287" i="1"/>
  <c r="CJ287" i="1"/>
  <c r="CL287" i="1"/>
  <c r="CN287" i="1"/>
  <c r="CW287" i="1"/>
  <c r="CZ287" i="1"/>
  <c r="DB287" i="1"/>
  <c r="DD287" i="1"/>
  <c r="DH287" i="1"/>
  <c r="DI287" i="1"/>
  <c r="DL287" i="1"/>
  <c r="DM287" i="1"/>
  <c r="DN287" i="1"/>
  <c r="DO287" i="1"/>
  <c r="DP287" i="1"/>
  <c r="DQ287" i="1"/>
  <c r="DR287" i="1"/>
  <c r="DS287" i="1"/>
  <c r="DT287" i="1"/>
  <c r="DV287" i="1"/>
  <c r="DW287" i="1"/>
  <c r="DY287" i="1"/>
  <c r="DZ287" i="1"/>
  <c r="EA287" i="1"/>
  <c r="F288" i="1"/>
  <c r="L288" i="1"/>
  <c r="O288" i="1"/>
  <c r="Q288" i="1"/>
  <c r="S288" i="1" s="1"/>
  <c r="Y288" i="1"/>
  <c r="AA288" i="1"/>
  <c r="AC288" i="1"/>
  <c r="AG288" i="1"/>
  <c r="AH288" i="1"/>
  <c r="AJ288" i="1"/>
  <c r="AL288" i="1"/>
  <c r="AN288" i="1"/>
  <c r="AV288" i="1"/>
  <c r="AX288" i="1"/>
  <c r="AZ288" i="1"/>
  <c r="BB288" i="1"/>
  <c r="BD288" i="1"/>
  <c r="BF288" i="1"/>
  <c r="BH288" i="1"/>
  <c r="BJ288" i="1"/>
  <c r="BM288" i="1"/>
  <c r="BO288" i="1"/>
  <c r="BQ288" i="1"/>
  <c r="BS288" i="1"/>
  <c r="BU288" i="1"/>
  <c r="BW288" i="1"/>
  <c r="BZ288" i="1"/>
  <c r="CE288" i="1"/>
  <c r="CJ288" i="1"/>
  <c r="CL288" i="1"/>
  <c r="CN288" i="1"/>
  <c r="CW288" i="1"/>
  <c r="CZ288" i="1"/>
  <c r="DB288" i="1"/>
  <c r="DD288" i="1"/>
  <c r="DH288" i="1"/>
  <c r="DI288" i="1"/>
  <c r="DL288" i="1"/>
  <c r="DM288" i="1"/>
  <c r="DN288" i="1"/>
  <c r="DO288" i="1"/>
  <c r="DP288" i="1"/>
  <c r="DQ288" i="1"/>
  <c r="DR288" i="1"/>
  <c r="DS288" i="1"/>
  <c r="DT288" i="1"/>
  <c r="DV288" i="1"/>
  <c r="DW288" i="1"/>
  <c r="DY288" i="1"/>
  <c r="DZ288" i="1"/>
  <c r="EA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S289" i="1"/>
  <c r="BU289" i="1"/>
  <c r="BW289" i="1"/>
  <c r="BZ289" i="1"/>
  <c r="CE289" i="1"/>
  <c r="CJ289" i="1"/>
  <c r="CL289" i="1"/>
  <c r="CN289" i="1"/>
  <c r="CW289" i="1"/>
  <c r="CZ289" i="1"/>
  <c r="DB289" i="1"/>
  <c r="DD289" i="1"/>
  <c r="DH289" i="1"/>
  <c r="DI289" i="1"/>
  <c r="DL289" i="1"/>
  <c r="DM289" i="1"/>
  <c r="DN289" i="1"/>
  <c r="DO289" i="1"/>
  <c r="DP289" i="1"/>
  <c r="DQ289" i="1"/>
  <c r="DR289" i="1"/>
  <c r="DS289" i="1"/>
  <c r="DT289" i="1"/>
  <c r="DV289" i="1"/>
  <c r="DW289" i="1"/>
  <c r="DY289" i="1"/>
  <c r="DZ289" i="1"/>
  <c r="EA289" i="1"/>
  <c r="F290" i="1"/>
  <c r="L290" i="1"/>
  <c r="O290" i="1"/>
  <c r="Q290" i="1"/>
  <c r="S290" i="1"/>
  <c r="Y290" i="1"/>
  <c r="AA290" i="1"/>
  <c r="AC290" i="1"/>
  <c r="AG290" i="1"/>
  <c r="AH290" i="1"/>
  <c r="AJ290" i="1"/>
  <c r="AL290" i="1"/>
  <c r="AN290" i="1"/>
  <c r="AV290" i="1"/>
  <c r="AX290" i="1"/>
  <c r="AZ290" i="1"/>
  <c r="BB290" i="1"/>
  <c r="BD290" i="1"/>
  <c r="BF290" i="1"/>
  <c r="BH290" i="1"/>
  <c r="BJ290" i="1"/>
  <c r="BM290" i="1"/>
  <c r="BO290" i="1"/>
  <c r="BQ290" i="1"/>
  <c r="BS290" i="1"/>
  <c r="BU290" i="1"/>
  <c r="BW290" i="1"/>
  <c r="BZ290" i="1"/>
  <c r="CE290" i="1"/>
  <c r="CJ290" i="1"/>
  <c r="CL290" i="1"/>
  <c r="CN290" i="1"/>
  <c r="CW290" i="1"/>
  <c r="CZ290" i="1"/>
  <c r="DB290" i="1"/>
  <c r="DD290" i="1"/>
  <c r="DH290" i="1"/>
  <c r="DI290" i="1"/>
  <c r="DL290" i="1"/>
  <c r="DM290" i="1"/>
  <c r="DN290" i="1"/>
  <c r="DO290" i="1"/>
  <c r="DP290" i="1"/>
  <c r="DQ290" i="1"/>
  <c r="DR290" i="1"/>
  <c r="DS290" i="1"/>
  <c r="DT290" i="1"/>
  <c r="DV290" i="1"/>
  <c r="DW290" i="1"/>
  <c r="DY290" i="1"/>
  <c r="DZ290" i="1"/>
  <c r="EA290" i="1"/>
  <c r="F291" i="1"/>
  <c r="L291" i="1"/>
  <c r="O291" i="1"/>
  <c r="Q291" i="1"/>
  <c r="S291" i="1"/>
  <c r="Y291" i="1"/>
  <c r="AA291" i="1"/>
  <c r="AC291" i="1"/>
  <c r="AG291" i="1"/>
  <c r="AH291" i="1"/>
  <c r="AJ291" i="1"/>
  <c r="AL291" i="1"/>
  <c r="AN291" i="1"/>
  <c r="AV291" i="1"/>
  <c r="AX291" i="1"/>
  <c r="AZ291" i="1"/>
  <c r="BB291" i="1"/>
  <c r="BD291" i="1"/>
  <c r="BF291" i="1"/>
  <c r="BH291" i="1"/>
  <c r="BJ291" i="1"/>
  <c r="BM291" i="1"/>
  <c r="BO291" i="1"/>
  <c r="BQ291" i="1"/>
  <c r="BS291" i="1"/>
  <c r="BU291" i="1"/>
  <c r="BW291" i="1"/>
  <c r="BZ291" i="1"/>
  <c r="CE291" i="1"/>
  <c r="CJ291" i="1"/>
  <c r="CL291" i="1"/>
  <c r="CN291" i="1"/>
  <c r="CW291" i="1"/>
  <c r="CZ291" i="1"/>
  <c r="DB291" i="1"/>
  <c r="DD291" i="1"/>
  <c r="DH291" i="1"/>
  <c r="DI291" i="1"/>
  <c r="DL291" i="1"/>
  <c r="DM291" i="1"/>
  <c r="DN291" i="1"/>
  <c r="DO291" i="1"/>
  <c r="DP291" i="1"/>
  <c r="DQ291" i="1"/>
  <c r="DR291" i="1"/>
  <c r="DS291" i="1"/>
  <c r="DT291" i="1"/>
  <c r="DV291" i="1"/>
  <c r="DW291" i="1"/>
  <c r="DY291" i="1"/>
  <c r="DZ291" i="1"/>
  <c r="EA291" i="1"/>
  <c r="F292" i="1"/>
  <c r="L292" i="1"/>
  <c r="O292" i="1"/>
  <c r="Q292" i="1"/>
  <c r="S292" i="1" s="1"/>
  <c r="Y292" i="1"/>
  <c r="AA292" i="1"/>
  <c r="AC292" i="1"/>
  <c r="AG292" i="1"/>
  <c r="AH292" i="1"/>
  <c r="AJ292" i="1"/>
  <c r="AL292" i="1"/>
  <c r="AN292" i="1"/>
  <c r="AV292" i="1"/>
  <c r="AX292" i="1"/>
  <c r="AZ292" i="1"/>
  <c r="BB292" i="1"/>
  <c r="BD292" i="1"/>
  <c r="BF292" i="1"/>
  <c r="BH292" i="1"/>
  <c r="BJ292" i="1"/>
  <c r="BM292" i="1"/>
  <c r="BO292" i="1"/>
  <c r="BQ292" i="1"/>
  <c r="BS292" i="1"/>
  <c r="BU292" i="1"/>
  <c r="BW292" i="1"/>
  <c r="BZ292" i="1"/>
  <c r="CE292" i="1"/>
  <c r="CJ292" i="1"/>
  <c r="CL292" i="1"/>
  <c r="CN292" i="1"/>
  <c r="CW292" i="1"/>
  <c r="CZ292" i="1"/>
  <c r="DB292" i="1"/>
  <c r="DD292" i="1"/>
  <c r="DH292" i="1"/>
  <c r="DI292" i="1"/>
  <c r="DL292" i="1"/>
  <c r="DM292" i="1"/>
  <c r="DN292" i="1"/>
  <c r="DO292" i="1"/>
  <c r="DP292" i="1"/>
  <c r="DQ292" i="1"/>
  <c r="DR292" i="1"/>
  <c r="DS292" i="1"/>
  <c r="DT292" i="1"/>
  <c r="DV292" i="1"/>
  <c r="DW292" i="1"/>
  <c r="DY292" i="1"/>
  <c r="DZ292" i="1"/>
  <c r="EA292" i="1"/>
  <c r="F293" i="1"/>
  <c r="L293" i="1"/>
  <c r="O293" i="1"/>
  <c r="Q293" i="1"/>
  <c r="S293" i="1" s="1"/>
  <c r="Y293" i="1"/>
  <c r="AA293" i="1"/>
  <c r="AC293" i="1"/>
  <c r="AG293" i="1"/>
  <c r="AH293" i="1"/>
  <c r="AJ293" i="1"/>
  <c r="AL293" i="1"/>
  <c r="AN293" i="1"/>
  <c r="AV293" i="1"/>
  <c r="AX293" i="1"/>
  <c r="AZ293" i="1"/>
  <c r="BB293" i="1"/>
  <c r="BD293" i="1"/>
  <c r="BF293" i="1"/>
  <c r="BH293" i="1"/>
  <c r="BJ293" i="1"/>
  <c r="BM293" i="1"/>
  <c r="BO293" i="1"/>
  <c r="BQ293" i="1"/>
  <c r="BS293" i="1"/>
  <c r="BU293" i="1"/>
  <c r="BW293" i="1"/>
  <c r="BZ293" i="1"/>
  <c r="CE293" i="1"/>
  <c r="CJ293" i="1"/>
  <c r="CL293" i="1"/>
  <c r="CN293" i="1"/>
  <c r="CW293" i="1"/>
  <c r="CZ293" i="1"/>
  <c r="DB293" i="1"/>
  <c r="DD293" i="1"/>
  <c r="DH293" i="1"/>
  <c r="DI293" i="1"/>
  <c r="DL293" i="1"/>
  <c r="DM293" i="1"/>
  <c r="DN293" i="1"/>
  <c r="DO293" i="1"/>
  <c r="DP293" i="1"/>
  <c r="DQ293" i="1"/>
  <c r="DR293" i="1"/>
  <c r="DS293" i="1"/>
  <c r="DT293" i="1"/>
  <c r="DV293" i="1"/>
  <c r="DW293" i="1"/>
  <c r="DY293" i="1"/>
  <c r="DZ293" i="1"/>
  <c r="EA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S294" i="1"/>
  <c r="BU294" i="1"/>
  <c r="BW294" i="1"/>
  <c r="BZ294" i="1"/>
  <c r="CE294" i="1"/>
  <c r="CJ294" i="1"/>
  <c r="CL294" i="1"/>
  <c r="CN294" i="1"/>
  <c r="CW294" i="1"/>
  <c r="CZ294" i="1"/>
  <c r="DB294" i="1"/>
  <c r="DD294" i="1"/>
  <c r="DH294" i="1"/>
  <c r="DI294" i="1"/>
  <c r="DL294" i="1"/>
  <c r="DM294" i="1"/>
  <c r="DN294" i="1"/>
  <c r="DO294" i="1"/>
  <c r="DP294" i="1"/>
  <c r="DQ294" i="1"/>
  <c r="DR294" i="1"/>
  <c r="DS294" i="1"/>
  <c r="DT294" i="1"/>
  <c r="DV294" i="1"/>
  <c r="DW294" i="1"/>
  <c r="DY294" i="1"/>
  <c r="DZ294" i="1"/>
  <c r="EA294" i="1"/>
  <c r="F295" i="1"/>
  <c r="L295" i="1"/>
  <c r="O295" i="1"/>
  <c r="Q295" i="1"/>
  <c r="S295" i="1"/>
  <c r="Y295" i="1"/>
  <c r="AA295" i="1"/>
  <c r="AC295" i="1"/>
  <c r="AG295" i="1"/>
  <c r="AH295" i="1"/>
  <c r="AJ295" i="1"/>
  <c r="AL295" i="1"/>
  <c r="AN295" i="1"/>
  <c r="AV295" i="1"/>
  <c r="AX295" i="1"/>
  <c r="AZ295" i="1"/>
  <c r="BB295" i="1"/>
  <c r="BD295" i="1"/>
  <c r="BF295" i="1"/>
  <c r="BH295" i="1"/>
  <c r="BJ295" i="1"/>
  <c r="BM295" i="1"/>
  <c r="BO295" i="1"/>
  <c r="BQ295" i="1"/>
  <c r="BS295" i="1"/>
  <c r="BU295" i="1"/>
  <c r="BW295" i="1"/>
  <c r="BZ295" i="1"/>
  <c r="CE295" i="1"/>
  <c r="CJ295" i="1"/>
  <c r="CL295" i="1"/>
  <c r="CN295" i="1"/>
  <c r="CW295" i="1"/>
  <c r="CZ295" i="1"/>
  <c r="DB295" i="1"/>
  <c r="DD295" i="1"/>
  <c r="DH295" i="1"/>
  <c r="DI295" i="1"/>
  <c r="DL295" i="1"/>
  <c r="DM295" i="1"/>
  <c r="DN295" i="1"/>
  <c r="DO295" i="1"/>
  <c r="DP295" i="1"/>
  <c r="DQ295" i="1"/>
  <c r="DR295" i="1"/>
  <c r="DS295" i="1"/>
  <c r="DT295" i="1"/>
  <c r="DV295" i="1"/>
  <c r="DW295" i="1"/>
  <c r="DY295" i="1"/>
  <c r="DZ295" i="1"/>
  <c r="EA295" i="1"/>
  <c r="F296" i="1"/>
  <c r="L296" i="1"/>
  <c r="O296" i="1"/>
  <c r="Q296" i="1"/>
  <c r="S296" i="1"/>
  <c r="Y296" i="1"/>
  <c r="AA296" i="1"/>
  <c r="AC296" i="1"/>
  <c r="AG296" i="1"/>
  <c r="AH296" i="1"/>
  <c r="AJ296" i="1"/>
  <c r="AL296" i="1"/>
  <c r="AN296" i="1"/>
  <c r="AV296" i="1"/>
  <c r="AX296" i="1"/>
  <c r="AZ296" i="1"/>
  <c r="BB296" i="1"/>
  <c r="BD296" i="1"/>
  <c r="BF296" i="1"/>
  <c r="BH296" i="1"/>
  <c r="BJ296" i="1"/>
  <c r="BM296" i="1"/>
  <c r="BO296" i="1"/>
  <c r="BQ296" i="1"/>
  <c r="BS296" i="1"/>
  <c r="BU296" i="1"/>
  <c r="BW296" i="1"/>
  <c r="BZ296" i="1"/>
  <c r="CE296" i="1"/>
  <c r="CJ296" i="1"/>
  <c r="CL296" i="1"/>
  <c r="CN296" i="1"/>
  <c r="CW296" i="1"/>
  <c r="CZ296" i="1"/>
  <c r="DB296" i="1"/>
  <c r="DD296" i="1"/>
  <c r="DH296" i="1"/>
  <c r="DI296" i="1"/>
  <c r="DL296" i="1"/>
  <c r="DM296" i="1"/>
  <c r="DN296" i="1"/>
  <c r="DO296" i="1"/>
  <c r="DP296" i="1"/>
  <c r="DQ296" i="1"/>
  <c r="DR296" i="1"/>
  <c r="DS296" i="1"/>
  <c r="DT296" i="1"/>
  <c r="DV296" i="1"/>
  <c r="DW296" i="1"/>
  <c r="DY296" i="1"/>
  <c r="DZ296" i="1"/>
  <c r="EA296" i="1"/>
  <c r="F297" i="1"/>
  <c r="L297" i="1"/>
  <c r="O297" i="1"/>
  <c r="Q297" i="1"/>
  <c r="S297" i="1" s="1"/>
  <c r="Y297" i="1"/>
  <c r="AA297" i="1"/>
  <c r="AC297" i="1"/>
  <c r="AG297" i="1"/>
  <c r="AH297" i="1"/>
  <c r="AJ297" i="1"/>
  <c r="AL297" i="1"/>
  <c r="AN297" i="1"/>
  <c r="AV297" i="1"/>
  <c r="AX297" i="1"/>
  <c r="AZ297" i="1"/>
  <c r="BB297" i="1"/>
  <c r="BD297" i="1"/>
  <c r="BF297" i="1"/>
  <c r="BH297" i="1"/>
  <c r="BJ297" i="1"/>
  <c r="BM297" i="1"/>
  <c r="BO297" i="1"/>
  <c r="BQ297" i="1"/>
  <c r="BS297" i="1"/>
  <c r="BU297" i="1"/>
  <c r="BW297" i="1"/>
  <c r="BZ297" i="1"/>
  <c r="CE297" i="1"/>
  <c r="CJ297" i="1"/>
  <c r="CL297" i="1"/>
  <c r="CN297" i="1"/>
  <c r="CW297" i="1"/>
  <c r="CZ297" i="1"/>
  <c r="DB297" i="1"/>
  <c r="DD297" i="1"/>
  <c r="DH297" i="1"/>
  <c r="DI297" i="1"/>
  <c r="DL297" i="1"/>
  <c r="DM297" i="1"/>
  <c r="DN297" i="1"/>
  <c r="DO297" i="1"/>
  <c r="DP297" i="1"/>
  <c r="DQ297" i="1"/>
  <c r="DR297" i="1"/>
  <c r="DS297" i="1"/>
  <c r="DT297" i="1"/>
  <c r="DV297" i="1"/>
  <c r="DW297" i="1"/>
  <c r="DY297" i="1"/>
  <c r="DZ297" i="1"/>
  <c r="EA297" i="1"/>
  <c r="F298" i="1"/>
  <c r="L298" i="1"/>
  <c r="O298" i="1"/>
  <c r="Q298" i="1"/>
  <c r="S298" i="1" s="1"/>
  <c r="Y298" i="1"/>
  <c r="AA298" i="1"/>
  <c r="AC298" i="1"/>
  <c r="AG298" i="1"/>
  <c r="AH298" i="1"/>
  <c r="AJ298" i="1"/>
  <c r="AL298" i="1"/>
  <c r="AN298" i="1"/>
  <c r="AV298" i="1"/>
  <c r="AX298" i="1"/>
  <c r="AZ298" i="1"/>
  <c r="BB298" i="1"/>
  <c r="BD298" i="1"/>
  <c r="BF298" i="1"/>
  <c r="BH298" i="1"/>
  <c r="BJ298" i="1"/>
  <c r="BM298" i="1"/>
  <c r="BO298" i="1"/>
  <c r="BQ298" i="1"/>
  <c r="BS298" i="1"/>
  <c r="BU298" i="1"/>
  <c r="BW298" i="1"/>
  <c r="BZ298" i="1"/>
  <c r="CE298" i="1"/>
  <c r="CJ298" i="1"/>
  <c r="CL298" i="1"/>
  <c r="CN298" i="1"/>
  <c r="CW298" i="1"/>
  <c r="CZ298" i="1"/>
  <c r="DB298" i="1"/>
  <c r="DD298" i="1"/>
  <c r="DH298" i="1"/>
  <c r="DI298" i="1"/>
  <c r="DL298" i="1"/>
  <c r="DM298" i="1"/>
  <c r="DN298" i="1"/>
  <c r="DO298" i="1"/>
  <c r="DP298" i="1"/>
  <c r="DQ298" i="1"/>
  <c r="DR298" i="1"/>
  <c r="DS298" i="1"/>
  <c r="DT298" i="1"/>
  <c r="DV298" i="1"/>
  <c r="DW298" i="1"/>
  <c r="DY298" i="1"/>
  <c r="DZ298" i="1"/>
  <c r="EA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S299" i="1"/>
  <c r="BU299" i="1"/>
  <c r="BW299" i="1"/>
  <c r="BZ299" i="1"/>
  <c r="CE299" i="1"/>
  <c r="CJ299" i="1"/>
  <c r="CL299" i="1"/>
  <c r="CN299" i="1"/>
  <c r="CW299" i="1"/>
  <c r="CZ299" i="1"/>
  <c r="DB299" i="1"/>
  <c r="DD299" i="1"/>
  <c r="DH299" i="1"/>
  <c r="DI299" i="1"/>
  <c r="DL299" i="1"/>
  <c r="DM299" i="1"/>
  <c r="DN299" i="1"/>
  <c r="DO299" i="1"/>
  <c r="DP299" i="1"/>
  <c r="DQ299" i="1"/>
  <c r="DR299" i="1"/>
  <c r="DS299" i="1"/>
  <c r="DT299" i="1"/>
  <c r="DV299" i="1"/>
  <c r="DW299" i="1"/>
  <c r="DY299" i="1"/>
  <c r="DZ299" i="1"/>
  <c r="EA299" i="1"/>
  <c r="F300" i="1"/>
  <c r="L300" i="1"/>
  <c r="O300" i="1"/>
  <c r="Q300" i="1"/>
  <c r="S300" i="1"/>
  <c r="Y300" i="1"/>
  <c r="AA300" i="1"/>
  <c r="AC300" i="1"/>
  <c r="AG300" i="1"/>
  <c r="AH300" i="1"/>
  <c r="AJ300" i="1"/>
  <c r="AL300" i="1"/>
  <c r="AN300" i="1"/>
  <c r="AV300" i="1"/>
  <c r="AX300" i="1"/>
  <c r="AZ300" i="1"/>
  <c r="BB300" i="1"/>
  <c r="BD300" i="1"/>
  <c r="BF300" i="1"/>
  <c r="BH300" i="1"/>
  <c r="BJ300" i="1"/>
  <c r="BM300" i="1"/>
  <c r="BO300" i="1"/>
  <c r="BQ300" i="1"/>
  <c r="BS300" i="1"/>
  <c r="BU300" i="1"/>
  <c r="BW300" i="1"/>
  <c r="BZ300" i="1"/>
  <c r="CE300" i="1"/>
  <c r="CJ300" i="1"/>
  <c r="CL300" i="1"/>
  <c r="CN300" i="1"/>
  <c r="CW300" i="1"/>
  <c r="CZ300" i="1"/>
  <c r="DB300" i="1"/>
  <c r="DD300" i="1"/>
  <c r="DH300" i="1"/>
  <c r="DI300" i="1"/>
  <c r="DL300" i="1"/>
  <c r="DM300" i="1"/>
  <c r="DN300" i="1"/>
  <c r="DO300" i="1"/>
  <c r="DP300" i="1"/>
  <c r="DQ300" i="1"/>
  <c r="DR300" i="1"/>
  <c r="DS300" i="1"/>
  <c r="DT300" i="1"/>
  <c r="DV300" i="1"/>
  <c r="DW300" i="1"/>
  <c r="DY300" i="1"/>
  <c r="DZ300" i="1"/>
  <c r="EA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D2" i="11"/>
  <c r="U10" i="10"/>
  <c r="T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2" i="10"/>
  <c r="R2" i="10"/>
  <c r="X10" i="9"/>
  <c r="W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AB2" i="9"/>
  <c r="K2" i="9"/>
  <c r="I2" i="9"/>
  <c r="AM10" i="8"/>
  <c r="AL10" i="8"/>
  <c r="AK10" i="8"/>
  <c r="AJ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U2" i="8"/>
  <c r="AT2" i="8"/>
  <c r="AS2" i="8"/>
  <c r="AR2" i="8"/>
  <c r="AQ2" i="8"/>
  <c r="T2" i="8"/>
  <c r="P10" i="7"/>
  <c r="O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AF10" i="6"/>
  <c r="AE10" i="6"/>
  <c r="AD10" i="6"/>
  <c r="AC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W10" i="5"/>
  <c r="V2" i="5" s="1"/>
  <c r="V10" i="5"/>
  <c r="U10" i="5"/>
  <c r="T2" i="5" s="1"/>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W10" i="4"/>
  <c r="V2" i="4" s="1"/>
  <c r="V10" i="4"/>
  <c r="U10" i="4"/>
  <c r="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P2" i="4"/>
  <c r="J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Z10" i="2"/>
  <c r="Y10" i="2"/>
  <c r="X10" i="2"/>
  <c r="W2" i="2" s="1"/>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S2" i="2"/>
  <c r="M2" i="2"/>
  <c r="DW10" i="1"/>
  <c r="DV10" i="1"/>
  <c r="DZ10" i="1"/>
  <c r="DY10" i="1"/>
  <c r="DR10" i="1"/>
  <c r="DQ10" i="1"/>
  <c r="DI10" i="1"/>
  <c r="DH2" i="1" s="1"/>
  <c r="DH10" i="1"/>
  <c r="DP10" i="1"/>
  <c r="DO2" i="1" s="1"/>
  <c r="DO10" i="1"/>
  <c r="DN10" i="1"/>
  <c r="DM10" i="1"/>
  <c r="AH10" i="1"/>
  <c r="AG2" i="1" s="1"/>
  <c r="AG10" i="1"/>
  <c r="DT10" i="1"/>
  <c r="DS10" i="1"/>
  <c r="CG2" i="1"/>
  <c r="BV2" i="1"/>
  <c r="BT2" i="1"/>
  <c r="BR2" i="1"/>
  <c r="BG2" i="1"/>
  <c r="X2" i="1"/>
  <c r="L10" i="12"/>
  <c r="M10" i="11"/>
  <c r="K10" i="11"/>
  <c r="E10" i="11"/>
  <c r="O10" i="10"/>
  <c r="M10" i="10"/>
  <c r="K10" i="10"/>
  <c r="R10" i="9"/>
  <c r="F10" i="9"/>
  <c r="AH10" i="8"/>
  <c r="AE10" i="8"/>
  <c r="Z10" i="8"/>
  <c r="U10" i="8"/>
  <c r="S10" i="8"/>
  <c r="P10" i="8"/>
  <c r="N10" i="8"/>
  <c r="K10" i="8"/>
  <c r="J2" i="8" s="1"/>
  <c r="J10" i="7"/>
  <c r="G10" i="7"/>
  <c r="AA10" i="6"/>
  <c r="V10" i="6"/>
  <c r="S10" i="6"/>
  <c r="P10" i="6"/>
  <c r="M10" i="6"/>
  <c r="Q10" i="5"/>
  <c r="O10" i="5"/>
  <c r="M10" i="5"/>
  <c r="K10" i="5"/>
  <c r="Q10" i="4"/>
  <c r="O10" i="4"/>
  <c r="M10" i="4"/>
  <c r="K10" i="4"/>
  <c r="T10" i="2"/>
  <c r="R10" i="2"/>
  <c r="P10" i="2"/>
  <c r="N10" i="2"/>
  <c r="L10" i="2"/>
  <c r="K2" i="2" s="1"/>
  <c r="J10" i="2"/>
  <c r="I2" i="2" s="1"/>
  <c r="EA10" i="1"/>
  <c r="Q10" i="1"/>
  <c r="S10" i="1" s="1"/>
  <c r="L10" i="1"/>
  <c r="DL10" i="1"/>
  <c r="DD10" i="1"/>
  <c r="DB10" i="1"/>
  <c r="DA2" i="1" s="1"/>
  <c r="CZ10" i="1"/>
  <c r="CW10" i="1"/>
  <c r="CN10" i="1"/>
  <c r="CL10" i="1"/>
  <c r="CJ10" i="1"/>
  <c r="CE10" i="1"/>
  <c r="BZ10" i="1"/>
  <c r="BW10" i="1"/>
  <c r="BU10" i="1"/>
  <c r="BS10" i="1"/>
  <c r="BQ10" i="1"/>
  <c r="BO10" i="1"/>
  <c r="BM10" i="1"/>
  <c r="BJ10" i="1"/>
  <c r="BH10" i="1"/>
  <c r="BF10" i="1"/>
  <c r="BD10" i="1"/>
  <c r="BB10" i="1"/>
  <c r="AZ10" i="1"/>
  <c r="AX10" i="1"/>
  <c r="AW2" i="1" s="1"/>
  <c r="AV10" i="1"/>
  <c r="AN10" i="1"/>
  <c r="AL10" i="1"/>
  <c r="AJ10" i="1"/>
  <c r="AC10" i="1"/>
  <c r="AA10" i="1"/>
  <c r="Y10" i="1"/>
  <c r="O10" i="1"/>
  <c r="F10" i="1"/>
  <c r="N5" i="1"/>
  <c r="O2" i="11" l="1"/>
  <c r="Q2" i="11"/>
  <c r="L2" i="10"/>
  <c r="N2" i="10"/>
  <c r="T2" i="10"/>
  <c r="U2" i="9"/>
  <c r="AL2" i="8"/>
  <c r="O2" i="7"/>
  <c r="F2" i="7"/>
  <c r="I2" i="7"/>
  <c r="O2" i="6"/>
  <c r="R2" i="6"/>
  <c r="U2" i="6"/>
  <c r="AC2" i="6"/>
  <c r="AE2" i="6"/>
  <c r="Z2" i="6"/>
  <c r="J2" i="5"/>
  <c r="L2" i="5"/>
  <c r="N2" i="5"/>
  <c r="T2" i="4"/>
  <c r="Y2" i="2"/>
  <c r="DM2" i="1"/>
  <c r="BC2" i="1"/>
  <c r="BA2" i="1"/>
  <c r="DY2" i="1"/>
  <c r="DK2" i="1"/>
  <c r="BL2" i="1"/>
  <c r="AY2" i="1"/>
  <c r="B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63CCF4-8D86-4A3D-A892-7D975D16FB20}">
      <text>
        <r>
          <rPr>
            <sz val="9"/>
            <color indexed="81"/>
            <rFont val="Tahoma"/>
            <family val="2"/>
          </rPr>
          <t>prompt</t>
        </r>
      </text>
    </comment>
    <comment ref="B3" authorId="0" shapeId="0" xr:uid="{00DDDF67-7885-4FA3-9124-691F775F6C7C}">
      <text>
        <r>
          <rPr>
            <sz val="9"/>
            <color indexed="81"/>
            <rFont val="Tahoma"/>
            <family val="2"/>
          </rPr>
          <t>Every Custom Asset requires a uniqe identifier so that it is distinguishable from all other Assets</t>
        </r>
      </text>
    </comment>
    <comment ref="C3" authorId="0" shapeId="0" xr:uid="{478CA6BA-141F-45E4-8540-13752A54A993}">
      <text>
        <r>
          <rPr>
            <sz val="9"/>
            <color indexed="81"/>
            <rFont val="Tahoma"/>
            <family val="2"/>
          </rPr>
          <t>The name signposted on the structure, or if not signposted, the name by which the structure is known</t>
        </r>
      </text>
    </comment>
    <comment ref="D3" authorId="0" shapeId="0" xr:uid="{2A64CCB8-4C54-43E2-80E1-AD05346B5EC6}">
      <text>
        <r>
          <rPr>
            <sz val="9"/>
            <color indexed="81"/>
            <rFont val="Tahoma"/>
            <family val="2"/>
          </rPr>
          <t>The Bridge Structure Number (BSN) is the signposted number assigned to the structure</t>
        </r>
      </text>
    </comment>
    <comment ref="E3" authorId="0" shapeId="0" xr:uid="{C40CB4CF-16AE-4649-AF69-98DC8120AC62}">
      <text>
        <r>
          <rPr>
            <sz val="9"/>
            <color indexed="81"/>
            <rFont val="Tahoma"/>
            <family val="2"/>
          </rPr>
          <t>The Road the item is on.</t>
        </r>
      </text>
    </comment>
    <comment ref="G3" authorId="0" shapeId="0" xr:uid="{6911B9C9-73AB-4239-B389-09C02AA3EEBA}">
      <text>
        <r>
          <rPr>
            <sz val="9"/>
            <color indexed="81"/>
            <rFont val="Tahoma"/>
            <family val="2"/>
          </rPr>
          <t>NZTM2000 Easting</t>
        </r>
      </text>
    </comment>
    <comment ref="H3" authorId="0" shapeId="0" xr:uid="{3C4D5322-04CC-451B-A029-65A576EEB08D}">
      <text>
        <r>
          <rPr>
            <sz val="9"/>
            <color indexed="81"/>
            <rFont val="Tahoma"/>
            <family val="2"/>
          </rPr>
          <t>NZTM2000 Northing</t>
        </r>
      </text>
    </comment>
    <comment ref="I3" authorId="0" shapeId="0" xr:uid="{747E23F4-BC08-47CC-AD9F-FF80B808F5F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8905AABA-42A0-45A9-9F65-D2B6794BC7F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F5EE018B-D1D3-4AB6-8ADA-645FB4E15CD7}">
      <text>
        <r>
          <rPr>
            <sz val="9"/>
            <color indexed="81"/>
            <rFont val="Tahoma"/>
            <family val="2"/>
          </rPr>
          <t>The number of usable road lanes on the top of the structure along its length</t>
        </r>
      </text>
    </comment>
    <comment ref="L3" authorId="0" shapeId="0" xr:uid="{E0709A60-F4BD-48FE-B167-FA7FE6879747}">
      <text>
        <r>
          <rPr>
            <sz val="9"/>
            <color indexed="81"/>
            <rFont val="Tahoma"/>
            <family val="2"/>
          </rPr>
          <t>Length is calculated from the difference in the Start and End displacements</t>
        </r>
      </text>
    </comment>
    <comment ref="M3" authorId="0" shapeId="0" xr:uid="{74F0B382-61C3-4331-8A13-D728DFE973B6}">
      <text>
        <r>
          <rPr>
            <sz val="9"/>
            <color indexed="81"/>
            <rFont val="Tahoma"/>
            <family val="2"/>
          </rPr>
          <t>Where the standard Length calculation does not accurately represent the real-world Length of an item, the user can specify the difference in m.</t>
        </r>
      </text>
    </comment>
    <comment ref="N3" authorId="0" shapeId="0" xr:uid="{A9FE1431-CD7E-411C-B9D8-4948F9C0E93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0838E6C9-A500-414B-8740-1E135B871DD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80CDDEC7-4055-4448-B9CA-E30C583676D1}">
      <text>
        <r>
          <rPr>
            <sz val="9"/>
            <color indexed="81"/>
            <rFont val="Tahoma"/>
            <family val="2"/>
          </rPr>
          <t>Standard Areas are the result of simple calculations of length x width</t>
        </r>
      </text>
    </comment>
    <comment ref="R3" authorId="0" shapeId="0" xr:uid="{8FAF60E4-6F3D-4CDA-B875-1D92F94BB13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8889B630-E209-4C70-A368-D6789FBBB9FC}">
      <text>
        <r>
          <rPr>
            <sz val="9"/>
            <color indexed="81"/>
            <rFont val="Tahoma"/>
            <family val="2"/>
          </rPr>
          <t>Where a user has added an Area correction to the standard calculated Area, the two values are summed to give a Total Area.</t>
        </r>
      </text>
    </comment>
    <comment ref="T3" authorId="0" shapeId="0" xr:uid="{803B794D-D4A8-44DA-9A99-11398735AC2D}">
      <text>
        <r>
          <rPr>
            <sz val="9"/>
            <color indexed="81"/>
            <rFont val="Tahoma"/>
            <family val="2"/>
          </rPr>
          <t>Height of the pier above bed-level or ground</t>
        </r>
      </text>
    </comment>
    <comment ref="U3" authorId="0" shapeId="0" xr:uid="{895FD29F-6B49-48B3-992E-AFDBF9BC30C6}">
      <text>
        <r>
          <rPr>
            <sz val="9"/>
            <color indexed="81"/>
            <rFont val="Tahoma"/>
            <family val="2"/>
          </rPr>
          <t>The thickness of road layers applied to the bridge, used for adjusting weight restrictions if needed</t>
        </r>
      </text>
    </comment>
    <comment ref="V3" authorId="0" shapeId="0" xr:uid="{5BFED153-4635-416F-800A-5ECF2E715C09}">
      <text>
        <r>
          <rPr>
            <sz val="9"/>
            <color indexed="81"/>
            <rFont val="Tahoma"/>
            <family val="2"/>
          </rPr>
          <t>The number of spans that comprise the length of the bridge structure</t>
        </r>
      </text>
    </comment>
    <comment ref="W3" authorId="0" shapeId="0" xr:uid="{79698785-13CE-4606-BCE3-D9FCD2ECF7C6}">
      <text>
        <r>
          <rPr>
            <sz val="9"/>
            <color indexed="81"/>
            <rFont val="Tahoma"/>
            <family val="2"/>
          </rPr>
          <t>Groups of span lengths e.g. if spans are 15m, 30m, 30m, 30m, 15m, 15m, describe as 1/15, 3/30, 2/15</t>
        </r>
      </text>
    </comment>
    <comment ref="X3" authorId="0" shapeId="0" xr:uid="{C058EF49-C94F-4F16-8A80-6EDE4AAD4279}">
      <text>
        <r>
          <rPr>
            <sz val="9"/>
            <color indexed="81"/>
            <rFont val="Tahoma"/>
            <family val="2"/>
          </rPr>
          <t>The functions that are carried by the structure, typically what would utilize the top surface</t>
        </r>
      </text>
    </comment>
    <comment ref="Z3" authorId="0" shapeId="0" xr:uid="{C8202E42-6EC9-4ED3-BCD7-95F03157B1EF}">
      <text>
        <r>
          <rPr>
            <sz val="9"/>
            <color indexed="81"/>
            <rFont val="Tahoma"/>
            <family val="2"/>
          </rPr>
          <t>Select all functions that are crossed by the bridge and pass underneath or through the structure</t>
        </r>
      </text>
    </comment>
    <comment ref="AB3" authorId="0" shapeId="0" xr:uid="{F2E5E30A-65F8-47FE-A252-320C9580C1D7}">
      <text>
        <r>
          <rPr>
            <sz val="9"/>
            <color indexed="81"/>
            <rFont val="Tahoma"/>
            <family val="2"/>
          </rPr>
          <t>As required by the Bridge Descriptive Inventory</t>
        </r>
      </text>
    </comment>
    <comment ref="AD3" authorId="0" shapeId="0" xr:uid="{50151E4F-D7E9-457A-BCE1-D93B5F291031}">
      <text>
        <r>
          <rPr>
            <sz val="9"/>
            <color indexed="81"/>
            <rFont val="Tahoma"/>
            <family val="2"/>
          </rPr>
          <t>Field for bridges which should reflect the best estimate of when the structure should last until</t>
        </r>
      </text>
    </comment>
    <comment ref="AE3" authorId="0" shapeId="0" xr:uid="{5243ADB2-5C7B-4E69-B547-B35D24728806}">
      <text>
        <r>
          <rPr>
            <sz val="9"/>
            <color indexed="81"/>
            <rFont val="Tahoma"/>
            <family val="2"/>
          </rPr>
          <t>Is Ford</t>
        </r>
      </text>
    </comment>
    <comment ref="AF3" authorId="0" shapeId="0" xr:uid="{F6B92DB5-1410-48F6-9626-8CA51170A7C8}">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4850476A-9DAB-4E67-8D39-E0CC9F1098B2}">
      <text>
        <r>
          <rPr>
            <sz val="9"/>
            <color indexed="81"/>
            <rFont val="Tahoma"/>
            <family val="2"/>
          </rPr>
          <t>The entity that manages the associated assets that are on top of the structure, if different from the manager</t>
        </r>
      </text>
    </comment>
    <comment ref="AI3" authorId="0" shapeId="0" xr:uid="{B224C4F7-88CD-46D4-80FA-30BA034A5381}">
      <text>
        <r>
          <rPr>
            <sz val="9"/>
            <color indexed="81"/>
            <rFont val="Tahoma"/>
            <family val="2"/>
          </rPr>
          <t>The style of construction used if the bridge has a passage built into the structure</t>
        </r>
      </text>
    </comment>
    <comment ref="AK3" authorId="0" shapeId="0" xr:uid="{7415A03E-8DD0-4572-9973-00F32000CE95}">
      <text>
        <r>
          <rPr>
            <sz val="9"/>
            <color indexed="81"/>
            <rFont val="Tahoma"/>
            <family val="2"/>
          </rPr>
          <t>What the passage is primarily constructed from</t>
        </r>
      </text>
    </comment>
    <comment ref="AM3" authorId="0" shapeId="0" xr:uid="{B89EBE8C-FEB5-4C83-ACED-935416E60C0B}">
      <text>
        <r>
          <rPr>
            <sz val="9"/>
            <color indexed="81"/>
            <rFont val="Tahoma"/>
            <family val="2"/>
          </rPr>
          <t>The material in on the inside of the culvert that will contact with the water</t>
        </r>
      </text>
    </comment>
    <comment ref="AO3" authorId="0" shapeId="0" xr:uid="{32A22159-A5B1-46F5-97E2-32D67D097694}">
      <text>
        <r>
          <rPr>
            <sz val="9"/>
            <color indexed="81"/>
            <rFont val="Tahoma"/>
            <family val="2"/>
          </rPr>
          <t xml:space="preserve">If known, what waterway is crossed but this structure. </t>
        </r>
      </text>
    </comment>
    <comment ref="AP3" authorId="0" shapeId="0" xr:uid="{8252E9D9-C471-47ED-9A1D-2A48F0DD98D4}">
      <text>
        <r>
          <rPr>
            <sz val="9"/>
            <color indexed="81"/>
            <rFont val="Tahoma"/>
            <family val="2"/>
          </rPr>
          <t>Identify if any special design or construction has been dedicated to making the waterway more accessible to fish</t>
        </r>
      </text>
    </comment>
    <comment ref="AQ3" authorId="0" shapeId="0" xr:uid="{B2F22570-969C-4441-98D1-F41242597761}">
      <text>
        <r>
          <rPr>
            <sz val="9"/>
            <color indexed="81"/>
            <rFont val="Tahoma"/>
            <family val="2"/>
          </rPr>
          <t>The number of passages the area is split into with an assumption that they are roughly equal in diameter</t>
        </r>
      </text>
    </comment>
    <comment ref="AR3" authorId="0" shapeId="0" xr:uid="{AA989238-0BE9-46FD-B32B-04C0FE4376D7}">
      <text>
        <r>
          <rPr>
            <sz val="9"/>
            <color indexed="81"/>
            <rFont val="Tahoma"/>
            <family val="2"/>
          </rPr>
          <t>The width of the passage</t>
        </r>
      </text>
    </comment>
    <comment ref="AS3" authorId="0" shapeId="0" xr:uid="{A36EC109-FB41-43DF-974F-1A9CB2FC1E56}">
      <text>
        <r>
          <rPr>
            <sz val="9"/>
            <color indexed="81"/>
            <rFont val="Tahoma"/>
            <family val="2"/>
          </rPr>
          <t>The height of the passage</t>
        </r>
      </text>
    </comment>
    <comment ref="AT3" authorId="0" shapeId="0" xr:uid="{FDB3A4AA-C65E-485C-8A6E-259AE6D44778}">
      <text>
        <r>
          <rPr>
            <sz val="9"/>
            <color indexed="81"/>
            <rFont val="Tahoma"/>
            <family val="2"/>
          </rPr>
          <t>The total cross sectional area available for water to pass through</t>
        </r>
      </text>
    </comment>
    <comment ref="AU3" authorId="0" shapeId="0" xr:uid="{828F4231-0041-4857-A527-52517631C4C6}">
      <text>
        <r>
          <rPr>
            <sz val="9"/>
            <color indexed="81"/>
            <rFont val="Tahoma"/>
            <family val="2"/>
          </rPr>
          <t>The shape or construction that best describes the superstructure cross section</t>
        </r>
      </text>
    </comment>
    <comment ref="AW3" authorId="0" shapeId="0" xr:uid="{6443D7B9-70A2-4F59-961A-6630CA48022E}">
      <text>
        <r>
          <rPr>
            <sz val="9"/>
            <color indexed="81"/>
            <rFont val="Tahoma"/>
            <family val="2"/>
          </rPr>
          <t>The shape or construction that best describes the superstructure long section</t>
        </r>
      </text>
    </comment>
    <comment ref="AY3" authorId="0" shapeId="0" xr:uid="{2490CDEA-EC23-4C51-B6AC-F61E6C629D66}">
      <text>
        <r>
          <rPr>
            <sz val="9"/>
            <color indexed="81"/>
            <rFont val="Tahoma"/>
            <family val="2"/>
          </rPr>
          <t>The material the superstructure is made from</t>
        </r>
      </text>
    </comment>
    <comment ref="BA3" authorId="0" shapeId="0" xr:uid="{836A7BB0-E5BF-4C14-A3DE-31694F968380}">
      <text>
        <r>
          <rPr>
            <sz val="9"/>
            <color indexed="81"/>
            <rFont val="Tahoma"/>
            <family val="2"/>
          </rPr>
          <t>The foundation type of the structure</t>
        </r>
      </text>
    </comment>
    <comment ref="BC3" authorId="0" shapeId="0" xr:uid="{5A26C924-16E2-4AB6-8455-99411369788F}">
      <text>
        <r>
          <rPr>
            <sz val="9"/>
            <color indexed="81"/>
            <rFont val="Tahoma"/>
            <family val="2"/>
          </rPr>
          <t>The pier type of the structure</t>
        </r>
      </text>
    </comment>
    <comment ref="BE3" authorId="0" shapeId="0" xr:uid="{7783346F-CD3B-4848-8B38-DA2565106A3F}">
      <text>
        <r>
          <rPr>
            <sz val="9"/>
            <color indexed="81"/>
            <rFont val="Tahoma"/>
            <family val="2"/>
          </rPr>
          <t>The bearing type of the structure</t>
        </r>
      </text>
    </comment>
    <comment ref="BG3" authorId="0" shapeId="0" xr:uid="{A507E4AC-3F45-4F2D-B05A-CAD32F80EA6A}">
      <text>
        <r>
          <rPr>
            <sz val="9"/>
            <color indexed="81"/>
            <rFont val="Tahoma"/>
            <family val="2"/>
          </rPr>
          <t>The material the deck is primarily created from</t>
        </r>
      </text>
    </comment>
    <comment ref="BI3" authorId="0" shapeId="0" xr:uid="{621048F2-BA7C-457A-B0D0-7FD851677CFB}">
      <text>
        <r>
          <rPr>
            <sz val="9"/>
            <color indexed="81"/>
            <rFont val="Tahoma"/>
            <family val="2"/>
          </rPr>
          <t>The material used on the wearing surface of the deck</t>
        </r>
      </text>
    </comment>
    <comment ref="BK3" authorId="0" shapeId="0" xr:uid="{4C34EECD-9B92-4270-A5C7-D14CA756B893}">
      <text>
        <r>
          <rPr>
            <sz val="9"/>
            <color indexed="81"/>
            <rFont val="Tahoma"/>
            <family val="2"/>
          </rPr>
          <t>State percentage or "Variable"</t>
        </r>
      </text>
    </comment>
    <comment ref="BL3" authorId="0" shapeId="0" xr:uid="{D12BA35C-026E-4A09-9953-571F8CBD340F}">
      <text>
        <r>
          <rPr>
            <sz val="9"/>
            <color indexed="81"/>
            <rFont val="Tahoma"/>
            <family val="2"/>
          </rPr>
          <t>The best description the structure curvature</t>
        </r>
      </text>
    </comment>
    <comment ref="BN3" authorId="0" shapeId="0" xr:uid="{27F4F1C4-B30B-42D8-BEB7-5466290E00E8}">
      <text>
        <r>
          <rPr>
            <sz val="9"/>
            <color indexed="81"/>
            <rFont val="Tahoma"/>
            <family val="2"/>
          </rPr>
          <t>The expansion join used in the structure</t>
        </r>
      </text>
    </comment>
    <comment ref="BP3" authorId="0" shapeId="0" xr:uid="{C1B77836-B75C-4B64-A69F-BFFDB8408C91}">
      <text>
        <r>
          <rPr>
            <sz val="9"/>
            <color indexed="81"/>
            <rFont val="Tahoma"/>
            <family val="2"/>
          </rPr>
          <t xml:space="preserve">The beam type used in the structure
</t>
        </r>
      </text>
    </comment>
    <comment ref="BR3" authorId="0" shapeId="0" xr:uid="{B1018F99-BD04-435D-97BB-AE6F213AE4FD}">
      <text>
        <r>
          <rPr>
            <sz val="9"/>
            <color indexed="81"/>
            <rFont val="Tahoma"/>
            <family val="2"/>
          </rPr>
          <t>The direction of the traffic flow on the Bridge</t>
        </r>
      </text>
    </comment>
    <comment ref="BT3" authorId="0" shapeId="0" xr:uid="{702932AD-FE07-4D81-8840-4D65374B50D2}">
      <text>
        <r>
          <rPr>
            <sz val="9"/>
            <color indexed="81"/>
            <rFont val="Tahoma"/>
            <family val="2"/>
          </rPr>
          <t>Function of the Bridge relative to the State Highway</t>
        </r>
      </text>
    </comment>
    <comment ref="BV3" authorId="0" shapeId="0" xr:uid="{E0EF368B-0155-44B4-99BC-6DAFA8A04A89}">
      <text>
        <r>
          <rPr>
            <sz val="9"/>
            <color indexed="81"/>
            <rFont val="Tahoma"/>
            <family val="2"/>
          </rPr>
          <t>Settlement Slab is present at the Bridge Start</t>
        </r>
      </text>
    </comment>
    <comment ref="BX3" authorId="0" shapeId="0" xr:uid="{E24E84AB-DBF8-4B4B-8DEE-C65C1C2A17FB}">
      <text>
        <r>
          <rPr>
            <sz val="9"/>
            <color indexed="81"/>
            <rFont val="Tahoma"/>
            <family val="2"/>
          </rPr>
          <t>Minimum vertical clearance for traffic under the structure.</t>
        </r>
      </text>
    </comment>
    <comment ref="BY3" authorId="0" shapeId="0" xr:uid="{E04A4184-DF04-4169-B727-E3193C4EF395}">
      <text>
        <r>
          <rPr>
            <sz val="9"/>
            <color indexed="81"/>
            <rFont val="Tahoma"/>
            <family val="2"/>
          </rPr>
          <t>Settlement Slab is present at the Bridge End</t>
        </r>
      </text>
    </comment>
    <comment ref="CA3" authorId="0" shapeId="0" xr:uid="{282CC7EB-3507-4493-8C1F-742512DCF3D9}">
      <text>
        <r>
          <rPr>
            <sz val="9"/>
            <color indexed="81"/>
            <rFont val="Tahoma"/>
            <family val="2"/>
          </rPr>
          <t>Minimum horizontal clearance for traffic under the structure.</t>
        </r>
      </text>
    </comment>
    <comment ref="CB3" authorId="0" shapeId="0" xr:uid="{D9031AE8-1CB4-48CD-BA3A-A365F1254673}">
      <text>
        <r>
          <rPr>
            <sz val="9"/>
            <color indexed="81"/>
            <rFont val="Tahoma"/>
            <family val="2"/>
          </rPr>
          <t xml:space="preserve">Radius of Horizontal Curvature
</t>
        </r>
      </text>
    </comment>
    <comment ref="CC3" authorId="0" shapeId="0" xr:uid="{10AE825A-7F05-43A6-8002-004A094056E2}">
      <text>
        <r>
          <rPr>
            <sz val="9"/>
            <color indexed="81"/>
            <rFont val="Tahoma"/>
            <family val="2"/>
          </rPr>
          <t>k-value of the Vertical Curve</t>
        </r>
      </text>
    </comment>
    <comment ref="CD3" authorId="0" shapeId="0" xr:uid="{19A8CE43-E822-4961-BBA3-18D2F39FF9BF}">
      <text>
        <r>
          <rPr>
            <sz val="9"/>
            <color indexed="81"/>
            <rFont val="Tahoma"/>
            <family val="2"/>
          </rPr>
          <t xml:space="preserve">Type of Hazard on the Bridge
</t>
        </r>
      </text>
    </comment>
    <comment ref="CF3" authorId="0" shapeId="0" xr:uid="{7505E80A-FEB8-452B-9504-361D5E3B85BA}">
      <text>
        <r>
          <rPr>
            <sz val="9"/>
            <color indexed="81"/>
            <rFont val="Tahoma"/>
            <family val="2"/>
          </rPr>
          <t>Alkali Silica Reaction Value</t>
        </r>
      </text>
    </comment>
    <comment ref="CG3" authorId="0" shapeId="0" xr:uid="{C8F5A980-11D8-411F-8FEC-1893B3302E1F}">
      <text>
        <r>
          <rPr>
            <sz val="9"/>
            <color indexed="81"/>
            <rFont val="Tahoma"/>
            <family val="2"/>
          </rPr>
          <t>Structural Rating of the Bridge</t>
        </r>
      </text>
    </comment>
    <comment ref="CI3" authorId="0" shapeId="0" xr:uid="{F32B9B0E-3165-42E9-A3DE-26B216CC28AB}">
      <text>
        <r>
          <rPr>
            <sz val="9"/>
            <color indexed="81"/>
            <rFont val="Tahoma"/>
            <family val="2"/>
          </rPr>
          <t>Failure Mode</t>
        </r>
      </text>
    </comment>
    <comment ref="CK3" authorId="0" shapeId="0" xr:uid="{BE842019-E406-4F62-ACBD-8566C197563A}">
      <text>
        <r>
          <rPr>
            <sz val="9"/>
            <color indexed="81"/>
            <rFont val="Tahoma"/>
            <family val="2"/>
          </rPr>
          <t>Analysis Method</t>
        </r>
      </text>
    </comment>
    <comment ref="CM3" authorId="0" shapeId="0" xr:uid="{8CF84552-0A70-41AA-B923-F7997FCBC1B5}">
      <text>
        <r>
          <rPr>
            <sz val="9"/>
            <color indexed="81"/>
            <rFont val="Tahoma"/>
            <family val="2"/>
          </rPr>
          <t>Type of Alternative Route available</t>
        </r>
      </text>
    </comment>
    <comment ref="CO3" authorId="0" shapeId="0" xr:uid="{99169E60-61B6-45A9-8BE4-7DB5B007B611}">
      <text>
        <r>
          <rPr>
            <sz val="9"/>
            <color indexed="81"/>
            <rFont val="Tahoma"/>
            <family val="2"/>
          </rPr>
          <t xml:space="preserve">Comparative Replacement Priority
</t>
        </r>
      </text>
    </comment>
    <comment ref="CP3" authorId="0" shapeId="0" xr:uid="{2AAE7438-D0C2-4A0B-83B0-20F3130C9D42}">
      <text>
        <r>
          <rPr>
            <sz val="9"/>
            <color indexed="81"/>
            <rFont val="Tahoma"/>
            <family val="2"/>
          </rPr>
          <t>Plan Number</t>
        </r>
      </text>
    </comment>
    <comment ref="CQ3" authorId="0" shapeId="0" xr:uid="{2DB72516-837F-4147-B154-7FA785F4D2C3}">
      <text>
        <r>
          <rPr>
            <sz val="9"/>
            <color indexed="81"/>
            <rFont val="Tahoma"/>
            <family val="2"/>
          </rPr>
          <t xml:space="preserve">Resource Consent Number
</t>
        </r>
      </text>
    </comment>
    <comment ref="CR3" authorId="0" shapeId="0" xr:uid="{5C21E23E-0A2A-43A7-9A2A-13F153F415E1}">
      <text>
        <r>
          <rPr>
            <sz val="9"/>
            <color indexed="81"/>
            <rFont val="Tahoma"/>
            <family val="2"/>
          </rPr>
          <t>User defined Bridge Identifier</t>
        </r>
      </text>
    </comment>
    <comment ref="CS3" authorId="0" shapeId="0" xr:uid="{93859B74-7C42-4AA0-805E-BEDCD1DDCA30}">
      <text>
        <r>
          <rPr>
            <sz val="9"/>
            <color indexed="81"/>
            <rFont val="Tahoma"/>
            <family val="2"/>
          </rPr>
          <t>Alternative User Defined Bridge Number</t>
        </r>
      </text>
    </comment>
    <comment ref="CT3" authorId="0" shapeId="0" xr:uid="{7501B512-3185-4B22-8AC9-8FEF74734D06}">
      <text>
        <r>
          <rPr>
            <sz val="9"/>
            <color indexed="81"/>
            <rFont val="Tahoma"/>
            <family val="2"/>
          </rPr>
          <t>Local description of the Bridge</t>
        </r>
      </text>
    </comment>
    <comment ref="CU3" authorId="0" shapeId="0" xr:uid="{AE32583D-17F6-4976-A6B9-BDB3716FF8EC}">
      <text>
        <r>
          <rPr>
            <sz val="9"/>
            <color indexed="81"/>
            <rFont val="Tahoma"/>
            <family val="2"/>
          </rPr>
          <t>Date on the Bridge for the Year of Construction</t>
        </r>
      </text>
    </comment>
    <comment ref="CV3" authorId="0" shapeId="0" xr:uid="{D849FFAF-53A2-43BA-B76D-08FA9768254E}">
      <text>
        <r>
          <rPr>
            <sz val="9"/>
            <color indexed="81"/>
            <rFont val="Tahoma"/>
            <family val="2"/>
          </rPr>
          <t>Is the Plate Year a Guess or Not?</t>
        </r>
      </text>
    </comment>
    <comment ref="CX3" authorId="0" shapeId="0" xr:uid="{138331E2-5CE5-4E7A-AC8E-15E4EB401CFB}">
      <text>
        <r>
          <rPr>
            <sz val="9"/>
            <color indexed="81"/>
            <rFont val="Tahoma"/>
            <family val="2"/>
          </rPr>
          <t>Number of traffic lanes on the Bridge</t>
        </r>
      </text>
    </comment>
    <comment ref="CY3" authorId="0" shapeId="0" xr:uid="{AFB6E37E-DB93-4430-9A6D-372E4647A4C8}">
      <text>
        <r>
          <rPr>
            <sz val="9"/>
            <color indexed="81"/>
            <rFont val="Tahoma"/>
            <family val="2"/>
          </rPr>
          <t>Bridge Type Code</t>
        </r>
      </text>
    </comment>
    <comment ref="DA3" authorId="0" shapeId="0" xr:uid="{291E72D4-0094-4847-BC67-74571C6BAD31}">
      <text>
        <r>
          <rPr>
            <sz val="9"/>
            <color indexed="81"/>
            <rFont val="Tahoma"/>
            <family val="2"/>
          </rPr>
          <t>Combined Function indicator for the Bridge</t>
        </r>
      </text>
    </comment>
    <comment ref="DC3" authorId="0" shapeId="0" xr:uid="{2086502A-9028-44D5-934F-1FA25526E259}">
      <text>
        <r>
          <rPr>
            <sz val="9"/>
            <color indexed="81"/>
            <rFont val="Tahoma"/>
            <family val="2"/>
          </rPr>
          <t>Method used to access the asset.</t>
        </r>
      </text>
    </comment>
    <comment ref="DE3" authorId="0" shapeId="0" xr:uid="{67EEB812-01D8-4731-B732-25F4F3AA559B}">
      <text>
        <r>
          <rPr>
            <sz val="9"/>
            <color indexed="81"/>
            <rFont val="Tahoma"/>
            <family val="2"/>
          </rPr>
          <t>Any additional notes related to accessing the asset.</t>
        </r>
      </text>
    </comment>
    <comment ref="DF3" authorId="0" shapeId="0" xr:uid="{565986B1-58B5-410D-ADDE-97A4E17A96D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G3" authorId="0" shapeId="0" xr:uid="{5CEEDB96-AC61-4920-8A1D-27EF04653FA4}">
      <text>
        <r>
          <rPr>
            <sz val="9"/>
            <color indexed="81"/>
            <rFont val="Tahoma"/>
            <family val="2"/>
          </rPr>
          <t>Expected life of the asset at the time of design and is site specific</t>
        </r>
      </text>
    </comment>
    <comment ref="DH3" authorId="0" shapeId="0" xr:uid="{36226B07-CD7F-45DA-AE0C-9FBF0B6440B7}">
      <text>
        <r>
          <rPr>
            <sz val="9"/>
            <color indexed="81"/>
            <rFont val="Tahoma"/>
            <family val="2"/>
          </rPr>
          <t>Lifecycle Status of the Asset</t>
        </r>
      </text>
    </comment>
    <comment ref="DJ3" authorId="0" shapeId="0" xr:uid="{DF39B95D-E166-4F04-9E79-F04D08B9AB66}">
      <text>
        <r>
          <rPr>
            <sz val="9"/>
            <color indexed="81"/>
            <rFont val="Tahoma"/>
            <family val="2"/>
          </rPr>
          <t>Removal Date specifies the date when an Asset/Component was removed. They are used for statistical, financial and warranty reporting purposes.</t>
        </r>
      </text>
    </comment>
    <comment ref="DK3" authorId="0" shapeId="0" xr:uid="{BCE7F2A4-4401-42C0-A0F6-E4187AAC37A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M3" authorId="0" shapeId="0" xr:uid="{E925F764-5FFF-4CDB-A82E-D8D2EF07434F}">
      <text>
        <r>
          <rPr>
            <sz val="9"/>
            <color indexed="81"/>
            <rFont val="Tahoma"/>
            <family val="2"/>
          </rPr>
          <t>The entity that owns the asset</t>
        </r>
      </text>
    </comment>
    <comment ref="DO3" authorId="0" shapeId="0" xr:uid="{0AE4A52C-60DC-402C-9BC0-54CFF9554811}">
      <text>
        <r>
          <rPr>
            <sz val="9"/>
            <color indexed="81"/>
            <rFont val="Tahoma"/>
            <family val="2"/>
          </rPr>
          <t>The entity that manages the asset, on behalf of the owner</t>
        </r>
      </text>
    </comment>
    <comment ref="DQ3" authorId="0" shapeId="0" xr:uid="{1D9EBC42-4796-4CF3-AC9B-26CE547DA6EE}">
      <text>
        <r>
          <rPr>
            <sz val="9"/>
            <color indexed="81"/>
            <rFont val="Tahoma"/>
            <family val="2"/>
          </rPr>
          <t>What department or group within the road controlling authority owns the asset? E.g. Parks and Recreation, Property, Housing.</t>
        </r>
      </text>
    </comment>
    <comment ref="DS3" authorId="0" shapeId="0" xr:uid="{D2F6E416-4404-47CC-97A6-2F8DAC9248A9}">
      <text>
        <r>
          <rPr>
            <sz val="9"/>
            <color indexed="81"/>
            <rFont val="Tahoma"/>
            <family val="2"/>
          </rPr>
          <t>A combination of activity class and work category</t>
        </r>
      </text>
    </comment>
    <comment ref="DU3" authorId="0" shapeId="0" xr:uid="{7C68590A-341C-4E77-98B3-A3B5D3D6E5F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V3" authorId="0" shapeId="0" xr:uid="{668DCBC8-0738-4E6E-90FF-9714FD020A5F}">
      <text>
        <r>
          <rPr>
            <sz val="9"/>
            <color indexed="81"/>
            <rFont val="Tahoma"/>
            <family val="2"/>
          </rPr>
          <t>Is the maintenance of this asset at least partly funded by the National Land Transport Programme (NLTP) administered by Waka Kotahi?</t>
        </r>
      </text>
    </comment>
    <comment ref="DW3" authorId="0" shapeId="0" xr:uid="{38B5E515-D870-411B-A974-BF4F3769AEB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X3" authorId="0" shapeId="0" xr:uid="{61FBBA19-A7AD-47A0-9CB2-8D06912313FE}">
      <text>
        <r>
          <rPr>
            <sz val="9"/>
            <color indexed="81"/>
            <rFont val="Tahoma"/>
            <family val="2"/>
          </rPr>
          <t>Does the structure require a Structural Inspection by an Engineer (eg S6)?</t>
        </r>
      </text>
    </comment>
    <comment ref="DY3" authorId="0" shapeId="0" xr:uid="{191C7017-A215-4707-9657-CDB1201A640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A3" authorId="0" shapeId="0" xr:uid="{D0D22B69-DF9E-4608-AF47-20687197C1A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B3" authorId="0" shapeId="0" xr:uid="{E3C2EDE4-FF62-48F1-9445-DA39FF9D345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C3" authorId="0" shapeId="0" xr:uid="{E361A7A9-4E5A-4E17-B1DF-ECD3D4F1ECB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41F65D-B5A0-4064-BD68-9ECC4F01B192}">
      <text>
        <r>
          <rPr>
            <sz val="9"/>
            <color indexed="81"/>
            <rFont val="Tahoma"/>
            <family val="2"/>
          </rPr>
          <t>prompt</t>
        </r>
      </text>
    </comment>
    <comment ref="B3" authorId="0" shapeId="0" xr:uid="{0258528C-F895-4F12-8D06-079012B61AD9}">
      <text>
        <r>
          <rPr>
            <sz val="9"/>
            <color indexed="81"/>
            <rFont val="Tahoma"/>
            <family val="2"/>
          </rPr>
          <t>NZTM2000 Easting</t>
        </r>
      </text>
    </comment>
    <comment ref="C3" authorId="0" shapeId="0" xr:uid="{DD93C449-F709-4463-945C-51083CC4A157}">
      <text>
        <r>
          <rPr>
            <sz val="9"/>
            <color indexed="81"/>
            <rFont val="Tahoma"/>
            <family val="2"/>
          </rPr>
          <t>NZTM2000 Northing</t>
        </r>
      </text>
    </comment>
    <comment ref="D3" authorId="0" shapeId="0" xr:uid="{1EC2AD78-F298-47CE-8E41-C4588E28551A}">
      <text>
        <r>
          <rPr>
            <sz val="9"/>
            <color indexed="81"/>
            <rFont val="Tahoma"/>
            <family val="2"/>
          </rPr>
          <t>Length in RAMM is calculated from the difference in the Start and End displacements</t>
        </r>
      </text>
    </comment>
    <comment ref="E3" authorId="0" shapeId="0" xr:uid="{41830004-6D57-47ED-9512-29E4D2EA981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97D81403-3C6C-4769-9E4B-25E9F76C0C22}">
      <text>
        <r>
          <rPr>
            <sz val="9"/>
            <color indexed="81"/>
            <rFont val="Tahoma"/>
            <family val="2"/>
          </rPr>
          <t>Standard Areas are the result of simple calculations of length x width</t>
        </r>
      </text>
    </comment>
    <comment ref="G3" authorId="0" shapeId="0" xr:uid="{664DA11A-87D3-41F4-BAE2-268217D853CF}">
      <text>
        <r>
          <rPr>
            <sz val="9"/>
            <color indexed="81"/>
            <rFont val="Tahoma"/>
            <family val="2"/>
          </rPr>
          <t>Unique Identifier for the Bridge Superstructure Record</t>
        </r>
      </text>
    </comment>
    <comment ref="H3" authorId="0" shapeId="0" xr:uid="{62A1A2D0-C620-43EC-91A8-4839C29FEC35}">
      <text>
        <r>
          <rPr>
            <sz val="9"/>
            <color indexed="81"/>
            <rFont val="Tahoma"/>
            <family val="2"/>
          </rPr>
          <t>Unique Identifier for the Bridge Superstructure</t>
        </r>
      </text>
    </comment>
    <comment ref="I3" authorId="0" shapeId="0" xr:uid="{26CAB449-041A-46C4-ABFC-9D5EBDBA1661}">
      <text>
        <r>
          <rPr>
            <sz val="9"/>
            <color indexed="81"/>
            <rFont val="Tahoma"/>
            <family val="2"/>
          </rPr>
          <t>Bridge Superstructure Type</t>
        </r>
      </text>
    </comment>
    <comment ref="K3" authorId="0" shapeId="0" xr:uid="{A0272F66-3F79-4FD8-94D8-C6E0CF3CCE3E}">
      <text>
        <r>
          <rPr>
            <sz val="9"/>
            <color indexed="81"/>
            <rFont val="Tahoma"/>
            <family val="2"/>
          </rPr>
          <t>Bridge Superstructure Cross Section Type</t>
        </r>
      </text>
    </comment>
    <comment ref="M3" authorId="0" shapeId="0" xr:uid="{9697BED1-8FD4-47F8-98D0-48DEFF72D413}">
      <text>
        <r>
          <rPr>
            <sz val="9"/>
            <color indexed="81"/>
            <rFont val="Tahoma"/>
            <family val="2"/>
          </rPr>
          <t>Bridge Superstructure Long Section Type</t>
        </r>
      </text>
    </comment>
    <comment ref="O3" authorId="0" shapeId="0" xr:uid="{FA186BFC-036D-481C-8ED4-FC30FF5959C7}">
      <text>
        <r>
          <rPr>
            <sz val="9"/>
            <color indexed="81"/>
            <rFont val="Tahoma"/>
            <family val="2"/>
          </rPr>
          <t>Bridge Superstructure Material</t>
        </r>
      </text>
    </comment>
    <comment ref="Q3" authorId="0" shapeId="0" xr:uid="{DF3DF9C7-130A-48B1-8A7F-714C986372A4}">
      <text>
        <r>
          <rPr>
            <sz val="9"/>
            <color indexed="81"/>
            <rFont val="Tahoma"/>
            <family val="2"/>
          </rPr>
          <t>Paint System Used</t>
        </r>
      </text>
    </comment>
    <comment ref="S3" authorId="0" shapeId="0" xr:uid="{C5D41A56-CC1E-41EF-BB9C-D321E956474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88CB522D-6094-4487-AEC9-C26028CB4A4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96E950EA-E9F7-4414-AEA4-127AAB551D3E}">
      <text>
        <r>
          <rPr>
            <sz val="9"/>
            <color indexed="81"/>
            <rFont val="Tahoma"/>
            <family val="2"/>
          </rPr>
          <t>The date the Superstructure was constructed</t>
        </r>
      </text>
    </comment>
    <comment ref="W3" authorId="0" shapeId="0" xr:uid="{D2F32033-7A95-46FA-9664-FF73CA66BC8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6A7DDA2E-4306-4D26-AF18-8B9BBADF28F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AF57DF9E-C0B0-44AE-AE6B-11EED84DDA7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9DC8F63D-B1FD-476C-A839-C0D76176211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BB457743-964C-4D3D-92E4-DA90C59627D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EE2D13A-4C7E-47C2-9622-E948F6D7772D}">
      <text>
        <r>
          <rPr>
            <sz val="9"/>
            <color indexed="81"/>
            <rFont val="Tahoma"/>
            <family val="2"/>
          </rPr>
          <t>prompt</t>
        </r>
      </text>
    </comment>
    <comment ref="B3" authorId="0" shapeId="0" xr:uid="{A1C4B982-3347-48EE-A67F-ADF6B16C32EE}">
      <text>
        <r>
          <rPr>
            <sz val="9"/>
            <color indexed="81"/>
            <rFont val="Tahoma"/>
            <family val="2"/>
          </rPr>
          <t>NZTM2000 Easting</t>
        </r>
      </text>
    </comment>
    <comment ref="C3" authorId="0" shapeId="0" xr:uid="{23584C8C-21D8-4382-B130-075644224EAA}">
      <text>
        <r>
          <rPr>
            <sz val="9"/>
            <color indexed="81"/>
            <rFont val="Tahoma"/>
            <family val="2"/>
          </rPr>
          <t>NZTM2000 Northing</t>
        </r>
      </text>
    </comment>
    <comment ref="D3" authorId="0" shapeId="0" xr:uid="{2BB15F2F-40B7-4853-B702-7DE7B90B2C66}">
      <text>
        <r>
          <rPr>
            <sz val="9"/>
            <color indexed="81"/>
            <rFont val="Tahoma"/>
            <family val="2"/>
          </rPr>
          <t>Distance between beams to 10mm</t>
        </r>
      </text>
    </comment>
    <comment ref="E3" authorId="0" shapeId="0" xr:uid="{8FA844FE-9E1D-4962-BC5C-99B0C32AAB33}">
      <text>
        <r>
          <rPr>
            <sz val="9"/>
            <color indexed="81"/>
            <rFont val="Tahoma"/>
            <family val="2"/>
          </rPr>
          <t>Unique Identifier for the Beam Spacing Record</t>
        </r>
      </text>
    </comment>
    <comment ref="F3" authorId="0" shapeId="0" xr:uid="{1CB2314B-8323-4D26-8305-0498B8411B4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CC1D045-F939-4E52-9FDE-8FC58E5793AB}">
      <text>
        <r>
          <rPr>
            <sz val="9"/>
            <color indexed="81"/>
            <rFont val="Tahoma"/>
            <family val="2"/>
          </rPr>
          <t>prompt</t>
        </r>
      </text>
    </comment>
    <comment ref="B3" authorId="0" shapeId="0" xr:uid="{075EFA55-D051-4CF6-BF59-F41DB578D9DA}">
      <text>
        <r>
          <rPr>
            <sz val="9"/>
            <color indexed="81"/>
            <rFont val="Tahoma"/>
            <family val="2"/>
          </rPr>
          <t>NZTM2000 Easting</t>
        </r>
      </text>
    </comment>
    <comment ref="C3" authorId="0" shapeId="0" xr:uid="{73A10A38-29CA-4C86-AABA-814A5AB4F3E0}">
      <text>
        <r>
          <rPr>
            <sz val="9"/>
            <color indexed="81"/>
            <rFont val="Tahoma"/>
            <family val="2"/>
          </rPr>
          <t>NZTM2000 Northing</t>
        </r>
      </text>
    </comment>
    <comment ref="D3" authorId="0" shapeId="0" xr:uid="{FD8AE15E-507D-409C-8F21-3CB29B8244A2}">
      <text>
        <r>
          <rPr>
            <sz val="9"/>
            <color indexed="81"/>
            <rFont val="Tahoma"/>
            <family val="2"/>
          </rPr>
          <t>Length in RAMM is calculated from the difference in the Start and End displacements</t>
        </r>
      </text>
    </comment>
    <comment ref="E3" authorId="0" shapeId="0" xr:uid="{FB81C56F-449A-4F4E-A66F-F0DA5218273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66B46696-E6BB-4547-85B2-7628D2963219}">
      <text>
        <r>
          <rPr>
            <sz val="9"/>
            <color indexed="81"/>
            <rFont val="Tahoma"/>
            <family val="2"/>
          </rPr>
          <t>Height of the Beam in mm</t>
        </r>
      </text>
    </comment>
    <comment ref="G3" authorId="0" shapeId="0" xr:uid="{84484B59-E047-45E7-8144-CB9F123F146C}">
      <text>
        <r>
          <rPr>
            <sz val="9"/>
            <color indexed="81"/>
            <rFont val="Tahoma"/>
            <family val="2"/>
          </rPr>
          <t>Unique Identifier for the Bridge Beam Record</t>
        </r>
      </text>
    </comment>
    <comment ref="H3" authorId="0" shapeId="0" xr:uid="{D4D16E0F-6944-4F75-80EE-91113E382F1C}">
      <text>
        <r>
          <rPr>
            <sz val="9"/>
            <color indexed="81"/>
            <rFont val="Tahoma"/>
            <family val="2"/>
          </rPr>
          <t>Unique identifier for the Beam record for the Bridge</t>
        </r>
      </text>
    </comment>
    <comment ref="I3" authorId="0" shapeId="0" xr:uid="{0AFC04B2-60AA-4587-84D1-EFFA07351E5B}">
      <text>
        <r>
          <rPr>
            <sz val="9"/>
            <color indexed="81"/>
            <rFont val="Tahoma"/>
            <family val="2"/>
          </rPr>
          <t>Number of Beams per Span</t>
        </r>
      </text>
    </comment>
    <comment ref="J3" authorId="0" shapeId="0" xr:uid="{91F545C4-44CC-44D5-9535-86192C163701}">
      <text>
        <r>
          <rPr>
            <sz val="9"/>
            <color indexed="81"/>
            <rFont val="Tahoma"/>
            <family val="2"/>
          </rPr>
          <t>Bridge Beam Type</t>
        </r>
      </text>
    </comment>
    <comment ref="L3" authorId="0" shapeId="0" xr:uid="{ED53C636-6254-4157-8C9E-E72F10BEE61E}">
      <text>
        <r>
          <rPr>
            <sz val="9"/>
            <color indexed="81"/>
            <rFont val="Tahoma"/>
            <family val="2"/>
          </rPr>
          <t>Bridge Beam Material</t>
        </r>
      </text>
    </comment>
    <comment ref="N3" authorId="0" shapeId="0" xr:uid="{0E9310AA-F425-4D78-B792-E28ECB07A977}">
      <text>
        <r>
          <rPr>
            <sz val="9"/>
            <color indexed="81"/>
            <rFont val="Tahoma"/>
            <family val="2"/>
          </rPr>
          <t>Paint System Used</t>
        </r>
      </text>
    </comment>
    <comment ref="P3" authorId="0" shapeId="0" xr:uid="{F472F6D2-7326-4236-A9B2-C15F2F56C05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5E4193BA-82B1-4AE9-9020-EC5BA2CFE7BB}">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2F39A1CA-267F-4B3F-AC08-6ACA0BA4267A}">
      <text>
        <r>
          <rPr>
            <sz val="9"/>
            <color indexed="81"/>
            <rFont val="Tahoma"/>
            <family val="2"/>
          </rPr>
          <t>Date of construction of the Beam</t>
        </r>
      </text>
    </comment>
    <comment ref="T3" authorId="0" shapeId="0" xr:uid="{79C4FDB7-3571-4032-AECE-F93CBA848D62}">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0719EB25-F2FE-4234-9A5D-65EEEAB1720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B6B2C017-79E1-4270-A37C-68B4BE360F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F6F68DF3-07D4-4A55-B22E-4450F4C1542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291775A5-CC53-46AF-A56B-239B3A1805B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B7692E9-F0AB-42A5-B111-11D0F171FA9D}">
      <text>
        <r>
          <rPr>
            <sz val="9"/>
            <color indexed="81"/>
            <rFont val="Tahoma"/>
            <family val="2"/>
          </rPr>
          <t>prompt</t>
        </r>
      </text>
    </comment>
    <comment ref="B3" authorId="0" shapeId="0" xr:uid="{662BA17C-9507-402B-A8B4-C3ACAFBCAFBE}">
      <text>
        <r>
          <rPr>
            <sz val="9"/>
            <color indexed="81"/>
            <rFont val="Tahoma"/>
            <family val="2"/>
          </rPr>
          <t>NZTM2000 Easting</t>
        </r>
      </text>
    </comment>
    <comment ref="C3" authorId="0" shapeId="0" xr:uid="{1014BCF2-FF3A-4716-96F5-7D8F79524DB5}">
      <text>
        <r>
          <rPr>
            <sz val="9"/>
            <color indexed="81"/>
            <rFont val="Tahoma"/>
            <family val="2"/>
          </rPr>
          <t>NZTM2000 Northing</t>
        </r>
      </text>
    </comment>
    <comment ref="D3" authorId="0" shapeId="0" xr:uid="{20918EB4-BD88-487D-8148-B36D4E04BCB5}">
      <text>
        <r>
          <rPr>
            <sz val="9"/>
            <color indexed="81"/>
            <rFont val="Tahoma"/>
            <family val="2"/>
          </rPr>
          <t>Length in RAMM is calculated from the difference in the Start and End displacements</t>
        </r>
      </text>
    </comment>
    <comment ref="E3" authorId="0" shapeId="0" xr:uid="{160D5E20-5D6C-4CE3-9602-559AE0C6612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4A7B1B67-7DAB-4DFC-B76A-DF3F01A0F1B0}">
      <text>
        <r>
          <rPr>
            <sz val="9"/>
            <color indexed="81"/>
            <rFont val="Tahoma"/>
            <family val="2"/>
          </rPr>
          <t>Height of the Brace</t>
        </r>
      </text>
    </comment>
    <comment ref="G3" authorId="0" shapeId="0" xr:uid="{F863EB99-0AE4-4DD0-913D-7F094B0CFA82}">
      <text>
        <r>
          <rPr>
            <sz val="9"/>
            <color indexed="81"/>
            <rFont val="Tahoma"/>
            <family val="2"/>
          </rPr>
          <t>Unique Identifier for the Bridge Brace Record</t>
        </r>
      </text>
    </comment>
    <comment ref="H3" authorId="0" shapeId="0" xr:uid="{F5291BAC-1048-4274-9326-15D77090EB42}">
      <text>
        <r>
          <rPr>
            <sz val="9"/>
            <color indexed="81"/>
            <rFont val="Tahoma"/>
            <family val="2"/>
          </rPr>
          <t>Unique identifier for the Brace record for the bridge</t>
        </r>
      </text>
    </comment>
    <comment ref="I3" authorId="0" shapeId="0" xr:uid="{38DE8AEF-CBE3-444E-A7E8-8B1A7DD05FFD}">
      <text>
        <r>
          <rPr>
            <sz val="9"/>
            <color indexed="81"/>
            <rFont val="Tahoma"/>
            <family val="2"/>
          </rPr>
          <t>Number of Braces per Span</t>
        </r>
      </text>
    </comment>
    <comment ref="J3" authorId="0" shapeId="0" xr:uid="{729B39F3-DCEF-4F9E-BC61-C34FBCCDC477}">
      <text>
        <r>
          <rPr>
            <sz val="9"/>
            <color indexed="81"/>
            <rFont val="Tahoma"/>
            <family val="2"/>
          </rPr>
          <t>Bridge Brace Type</t>
        </r>
      </text>
    </comment>
    <comment ref="L3" authorId="0" shapeId="0" xr:uid="{5F6EAB28-C737-4DA0-B7CD-E5A91DBD1A67}">
      <text>
        <r>
          <rPr>
            <sz val="9"/>
            <color indexed="81"/>
            <rFont val="Tahoma"/>
            <family val="2"/>
          </rPr>
          <t>Bridge Brace Material</t>
        </r>
      </text>
    </comment>
    <comment ref="N3" authorId="0" shapeId="0" xr:uid="{8A36EE4E-F13C-41C6-8BA6-74ADE30B5FE8}">
      <text>
        <r>
          <rPr>
            <sz val="9"/>
            <color indexed="81"/>
            <rFont val="Tahoma"/>
            <family val="2"/>
          </rPr>
          <t>Paint System Used</t>
        </r>
      </text>
    </comment>
    <comment ref="P3" authorId="0" shapeId="0" xr:uid="{436B48AF-1707-4FFB-A9B2-C9760FD1AF99}">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F4CE9207-DC23-42F2-AA1D-2911D359B25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F695FC42-53EB-4BBE-B60C-A83B6DB09895}">
      <text>
        <r>
          <rPr>
            <sz val="9"/>
            <color indexed="81"/>
            <rFont val="Tahoma"/>
            <family val="2"/>
          </rPr>
          <t>Date of construction of the Brace</t>
        </r>
      </text>
    </comment>
    <comment ref="T3" authorId="0" shapeId="0" xr:uid="{3FCCA954-0F1D-4F6F-A028-D173EC3D485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0399A44F-31E4-4E66-858B-5A1696F5298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1A3616C4-7FE0-47F3-A60F-B4B205187EF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A6F56FBA-6A15-41E9-A95F-ADEE13B8DBA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10FC8EC8-7A27-45CE-B4EA-EE082EAA28B0}">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D3892D-4D6F-4EE1-B47F-80D49FA58822}">
      <text>
        <r>
          <rPr>
            <sz val="9"/>
            <color indexed="81"/>
            <rFont val="Tahoma"/>
            <family val="2"/>
          </rPr>
          <t>prompt</t>
        </r>
      </text>
    </comment>
    <comment ref="B3" authorId="0" shapeId="0" xr:uid="{304E1299-A104-44DB-9E11-30BF608C139D}">
      <text>
        <r>
          <rPr>
            <sz val="9"/>
            <color indexed="81"/>
            <rFont val="Tahoma"/>
            <family val="2"/>
          </rPr>
          <t>NZTM2000 Easting</t>
        </r>
      </text>
    </comment>
    <comment ref="C3" authorId="0" shapeId="0" xr:uid="{D29704E7-A129-43CA-9ED3-93CB0920F20D}">
      <text>
        <r>
          <rPr>
            <sz val="9"/>
            <color indexed="81"/>
            <rFont val="Tahoma"/>
            <family val="2"/>
          </rPr>
          <t>NZTM2000 Northing</t>
        </r>
      </text>
    </comment>
    <comment ref="D3" authorId="0" shapeId="0" xr:uid="{CC2D0219-496C-4E2D-A7E3-164E575B679E}">
      <text>
        <r>
          <rPr>
            <sz val="9"/>
            <color indexed="81"/>
            <rFont val="Tahoma"/>
            <family val="2"/>
          </rPr>
          <t>Thickness of the Deck in mm</t>
        </r>
      </text>
    </comment>
    <comment ref="E3" authorId="0" shapeId="0" xr:uid="{B1F99CA0-9BDF-42AD-8DC8-F787DA16FDD9}">
      <text>
        <r>
          <rPr>
            <sz val="9"/>
            <color indexed="81"/>
            <rFont val="Tahoma"/>
            <family val="2"/>
          </rPr>
          <t>Unique Identifier for the Bridge Deck Record</t>
        </r>
      </text>
    </comment>
    <comment ref="F3" authorId="0" shapeId="0" xr:uid="{66263B85-5595-41D9-8F75-5DDDF784E50C}">
      <text>
        <r>
          <rPr>
            <sz val="9"/>
            <color indexed="81"/>
            <rFont val="Tahoma"/>
            <family val="2"/>
          </rPr>
          <t>Unique identifier for the Deck record for the Bridge</t>
        </r>
      </text>
    </comment>
    <comment ref="G3" authorId="0" shapeId="0" xr:uid="{76D4D43D-C9AB-455B-93CE-2B7483A6ED49}">
      <text>
        <r>
          <rPr>
            <sz val="9"/>
            <color indexed="81"/>
            <rFont val="Tahoma"/>
            <family val="2"/>
          </rPr>
          <t>Overall width of the Deck</t>
        </r>
      </text>
    </comment>
    <comment ref="H3" authorId="0" shapeId="0" xr:uid="{D99427AB-531E-4C54-8D27-7CCC292AC397}">
      <text>
        <r>
          <rPr>
            <sz val="9"/>
            <color indexed="81"/>
            <rFont val="Tahoma"/>
            <family val="2"/>
          </rPr>
          <t>Distance between the Handrails in metres</t>
        </r>
      </text>
    </comment>
    <comment ref="I3" authorId="0" shapeId="0" xr:uid="{3BA7F5E5-C0F4-42C8-AA58-EA92DD196970}">
      <text>
        <r>
          <rPr>
            <sz val="9"/>
            <color indexed="81"/>
            <rFont val="Tahoma"/>
            <family val="2"/>
          </rPr>
          <t>Distance between the Kerbs in metres</t>
        </r>
      </text>
    </comment>
    <comment ref="J3" authorId="0" shapeId="0" xr:uid="{6608A8EF-DD56-4ACE-A023-D169964923FB}">
      <text>
        <r>
          <rPr>
            <sz val="9"/>
            <color indexed="81"/>
            <rFont val="Tahoma"/>
            <family val="2"/>
          </rPr>
          <t>Height of the Kerbs in mm</t>
        </r>
      </text>
    </comment>
    <comment ref="K3" authorId="0" shapeId="0" xr:uid="{3E11D36B-1AA7-41D6-80AE-156F62A32BCD}">
      <text>
        <r>
          <rPr>
            <sz val="9"/>
            <color indexed="81"/>
            <rFont val="Tahoma"/>
            <family val="2"/>
          </rPr>
          <t>Date of construction of the Deck</t>
        </r>
      </text>
    </comment>
    <comment ref="L3" authorId="0" shapeId="0" xr:uid="{DB53BF7B-41E5-41ED-AF38-EA5D2445E0EF}">
      <text>
        <r>
          <rPr>
            <sz val="9"/>
            <color indexed="81"/>
            <rFont val="Tahoma"/>
            <family val="2"/>
          </rPr>
          <t>Bridge Deck type</t>
        </r>
      </text>
    </comment>
    <comment ref="N3" authorId="0" shapeId="0" xr:uid="{C4F3C175-644E-4F0F-BC59-1D083E88031B}">
      <text>
        <r>
          <rPr>
            <sz val="9"/>
            <color indexed="81"/>
            <rFont val="Tahoma"/>
            <family val="2"/>
          </rPr>
          <t>Number of Decks</t>
        </r>
      </text>
    </comment>
    <comment ref="O3" authorId="0" shapeId="0" xr:uid="{7F804EB5-624E-4D21-B442-A33D604D4024}">
      <text>
        <r>
          <rPr>
            <sz val="9"/>
            <color indexed="81"/>
            <rFont val="Tahoma"/>
            <family val="2"/>
          </rPr>
          <t>Type of Gradient on the Deck</t>
        </r>
      </text>
    </comment>
    <comment ref="Q3" authorId="0" shapeId="0" xr:uid="{3E0AF3CE-5627-4ED4-AB74-068F73807143}">
      <text>
        <r>
          <rPr>
            <sz val="9"/>
            <color indexed="81"/>
            <rFont val="Tahoma"/>
            <family val="2"/>
          </rPr>
          <t>Gradient of the Deck</t>
        </r>
      </text>
    </comment>
    <comment ref="R3" authorId="0" shapeId="0" xr:uid="{339F958C-60EF-4544-8B42-D2B9CC237F47}">
      <text>
        <r>
          <rPr>
            <sz val="9"/>
            <color indexed="81"/>
            <rFont val="Tahoma"/>
            <family val="2"/>
          </rPr>
          <t>Bridge Deck Material</t>
        </r>
      </text>
    </comment>
    <comment ref="T3" authorId="0" shapeId="0" xr:uid="{628E2E19-6A7D-4656-9C42-5F2584ABE21E}">
      <text>
        <r>
          <rPr>
            <sz val="9"/>
            <color indexed="81"/>
            <rFont val="Tahoma"/>
            <family val="2"/>
          </rPr>
          <t>Number of lanes marked in increasing/decreasing direction 1/1</t>
        </r>
      </text>
    </comment>
    <comment ref="U3" authorId="0" shapeId="0" xr:uid="{A11B2DD0-F1AF-4C5B-B357-201836643D74}">
      <text>
        <r>
          <rPr>
            <sz val="9"/>
            <color indexed="81"/>
            <rFont val="Tahoma"/>
            <family val="2"/>
          </rPr>
          <t>Expansion Joint Type</t>
        </r>
      </text>
    </comment>
    <comment ref="W3" authorId="0" shapeId="0" xr:uid="{1D88160D-5A40-4DF7-863A-1E4FBD209A68}">
      <text>
        <r>
          <rPr>
            <sz val="9"/>
            <color indexed="81"/>
            <rFont val="Tahoma"/>
            <family val="2"/>
          </rPr>
          <t>Number of Expansion Joints</t>
        </r>
      </text>
    </comment>
    <comment ref="X3" authorId="0" shapeId="0" xr:uid="{997B4E2D-A9F4-45F1-9E34-70EDF6DE3725}">
      <text>
        <r>
          <rPr>
            <sz val="9"/>
            <color indexed="81"/>
            <rFont val="Tahoma"/>
            <family val="2"/>
          </rPr>
          <t>Maximum Permissible Vehicle Axle Index</t>
        </r>
      </text>
    </comment>
    <comment ref="Y3" authorId="0" shapeId="0" xr:uid="{29F3E377-C1EF-4F7A-8835-AB1FDDAC5555}">
      <text>
        <r>
          <rPr>
            <sz val="9"/>
            <color indexed="81"/>
            <rFont val="Tahoma"/>
            <family val="2"/>
          </rPr>
          <t>General Comments about Kerbs</t>
        </r>
      </text>
    </comment>
    <comment ref="Z3" authorId="0" shapeId="0" xr:uid="{421F3BF2-23CE-42FE-B3B6-EE84721EBB4D}">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B3" authorId="0" shapeId="0" xr:uid="{03CCD49E-8AEB-411F-BB92-09D8BC266A84}">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CA06922A-B253-4AB8-965A-9DE35D0C2FA3}">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E3" authorId="0" shapeId="0" xr:uid="{71A38638-094B-404E-B4D2-3927B9E599D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1BE18B70-88D6-46E7-84BD-26390C11592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01467417-06DF-4642-ABF1-F5CBD806053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309DDEFD-E76D-4219-B041-E934EFCBDF14}">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C872AEE-08BB-486D-8B8A-E2A3DE17BA58}">
      <text>
        <r>
          <rPr>
            <sz val="9"/>
            <color indexed="81"/>
            <rFont val="Tahoma"/>
            <family val="2"/>
          </rPr>
          <t>prompt</t>
        </r>
      </text>
    </comment>
    <comment ref="B3" authorId="0" shapeId="0" xr:uid="{4D82AC7B-0F98-4F11-AAD0-31964A23051E}">
      <text>
        <r>
          <rPr>
            <sz val="9"/>
            <color indexed="81"/>
            <rFont val="Tahoma"/>
            <family val="2"/>
          </rPr>
          <t>NZTM2000 Easting</t>
        </r>
      </text>
    </comment>
    <comment ref="C3" authorId="0" shapeId="0" xr:uid="{9C62C728-48DB-4972-8A9E-3E45F486E64D}">
      <text>
        <r>
          <rPr>
            <sz val="9"/>
            <color indexed="81"/>
            <rFont val="Tahoma"/>
            <family val="2"/>
          </rPr>
          <t>NZTM2000 Northing</t>
        </r>
      </text>
    </comment>
    <comment ref="D3" authorId="0" shapeId="0" xr:uid="{AA767BC4-E0FC-453B-BA30-FE970D16C631}">
      <text>
        <r>
          <rPr>
            <sz val="9"/>
            <color indexed="81"/>
            <rFont val="Tahoma"/>
            <family val="2"/>
          </rPr>
          <t>Unique Identifier for the Bridge Deck Expansion Joint Record</t>
        </r>
      </text>
    </comment>
    <comment ref="E3" authorId="0" shapeId="0" xr:uid="{87841D91-73FA-4033-BD7B-44F36E29D779}">
      <text>
        <r>
          <rPr>
            <sz val="9"/>
            <color indexed="81"/>
            <rFont val="Tahoma"/>
            <family val="2"/>
          </rPr>
          <t>User Defined Bridge Deck Expansion Joint Number</t>
        </r>
      </text>
    </comment>
    <comment ref="F3" authorId="0" shapeId="0" xr:uid="{6B84ED08-A81F-417D-9887-A974A7185A7B}">
      <text>
        <r>
          <rPr>
            <sz val="9"/>
            <color indexed="81"/>
            <rFont val="Tahoma"/>
            <family val="2"/>
          </rPr>
          <t>Lookup code of expansion joint type</t>
        </r>
      </text>
    </comment>
    <comment ref="H3" authorId="0" shapeId="0" xr:uid="{40F84A42-7A75-40D5-97A0-5030BD65DB40}">
      <text>
        <r>
          <rPr>
            <sz val="9"/>
            <color indexed="81"/>
            <rFont val="Tahoma"/>
            <family val="2"/>
          </rPr>
          <t>Number of Expansion Joints</t>
        </r>
      </text>
    </comment>
    <comment ref="I3" authorId="0" shapeId="0" xr:uid="{D372831C-7D69-4092-B7C3-2DAF7EE9A76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769FFF50-0592-4D66-9AF6-D4F0CFFB7C5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A2035DDE-8EFA-4E3B-A600-EAD8B36A7DB5}">
      <text>
        <r>
          <rPr>
            <sz val="9"/>
            <color indexed="81"/>
            <rFont val="Tahoma"/>
            <family val="2"/>
          </rPr>
          <t>The date this Expansion Joint was constructed</t>
        </r>
      </text>
    </comment>
    <comment ref="M3" authorId="0" shapeId="0" xr:uid="{B3A506BC-E8F5-4956-AFDB-5894FAEAE35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17C28F25-5F14-4FB3-8672-807E83FA10F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Q3" authorId="0" shapeId="0" xr:uid="{32A02AA8-83DB-4ABC-9DB1-A3C119EF6BD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R3" authorId="0" shapeId="0" xr:uid="{842D19A2-4A6F-4327-8995-BC5CDA6002D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S3" authorId="0" shapeId="0" xr:uid="{B1D6238B-BB1E-4B4F-BD2D-9FB16A0872C3}">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52799AC-6FCA-4555-9BEA-64246DE71E8C}">
      <text>
        <r>
          <rPr>
            <sz val="9"/>
            <color indexed="81"/>
            <rFont val="Tahoma"/>
            <family val="2"/>
          </rPr>
          <t>prompt</t>
        </r>
      </text>
    </comment>
    <comment ref="B3" authorId="0" shapeId="0" xr:uid="{D3B802F6-94A8-4EDA-A04C-09000EB81BB6}">
      <text>
        <r>
          <rPr>
            <sz val="9"/>
            <color indexed="81"/>
            <rFont val="Tahoma"/>
            <family val="2"/>
          </rPr>
          <t>NZTM2000 Easting</t>
        </r>
      </text>
    </comment>
    <comment ref="C3" authorId="0" shapeId="0" xr:uid="{AD94DD08-F4C8-4E09-9930-7441FEC5C20A}">
      <text>
        <r>
          <rPr>
            <sz val="9"/>
            <color indexed="81"/>
            <rFont val="Tahoma"/>
            <family val="2"/>
          </rPr>
          <t>NZTM2000 Northing</t>
        </r>
      </text>
    </comment>
    <comment ref="D3" authorId="0" shapeId="0" xr:uid="{120015C8-2156-43A1-BA4C-5969A7E786D4}">
      <text>
        <r>
          <rPr>
            <sz val="9"/>
            <color indexed="81"/>
            <rFont val="Tahoma"/>
            <family val="2"/>
          </rPr>
          <t>Unique Identifier for the Bridge Foundation Record</t>
        </r>
      </text>
    </comment>
    <comment ref="E3" authorId="0" shapeId="0" xr:uid="{C4508947-421E-4779-BC38-25790F4586C8}">
      <text>
        <r>
          <rPr>
            <sz val="9"/>
            <color indexed="81"/>
            <rFont val="Tahoma"/>
            <family val="2"/>
          </rPr>
          <t>Unique identifier for the Foundation record for the Bridge</t>
        </r>
      </text>
    </comment>
    <comment ref="F3" authorId="0" shapeId="0" xr:uid="{0E52F6AA-12F1-49F9-8D45-A7B5467EB7F5}">
      <text>
        <r>
          <rPr>
            <sz val="9"/>
            <color indexed="81"/>
            <rFont val="Tahoma"/>
            <family val="2"/>
          </rPr>
          <t>Length of the Foundation in meters</t>
        </r>
      </text>
    </comment>
    <comment ref="G3" authorId="0" shapeId="0" xr:uid="{99B5444B-F9BA-46BD-A7BE-1CF9210433D7}">
      <text>
        <r>
          <rPr>
            <sz val="9"/>
            <color indexed="81"/>
            <rFont val="Tahoma"/>
            <family val="2"/>
          </rPr>
          <t>Width of the Foundation in metres</t>
        </r>
      </text>
    </comment>
    <comment ref="H3" authorId="0" shapeId="0" xr:uid="{7FBAD7F1-6D44-4EA1-8908-BE8BD4732319}">
      <text>
        <r>
          <rPr>
            <sz val="9"/>
            <color indexed="81"/>
            <rFont val="Tahoma"/>
            <family val="2"/>
          </rPr>
          <t>Height of the Foundation in metres</t>
        </r>
      </text>
    </comment>
    <comment ref="I3" authorId="0" shapeId="0" xr:uid="{A0C8BFFC-6247-4921-8E03-FF0F768DAA02}">
      <text>
        <r>
          <rPr>
            <sz val="9"/>
            <color indexed="81"/>
            <rFont val="Tahoma"/>
            <family val="2"/>
          </rPr>
          <t>Date of construction of the Foundation</t>
        </r>
      </text>
    </comment>
    <comment ref="J3" authorId="0" shapeId="0" xr:uid="{FA274DD0-8F8B-48A2-97E1-893A8396D58D}">
      <text>
        <r>
          <rPr>
            <sz val="9"/>
            <color indexed="81"/>
            <rFont val="Tahoma"/>
            <family val="2"/>
          </rPr>
          <t>Bridge Foundation Type</t>
        </r>
      </text>
    </comment>
    <comment ref="L3" authorId="0" shapeId="0" xr:uid="{F11D32E9-8A06-4907-8D18-741FE6579FC1}">
      <text>
        <r>
          <rPr>
            <sz val="9"/>
            <color indexed="81"/>
            <rFont val="Tahoma"/>
            <family val="2"/>
          </rPr>
          <t>Number of Supports</t>
        </r>
      </text>
    </comment>
    <comment ref="M3" authorId="0" shapeId="0" xr:uid="{7564D401-F378-493B-8F84-C56F67AE7EBC}">
      <text>
        <r>
          <rPr>
            <sz val="9"/>
            <color indexed="81"/>
            <rFont val="Tahoma"/>
            <family val="2"/>
          </rPr>
          <t>Bridge Foundation Material</t>
        </r>
      </text>
    </comment>
    <comment ref="O3" authorId="0" shapeId="0" xr:uid="{846BABC8-720A-494B-A34C-AFADC6A67C64}">
      <text>
        <r>
          <rPr>
            <sz val="9"/>
            <color indexed="81"/>
            <rFont val="Tahoma"/>
            <family val="2"/>
          </rPr>
          <t>Flag to indicate if the Foundation was Cast In-situ or Pre-cast</t>
        </r>
      </text>
    </comment>
    <comment ref="Q3" authorId="0" shapeId="0" xr:uid="{CDD0B988-9423-400C-B127-556C8963FB07}">
      <text>
        <r>
          <rPr>
            <sz val="9"/>
            <color indexed="81"/>
            <rFont val="Tahoma"/>
            <family val="2"/>
          </rPr>
          <t>Angle of skew of the Abutment to the Road</t>
        </r>
      </text>
    </comment>
    <comment ref="R3" authorId="0" shapeId="0" xr:uid="{9F8F4F0D-BBAB-46DC-BBA1-283DD5E722CA}">
      <text>
        <r>
          <rPr>
            <sz val="9"/>
            <color indexed="81"/>
            <rFont val="Tahoma"/>
            <family val="2"/>
          </rPr>
          <t>Paint System Used</t>
        </r>
      </text>
    </comment>
    <comment ref="T3" authorId="0" shapeId="0" xr:uid="{312B5ECB-4B8F-4119-A7F0-0D8B3AB26D9F}">
      <text>
        <r>
          <rPr>
            <sz val="9"/>
            <color indexed="81"/>
            <rFont val="Tahoma"/>
            <family val="2"/>
          </rPr>
          <t>Bridge Pier Type</t>
        </r>
      </text>
    </comment>
    <comment ref="V3" authorId="0" shapeId="0" xr:uid="{8556AD5D-9252-49CE-B727-1D944FB20A99}">
      <text>
        <r>
          <rPr>
            <sz val="9"/>
            <color indexed="81"/>
            <rFont val="Tahoma"/>
            <family val="2"/>
          </rPr>
          <t>Length of the Pier in metres</t>
        </r>
      </text>
    </comment>
    <comment ref="W3" authorId="0" shapeId="0" xr:uid="{B9DD7139-ABBB-484C-9164-B1552F99B4BD}">
      <text>
        <r>
          <rPr>
            <sz val="9"/>
            <color indexed="81"/>
            <rFont val="Tahoma"/>
            <family val="2"/>
          </rPr>
          <t>Width of the Pier in metres</t>
        </r>
      </text>
    </comment>
    <comment ref="X3" authorId="0" shapeId="0" xr:uid="{3495F199-3F17-403F-9FE2-3BDB25940AA7}">
      <text>
        <r>
          <rPr>
            <sz val="9"/>
            <color indexed="81"/>
            <rFont val="Tahoma"/>
            <family val="2"/>
          </rPr>
          <t>Height of the Pier in metres</t>
        </r>
      </text>
    </comment>
    <comment ref="Y3" authorId="0" shapeId="0" xr:uid="{0EE14896-7941-4076-8385-38BCA4E66BED}">
      <text>
        <r>
          <rPr>
            <sz val="9"/>
            <color indexed="81"/>
            <rFont val="Tahoma"/>
            <family val="2"/>
          </rPr>
          <t>Type of Pier Cap</t>
        </r>
      </text>
    </comment>
    <comment ref="AA3" authorId="0" shapeId="0" xr:uid="{793D6198-596A-4C2A-9D9F-5D260AB34194}">
      <text>
        <r>
          <rPr>
            <sz val="9"/>
            <color indexed="81"/>
            <rFont val="Tahoma"/>
            <family val="2"/>
          </rPr>
          <t>Length of the Pier Cap in metres</t>
        </r>
      </text>
    </comment>
    <comment ref="AB3" authorId="0" shapeId="0" xr:uid="{64B47D15-98D5-4DB2-924B-281482D6D545}">
      <text>
        <r>
          <rPr>
            <sz val="9"/>
            <color indexed="81"/>
            <rFont val="Tahoma"/>
            <family val="2"/>
          </rPr>
          <t>Width of the Pier Cap in metres</t>
        </r>
      </text>
    </comment>
    <comment ref="AC3" authorId="0" shapeId="0" xr:uid="{EC0B4CF9-C41A-4C6D-924D-2C5093DCD0D0}">
      <text>
        <r>
          <rPr>
            <sz val="9"/>
            <color indexed="81"/>
            <rFont val="Tahoma"/>
            <family val="2"/>
          </rPr>
          <t>Height of the Pier Cap in metres</t>
        </r>
      </text>
    </comment>
    <comment ref="AD3" authorId="0" shapeId="0" xr:uid="{4271C4A2-1B53-4BBC-B916-9C985D29127A}">
      <text>
        <r>
          <rPr>
            <sz val="9"/>
            <color indexed="81"/>
            <rFont val="Tahoma"/>
            <family val="2"/>
          </rPr>
          <t>Bridge Bearing Type</t>
        </r>
      </text>
    </comment>
    <comment ref="AF3" authorId="0" shapeId="0" xr:uid="{696E7470-672E-4BE4-84C9-615771DDF55A}">
      <text>
        <r>
          <rPr>
            <sz val="9"/>
            <color indexed="81"/>
            <rFont val="Tahoma"/>
            <family val="2"/>
          </rPr>
          <t>Number of Bearings</t>
        </r>
      </text>
    </comment>
    <comment ref="AG3" authorId="0" shapeId="0" xr:uid="{D1D70F1D-C10C-40CA-A6CA-6462072B7071}">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I3" authorId="0" shapeId="0" xr:uid="{92F50CB9-6FC0-4B1F-BEA5-54344E06E8BD}">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J3" authorId="0" shapeId="0" xr:uid="{BD72038A-845B-4CE0-B019-AA370A06762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L3" authorId="0" shapeId="0" xr:uid="{8445F94E-64AE-4FC8-B0B3-68F277F43CD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4087D311-F1F3-4518-BF95-CA74349CCB9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EB6A1C16-9A8F-4256-B16D-9BDBA2D07AC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47EC2E67-555D-4EF6-B2EB-2B97EE7F23D6}">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09AF33-39E4-4B11-B3E1-E023A9ED822C}">
      <text>
        <r>
          <rPr>
            <sz val="9"/>
            <color indexed="81"/>
            <rFont val="Tahoma"/>
            <family val="2"/>
          </rPr>
          <t>prompt</t>
        </r>
      </text>
    </comment>
    <comment ref="B3" authorId="0" shapeId="0" xr:uid="{154185EF-4D83-4035-8E77-FDEFB8B9A01C}">
      <text>
        <r>
          <rPr>
            <sz val="9"/>
            <color indexed="81"/>
            <rFont val="Tahoma"/>
            <family val="2"/>
          </rPr>
          <t>NZTM2000 Easting</t>
        </r>
      </text>
    </comment>
    <comment ref="C3" authorId="0" shapeId="0" xr:uid="{83492FCF-79B2-450C-A058-62E49D270D79}">
      <text>
        <r>
          <rPr>
            <sz val="9"/>
            <color indexed="81"/>
            <rFont val="Tahoma"/>
            <family val="2"/>
          </rPr>
          <t>NZTM2000 Northing</t>
        </r>
      </text>
    </comment>
    <comment ref="D3" authorId="0" shapeId="0" xr:uid="{0C5AF3AD-5A0E-45FC-B304-8445E03C23F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9A465356-0CC6-475B-9AF7-A6EAE03B9473}">
      <text>
        <r>
          <rPr>
            <sz val="9"/>
            <color indexed="81"/>
            <rFont val="Tahoma"/>
            <family val="2"/>
          </rPr>
          <t>L=Left hand side, R=Right hand side, B=Both, C=Centre</t>
        </r>
      </text>
    </comment>
    <comment ref="G3" authorId="0" shapeId="0" xr:uid="{9296FD24-2A62-4BC3-AA4F-BEA77AF8260C}">
      <text>
        <r>
          <rPr>
            <sz val="9"/>
            <color indexed="81"/>
            <rFont val="Tahoma"/>
            <family val="2"/>
          </rPr>
          <t>Unique Identifier for the Bridge Deck Kerb Record</t>
        </r>
      </text>
    </comment>
    <comment ref="H3" authorId="0" shapeId="0" xr:uid="{3E48D843-75CE-483D-8D9C-B756DFED7771}">
      <text>
        <r>
          <rPr>
            <sz val="9"/>
            <color indexed="81"/>
            <rFont val="Tahoma"/>
            <family val="2"/>
          </rPr>
          <t>User defined identifier for the Kerb</t>
        </r>
      </text>
    </comment>
    <comment ref="I3" authorId="0" shapeId="0" xr:uid="{656B9ED2-BEF2-4DCF-B982-7C029CD64A19}">
      <text>
        <r>
          <rPr>
            <sz val="9"/>
            <color indexed="81"/>
            <rFont val="Tahoma"/>
            <family val="2"/>
          </rPr>
          <t>Kerb Type Code</t>
        </r>
      </text>
    </comment>
    <comment ref="K3" authorId="0" shapeId="0" xr:uid="{684092AF-7B41-4971-B3DB-71EE95B777DB}">
      <text>
        <r>
          <rPr>
            <sz val="9"/>
            <color indexed="81"/>
            <rFont val="Tahoma"/>
            <family val="2"/>
          </rPr>
          <t>Kerb Material Code</t>
        </r>
      </text>
    </comment>
    <comment ref="M3" authorId="0" shapeId="0" xr:uid="{4D1E6F59-5A9C-4D09-9BD3-1357C7AA0978}">
      <text>
        <r>
          <rPr>
            <sz val="9"/>
            <color indexed="81"/>
            <rFont val="Tahoma"/>
            <family val="2"/>
          </rPr>
          <t>Height of the Kerbs in mm</t>
        </r>
      </text>
    </comment>
    <comment ref="N3" authorId="0" shapeId="0" xr:uid="{BE0D527F-6F16-4083-A71A-346882E7357F}">
      <text>
        <r>
          <rPr>
            <sz val="9"/>
            <color indexed="81"/>
            <rFont val="Tahoma"/>
            <family val="2"/>
          </rPr>
          <t>Width of the Kerb</t>
        </r>
      </text>
    </comment>
    <comment ref="O3" authorId="0" shapeId="0" xr:uid="{D8152BD5-D02B-4CE9-B2F5-9C7D9CE4D20F}">
      <text>
        <r>
          <rPr>
            <sz val="9"/>
            <color indexed="81"/>
            <rFont val="Tahoma"/>
            <family val="2"/>
          </rPr>
          <t>Length of the Kerb</t>
        </r>
      </text>
    </comment>
    <comment ref="P3" authorId="0" shapeId="0" xr:uid="{49E48B7C-81D6-4E64-8D84-E08A7BA28762}">
      <text>
        <r>
          <rPr>
            <sz val="9"/>
            <color indexed="81"/>
            <rFont val="Tahoma"/>
            <family val="2"/>
          </rPr>
          <t>Number of Kerbs covered by this record</t>
        </r>
      </text>
    </comment>
    <comment ref="Q3" authorId="0" shapeId="0" xr:uid="{80607F6D-ECFA-49B4-AD2F-856A95D77C7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B08529F6-7F34-4509-91DB-455F0CFFF5D4}">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E019AF76-E369-4F05-8A70-10CEB954525C}">
      <text>
        <r>
          <rPr>
            <sz val="9"/>
            <color indexed="81"/>
            <rFont val="Tahoma"/>
            <family val="2"/>
          </rPr>
          <t>The date the Kerb was constructed</t>
        </r>
      </text>
    </comment>
    <comment ref="U3" authorId="0" shapeId="0" xr:uid="{014295CB-8CBE-4AAA-9B70-ECB8D313A512}">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F93885F8-C0A5-49BF-8B73-0B288B2054F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104051EB-DB51-4832-B9C9-54D9FFE2646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74CB566B-3BD2-4EBA-A5FD-A36F2F03194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A0B114B8-881E-414A-BA5D-A51EE11A787E}">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03EE697-E1F0-4BCE-90F6-B1B23663EE9D}">
      <text>
        <r>
          <rPr>
            <sz val="9"/>
            <color indexed="81"/>
            <rFont val="Tahoma"/>
            <family val="2"/>
          </rPr>
          <t>prompt</t>
        </r>
      </text>
    </comment>
    <comment ref="B3" authorId="0" shapeId="0" xr:uid="{CC928EB0-C311-42C7-B90D-1F2A04C388ED}">
      <text>
        <r>
          <rPr>
            <sz val="9"/>
            <color indexed="81"/>
            <rFont val="Tahoma"/>
            <family val="2"/>
          </rPr>
          <t>NZTM2000 Easting</t>
        </r>
      </text>
    </comment>
    <comment ref="C3" authorId="0" shapeId="0" xr:uid="{544D665A-54D1-4828-9056-2602D8EA9EE1}">
      <text>
        <r>
          <rPr>
            <sz val="9"/>
            <color indexed="81"/>
            <rFont val="Tahoma"/>
            <family val="2"/>
          </rPr>
          <t>NZTM2000 Northing</t>
        </r>
      </text>
    </comment>
    <comment ref="D3" authorId="0" shapeId="0" xr:uid="{9DCE7BFA-150E-4345-BDF6-775664E8C8F5}">
      <text>
        <r>
          <rPr>
            <sz val="9"/>
            <color indexed="81"/>
            <rFont val="Tahoma"/>
            <family val="2"/>
          </rPr>
          <t>Length in RAMM is calculated from the difference in the Start and End displacements</t>
        </r>
      </text>
    </comment>
    <comment ref="E3" authorId="0" shapeId="0" xr:uid="{2EC1BC06-C654-44FF-8322-F4572F75B9B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5C7D6914-3D34-4181-84BB-314A28006C05}">
      <text>
        <r>
          <rPr>
            <sz val="9"/>
            <color indexed="81"/>
            <rFont val="Tahoma"/>
            <family val="2"/>
          </rPr>
          <t>Standard Areas are the result of simple calculations of length x width</t>
        </r>
      </text>
    </comment>
    <comment ref="G3" authorId="0" shapeId="0" xr:uid="{0FCE4C06-A9DC-4AB7-BD62-7ED51BFEA2B5}">
      <text>
        <r>
          <rPr>
            <sz val="9"/>
            <color indexed="81"/>
            <rFont val="Tahoma"/>
            <family val="2"/>
          </rPr>
          <t>Unique Identifier for the Bridge Foundation Protection Record</t>
        </r>
      </text>
    </comment>
    <comment ref="H3" authorId="0" shapeId="0" xr:uid="{C9D8F235-4732-4EA3-98B2-0F84F3F0364C}">
      <text>
        <r>
          <rPr>
            <sz val="9"/>
            <color indexed="81"/>
            <rFont val="Tahoma"/>
            <family val="2"/>
          </rPr>
          <t>Unique identifier for the type of Protection for the Foundation</t>
        </r>
      </text>
    </comment>
    <comment ref="I3" authorId="0" shapeId="0" xr:uid="{A049DC7B-2F0E-4DAB-B87F-09C9195DE03C}">
      <text>
        <r>
          <rPr>
            <sz val="9"/>
            <color indexed="81"/>
            <rFont val="Tahoma"/>
            <family val="2"/>
          </rPr>
          <t>Count of the total number of Headwalls, Wingwalls etc</t>
        </r>
      </text>
    </comment>
    <comment ref="J3" authorId="0" shapeId="0" xr:uid="{A1C15BAC-11FE-4348-897F-CDBAE625D889}">
      <text>
        <r>
          <rPr>
            <sz val="9"/>
            <color indexed="81"/>
            <rFont val="Tahoma"/>
            <family val="2"/>
          </rPr>
          <t>Type of Protection</t>
        </r>
      </text>
    </comment>
    <comment ref="L3" authorId="0" shapeId="0" xr:uid="{9942F5BF-2D8B-43B8-8A62-0E3B566D1696}">
      <text>
        <r>
          <rPr>
            <sz val="9"/>
            <color indexed="81"/>
            <rFont val="Tahoma"/>
            <family val="2"/>
          </rPr>
          <t>Material used in the Consturction of the Protection Item</t>
        </r>
      </text>
    </comment>
    <comment ref="N3" authorId="0" shapeId="0" xr:uid="{01A67FBF-572B-4A54-ABFF-126A38586EE0}">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17E46FF5-C715-4E6B-9548-4CECA715F74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514B1E41-F12B-4BAF-BD85-9DC8250C2FE0}">
      <text>
        <r>
          <rPr>
            <sz val="9"/>
            <color indexed="81"/>
            <rFont val="Tahoma"/>
            <family val="2"/>
          </rPr>
          <t>Date of Construction</t>
        </r>
      </text>
    </comment>
    <comment ref="R3" authorId="0" shapeId="0" xr:uid="{5F64CA09-C923-4645-A8AA-45D588583FB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273FC9D0-A1D3-492B-86BE-57D415DFE26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V3" authorId="0" shapeId="0" xr:uid="{BCBDE302-7197-4F9B-8FCA-F2B238CC404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W3" authorId="0" shapeId="0" xr:uid="{E7CC97DC-EA2D-4AD9-8258-6CD73017A3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X3" authorId="0" shapeId="0" xr:uid="{DD334E7A-7A77-4F01-B39E-CEF3D4044DD8}">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F4DEDA-6703-4F28-A572-35A94476AB5D}">
      <text>
        <r>
          <rPr>
            <sz val="9"/>
            <color indexed="81"/>
            <rFont val="Tahoma"/>
            <family val="2"/>
          </rPr>
          <t>prompt</t>
        </r>
      </text>
    </comment>
    <comment ref="B3" authorId="0" shapeId="0" xr:uid="{ED9CB798-02AC-4A06-9D19-5FAFE99F76E9}">
      <text>
        <r>
          <rPr>
            <sz val="9"/>
            <color indexed="81"/>
            <rFont val="Tahoma"/>
            <family val="2"/>
          </rPr>
          <t>NZTM2000 Easting</t>
        </r>
      </text>
    </comment>
    <comment ref="C3" authorId="0" shapeId="0" xr:uid="{0F0D63E8-E24D-4216-9347-13081507245D}">
      <text>
        <r>
          <rPr>
            <sz val="9"/>
            <color indexed="81"/>
            <rFont val="Tahoma"/>
            <family val="2"/>
          </rPr>
          <t>NZTM2000 Northing</t>
        </r>
      </text>
    </comment>
    <comment ref="D3" authorId="0" shapeId="0" xr:uid="{615AAD7A-C0AF-42B7-99E1-354D17F75C2B}">
      <text>
        <r>
          <rPr>
            <sz val="9"/>
            <color indexed="81"/>
            <rFont val="Tahoma"/>
            <family val="2"/>
          </rPr>
          <t>Location of the Service on the Bridge</t>
        </r>
      </text>
    </comment>
    <comment ref="F3" authorId="0" shapeId="0" xr:uid="{C9516423-D9E3-403A-814F-42D5D45EAD6A}">
      <text>
        <r>
          <rPr>
            <sz val="9"/>
            <color indexed="81"/>
            <rFont val="Tahoma"/>
            <family val="2"/>
          </rPr>
          <t>Unique Identifier for the Bridge Service Record</t>
        </r>
      </text>
    </comment>
    <comment ref="G3" authorId="0" shapeId="0" xr:uid="{57307170-7B1F-40B3-B892-3F2E903353B3}">
      <text>
        <r>
          <rPr>
            <sz val="9"/>
            <color indexed="81"/>
            <rFont val="Tahoma"/>
            <family val="2"/>
          </rPr>
          <t>Identifier for the Service within the Bridge</t>
        </r>
      </text>
    </comment>
    <comment ref="H3" authorId="0" shapeId="0" xr:uid="{2EE7381D-D521-457C-B403-983552E7E899}">
      <text>
        <r>
          <rPr>
            <sz val="9"/>
            <color indexed="81"/>
            <rFont val="Tahoma"/>
            <family val="2"/>
          </rPr>
          <t>Free Format Description of the Service or Group of Services</t>
        </r>
      </text>
    </comment>
    <comment ref="I3" authorId="0" shapeId="0" xr:uid="{48E64D65-D759-412F-A73F-114CB296CAD0}">
      <text>
        <r>
          <rPr>
            <sz val="9"/>
            <color indexed="81"/>
            <rFont val="Tahoma"/>
            <family val="2"/>
          </rPr>
          <t>Number of Services of this type on the Bridge</t>
        </r>
      </text>
    </comment>
    <comment ref="J3" authorId="0" shapeId="0" xr:uid="{F21F10CD-A5FE-4EA5-9BA2-F57226115574}">
      <text>
        <r>
          <rPr>
            <sz val="9"/>
            <color indexed="81"/>
            <rFont val="Tahoma"/>
            <family val="2"/>
          </rPr>
          <t>Bridge Service Type</t>
        </r>
      </text>
    </comment>
    <comment ref="L3" authorId="0" shapeId="0" xr:uid="{8BBB28DF-B02C-43A1-86EB-5175FFEEAFD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DA8E7D1A-BC83-4F34-AB43-87B66D91DD3B}">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42AABAE7-D59C-4794-A380-07273CE76662}">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675210AB-41FE-41BD-8AE6-6D625E0B4A9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C82984AA-2A76-4D20-847F-4B44DFFC62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BD21E58C-E4F4-4FB6-B7D6-4430EB9F6C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9A581BA4-2BC2-454A-8116-D8C504028EB9}">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4E56867-FDD3-41EB-A58E-C549C32696D3}">
      <text>
        <r>
          <rPr>
            <sz val="9"/>
            <color indexed="81"/>
            <rFont val="Tahoma"/>
            <family val="2"/>
          </rPr>
          <t>prompt</t>
        </r>
      </text>
    </comment>
    <comment ref="B3" authorId="0" shapeId="0" xr:uid="{9F053372-E085-454F-A79E-364F66AB8252}">
      <text>
        <r>
          <rPr>
            <sz val="9"/>
            <color indexed="81"/>
            <rFont val="Tahoma"/>
            <family val="2"/>
          </rPr>
          <t>NZTM2000 Easting</t>
        </r>
      </text>
    </comment>
    <comment ref="C3" authorId="0" shapeId="0" xr:uid="{1101E0BB-C5D9-4591-BD09-E13E3CD06C5D}">
      <text>
        <r>
          <rPr>
            <sz val="9"/>
            <color indexed="81"/>
            <rFont val="Tahoma"/>
            <family val="2"/>
          </rPr>
          <t>NZTM2000 Northing</t>
        </r>
      </text>
    </comment>
    <comment ref="D3" authorId="0" shapeId="0" xr:uid="{42780104-06BB-497F-A7C8-27C55B30E7A9}">
      <text>
        <r>
          <rPr>
            <sz val="9"/>
            <color indexed="81"/>
            <rFont val="Tahoma"/>
            <family val="2"/>
          </rPr>
          <t>Length in RAMM is calculated from the difference in the Start and End displacements</t>
        </r>
      </text>
    </comment>
    <comment ref="E3" authorId="0" shapeId="0" xr:uid="{B41569AD-9EDF-4269-A9E4-A4AA5075DA59}">
      <text>
        <r>
          <rPr>
            <sz val="9"/>
            <color indexed="81"/>
            <rFont val="Tahoma"/>
            <family val="2"/>
          </rPr>
          <t>Unique Identifier for the Bridge Span Record</t>
        </r>
      </text>
    </comment>
    <comment ref="F3" authorId="0" shapeId="0" xr:uid="{002218CF-B5D0-40CC-9D46-A43DBB44D522}">
      <text>
        <r>
          <rPr>
            <sz val="9"/>
            <color indexed="81"/>
            <rFont val="Tahoma"/>
            <family val="2"/>
          </rPr>
          <t>Unique Identifier for the Bridge Span</t>
        </r>
      </text>
    </comment>
    <comment ref="G3" authorId="0" shapeId="0" xr:uid="{A5331B60-9E80-462C-8ED1-F32F8FAF7A82}">
      <text>
        <r>
          <rPr>
            <sz val="9"/>
            <color indexed="81"/>
            <rFont val="Tahoma"/>
            <family val="2"/>
          </rPr>
          <t>Maximum Permissible VGI for unrestricted permits</t>
        </r>
      </text>
    </comment>
    <comment ref="H3" authorId="0" shapeId="0" xr:uid="{F996DCE3-9167-44C4-9683-34862D9320DC}">
      <text>
        <r>
          <rPr>
            <sz val="9"/>
            <color indexed="81"/>
            <rFont val="Tahoma"/>
            <family val="2"/>
          </rPr>
          <t>Maximum Permissible VGI for Crawl Central permits</t>
        </r>
      </text>
    </comment>
    <comment ref="I3" authorId="0" shapeId="0" xr:uid="{CB38CF30-3135-49CF-A4BF-F589394E36CE}">
      <text>
        <r>
          <rPr>
            <sz val="9"/>
            <color indexed="81"/>
            <rFont val="Tahoma"/>
            <family val="2"/>
          </rPr>
          <t>Maximum Permissible VGI for Crawl Left Lane permits</t>
        </r>
      </text>
    </comment>
    <comment ref="J3" authorId="0" shapeId="0" xr:uid="{2E96BE00-CFA8-4D6B-A861-A5E45CAA9A1B}">
      <text>
        <r>
          <rPr>
            <sz val="9"/>
            <color indexed="81"/>
            <rFont val="Tahoma"/>
            <family val="2"/>
          </rPr>
          <t>Maximum Permissible VGI for Crawl Right Lane permits</t>
        </r>
      </text>
    </comment>
    <comment ref="K3" authorId="0" shapeId="0" xr:uid="{9493D807-F700-4FA5-A2C2-2C50DF65A40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M3" authorId="0" shapeId="0" xr:uid="{63E00CCD-FACA-433C-AAA7-6B84BCEE286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D66AC371-65A2-491A-BCC1-E2BDA70E817A}">
      <text>
        <r>
          <rPr>
            <sz val="9"/>
            <color indexed="81"/>
            <rFont val="Tahoma"/>
            <family val="2"/>
          </rPr>
          <t>Well-known Text (WKT) geometry in NZTM</t>
        </r>
      </text>
    </comment>
  </commentList>
</comments>
</file>

<file path=xl/sharedStrings.xml><?xml version="1.0" encoding="utf-8"?>
<sst xmlns="http://schemas.openxmlformats.org/spreadsheetml/2006/main" count="10596" uniqueCount="7481">
  <si>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</si>
  <si>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</si>
  <si>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</si>
  <si>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</si>
  <si>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</si>
  <si>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</si>
  <si>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</si>
  <si>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</si>
  <si>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</si>
  <si>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</si>
  <si>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</si>
  <si>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</si>
  <si>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</si>
  <si>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</si>
  <si>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</si>
  <si>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</si>
  <si>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</si>
  <si>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</si>
  <si>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</si>
  <si>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</si>
  <si>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</si>
  <si>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</si>
  <si>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</si>
  <si>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</si>
  <si>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</si>
  <si>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</si>
  <si>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</si>
  <si>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</si>
  <si>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</si>
  <si>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</si>
  <si>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</si>
  <si>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</si>
  <si>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</si>
  <si>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</si>
  <si>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</si>
  <si>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</si>
  <si>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</si>
  <si>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</si>
  <si>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</si>
  <si>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</si>
  <si>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</si>
  <si>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</si>
  <si>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</si>
  <si>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</si>
  <si>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</si>
  <si>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</si>
  <si>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</si>
  <si>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</si>
  <si>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Traffic Direction</t>
  </si>
  <si>
    <t>SH Bridge Function</t>
  </si>
  <si>
    <t>Start Settle Slab</t>
  </si>
  <si>
    <t>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</si>
  <si>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</si>
  <si>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</si>
  <si>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</si>
  <si>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</si>
  <si>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</si>
  <si>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</si>
  <si>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</si>
  <si>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</si>
  <si>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</si>
  <si>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</si>
  <si>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</si>
  <si>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</si>
  <si>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</si>
  <si>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</si>
  <si>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</si>
  <si>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</si>
  <si>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</si>
  <si>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</si>
  <si>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</si>
  <si>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</si>
  <si>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</si>
  <si>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</si>
  <si>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</si>
  <si>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</si>
  <si>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</si>
  <si>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</si>
  <si>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</si>
  <si>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</si>
  <si>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</si>
  <si>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</si>
  <si>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</si>
  <si>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</si>
  <si>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</si>
  <si>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</si>
  <si>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</si>
  <si>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</si>
  <si>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</si>
  <si>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</si>
  <si>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</si>
  <si>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</si>
  <si>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</si>
  <si>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</si>
  <si>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</si>
  <si>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</si>
  <si>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</si>
  <si>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</si>
  <si>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</si>
  <si>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</si>
  <si>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</si>
  <si>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</si>
  <si>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</si>
  <si>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</si>
  <si>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</si>
  <si>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</si>
  <si>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</si>
  <si>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</si>
  <si>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</si>
  <si>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</si>
  <si>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</si>
  <si>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</si>
  <si>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</si>
  <si>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</si>
  <si>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</si>
  <si>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</si>
  <si>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</si>
  <si>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</si>
  <si>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</si>
  <si>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</si>
  <si>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</si>
  <si>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</si>
  <si>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</si>
  <si>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</si>
  <si>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</si>
  <si>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</si>
  <si>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</si>
  <si>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</si>
  <si>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</si>
  <si>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</si>
  <si>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</si>
  <si>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</si>
  <si>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</si>
  <si>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</si>
  <si>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</si>
  <si>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</si>
  <si>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</si>
  <si>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</si>
  <si>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</si>
  <si>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</si>
  <si>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</si>
  <si>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</si>
  <si>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</si>
  <si>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</si>
  <si>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</si>
  <si>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</si>
  <si>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</si>
  <si>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</si>
  <si>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</si>
  <si>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</si>
  <si>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</si>
  <si>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</si>
  <si>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</si>
  <si>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</si>
  <si>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</si>
  <si>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</si>
  <si>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</si>
  <si>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</si>
  <si>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</si>
  <si>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</si>
  <si>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</si>
  <si>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</si>
  <si>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</si>
  <si>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</si>
  <si>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</si>
  <si>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</si>
  <si>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</si>
  <si>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</si>
  <si>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</si>
  <si>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</si>
  <si>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</si>
  <si>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</si>
  <si>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</si>
  <si>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</si>
  <si>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</si>
  <si>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</si>
  <si>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</si>
  <si>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</si>
  <si>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</si>
  <si>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</si>
  <si>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</si>
  <si>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</si>
  <si>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</si>
  <si>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</si>
  <si>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</si>
  <si>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</si>
  <si>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</si>
  <si>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</si>
  <si>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</si>
  <si>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</si>
  <si>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</si>
  <si>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</si>
  <si>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</si>
  <si>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</si>
  <si>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</si>
  <si>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</si>
  <si>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</si>
  <si>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</si>
  <si>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</si>
  <si>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</si>
  <si>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</si>
  <si>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</si>
  <si>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</si>
  <si>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</si>
  <si>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</si>
  <si>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</si>
  <si>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</si>
  <si>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</si>
  <si>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</si>
  <si>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varchar(254)</t>
  </si>
  <si>
    <t>date</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</si>
  <si>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</si>
  <si>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</si>
  <si>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</si>
  <si>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</si>
  <si>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</si>
  <si>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</si>
  <si>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</si>
  <si>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</si>
  <si>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</si>
  <si>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</si>
  <si>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</si>
  <si>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</si>
  <si>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</si>
  <si>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</si>
  <si>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</si>
  <si>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</si>
  <si>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</si>
  <si>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</si>
  <si>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</si>
  <si>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</si>
  <si>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</si>
  <si>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</si>
  <si>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</si>
  <si>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</si>
  <si>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</si>
  <si>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</si>
  <si>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</si>
  <si>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</si>
  <si>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</si>
  <si>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</si>
  <si>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</si>
  <si>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</si>
  <si>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</si>
  <si>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</si>
  <si>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</si>
  <si>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</si>
  <si>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</si>
  <si>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</si>
  <si>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</si>
  <si>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</si>
  <si>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</si>
  <si>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</si>
  <si>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</si>
  <si>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</si>
  <si>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</si>
  <si>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</si>
  <si>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</si>
  <si>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</si>
  <si>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</si>
  <si>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</si>
  <si>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</si>
  <si>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</si>
  <si>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</si>
  <si>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</si>
  <si>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</si>
  <si>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</si>
  <si>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</si>
  <si>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</si>
  <si>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</si>
  <si>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</si>
  <si>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</si>
  <si>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</si>
  <si>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</si>
  <si>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</si>
  <si>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</si>
  <si>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</si>
  <si>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</si>
  <si>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</si>
  <si>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</si>
  <si>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</si>
  <si>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</si>
  <si>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</si>
  <si>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</si>
  <si>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</si>
  <si>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</si>
  <si>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</si>
  <si>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</si>
  <si>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</si>
  <si>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</si>
  <si>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height</t>
  </si>
  <si>
    <t>beam_no</t>
  </si>
  <si>
    <t>beam_count</t>
  </si>
  <si>
    <t>beam_mat</t>
  </si>
  <si>
    <t>smallint(3)</t>
  </si>
  <si>
    <t>br_beam_type</t>
  </si>
  <si>
    <t>br_beam_mat</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</si>
  <si>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</si>
  <si>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</si>
  <si>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</si>
  <si>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</si>
  <si>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</si>
  <si>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</si>
  <si>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</si>
  <si>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</si>
  <si>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</si>
  <si>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</si>
  <si>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</si>
  <si>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</si>
  <si>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</si>
  <si>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</si>
  <si>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</si>
  <si>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Constructed</t>
  </si>
  <si>
    <t>Deck Type</t>
  </si>
  <si>
    <t>Deck Count</t>
  </si>
  <si>
    <t>Deck Gradient Type</t>
  </si>
  <si>
    <t>Gradient</t>
  </si>
  <si>
    <t>Lanes Marked</t>
  </si>
  <si>
    <t>Exp Joint Type</t>
  </si>
  <si>
    <t>Exp Joint 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</si>
  <si>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</si>
  <si>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</si>
  <si>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</si>
  <si>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</si>
  <si>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</si>
  <si>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</si>
  <si>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</si>
  <si>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</si>
  <si>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</si>
  <si>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</si>
  <si>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</si>
  <si>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</si>
  <si>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</si>
  <si>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</si>
  <si>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</si>
  <si>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</si>
  <si>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</si>
  <si>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</si>
  <si>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</si>
  <si>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</si>
  <si>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</si>
  <si>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</si>
  <si>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</si>
  <si>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</si>
  <si>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</si>
  <si>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</si>
  <si>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</si>
  <si>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</si>
  <si>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</si>
  <si>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Foundation Length</t>
  </si>
  <si>
    <t>Foundation Width</t>
  </si>
  <si>
    <t>Foundation Height</t>
  </si>
  <si>
    <t>Support Count</t>
  </si>
  <si>
    <t>Cast Type</t>
  </si>
  <si>
    <t>Skew Angle</t>
  </si>
  <si>
    <t>Pier Length</t>
  </si>
  <si>
    <t>Pier Width</t>
  </si>
  <si>
    <t>Pier Height</t>
  </si>
  <si>
    <t>Pier Cap Type</t>
  </si>
  <si>
    <t>Pier Cap Length</t>
  </si>
  <si>
    <t>Pier Cap Width</t>
  </si>
  <si>
    <t>Pier Cap Height</t>
  </si>
  <si>
    <t>Bearing Count</t>
  </si>
  <si>
    <t>foundation_no</t>
  </si>
  <si>
    <t>found_length_m</t>
  </si>
  <si>
    <t>found_width</t>
  </si>
  <si>
    <t>found_height</t>
  </si>
  <si>
    <t>found_type</t>
  </si>
  <si>
    <t>support_count</t>
  </si>
  <si>
    <t>found_mat</t>
  </si>
  <si>
    <t>found_cast_type</t>
  </si>
  <si>
    <t>skew_angle</t>
  </si>
  <si>
    <t>pier_length_m</t>
  </si>
  <si>
    <t>pier_width</t>
  </si>
  <si>
    <t>pier_height</t>
  </si>
  <si>
    <t>pier_cap_type</t>
  </si>
  <si>
    <t>pier_cap_length_m</t>
  </si>
  <si>
    <t>pier_cap_width</t>
  </si>
  <si>
    <t>pier_cap_height</t>
  </si>
  <si>
    <t>bearing_count</t>
  </si>
  <si>
    <t>br_found_type</t>
  </si>
  <si>
    <t>br_found_mat</t>
  </si>
  <si>
    <t>br_pier_type</t>
  </si>
  <si>
    <t>br_pier_cap_type</t>
  </si>
  <si>
    <t>br_bearing_type</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</si>
  <si>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</si>
  <si>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</si>
  <si>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</si>
  <si>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</si>
  <si>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</si>
  <si>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</si>
  <si>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</si>
  <si>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</si>
  <si>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</si>
  <si>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</si>
  <si>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</si>
  <si>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</si>
  <si>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</si>
  <si>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</si>
  <si>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</si>
  <si>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</si>
  <si>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</si>
  <si>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decimal(6,1)</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</si>
  <si>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</si>
  <si>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</si>
  <si>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</si>
  <si>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</si>
  <si>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</si>
  <si>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</si>
  <si>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</si>
  <si>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</si>
  <si>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</si>
  <si>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</si>
  <si>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</si>
  <si>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</si>
  <si>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</si>
  <si>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</si>
  <si>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</si>
  <si>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</si>
  <si>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</si>
  <si>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</si>
  <si>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</si>
  <si>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</si>
  <si>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</si>
  <si>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</si>
  <si>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</si>
  <si>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</si>
  <si>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</si>
  <si>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</si>
  <si>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</si>
  <si>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</si>
  <si>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</si>
  <si>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</si>
  <si>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</si>
  <si>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</si>
  <si>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</si>
  <si>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</si>
  <si>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</si>
  <si>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</si>
  <si>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</si>
  <si>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</si>
  <si>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</si>
  <si>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</si>
  <si>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</si>
  <si>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</si>
  <si>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</si>
  <si>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</si>
  <si>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</si>
  <si>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</si>
  <si>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</si>
  <si>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</si>
  <si>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</si>
  <si>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</si>
  <si>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</si>
  <si>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</si>
  <si>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</si>
  <si>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</si>
  <si>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</si>
  <si>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</si>
  <si>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</si>
  <si>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</si>
  <si>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</si>
  <si>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</si>
  <si>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</si>
  <si>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</si>
  <si>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</si>
  <si>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</si>
  <si>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</si>
  <si>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</si>
  <si>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</si>
  <si>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</si>
  <si>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</si>
  <si>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</si>
  <si>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</si>
  <si>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</si>
  <si>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</si>
  <si>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</si>
  <si>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</si>
  <si>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</si>
  <si>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</si>
  <si>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</si>
  <si>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</si>
  <si>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</si>
  <si>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</si>
  <si>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</si>
  <si>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</si>
  <si>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</si>
  <si>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</si>
  <si>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</si>
  <si>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</si>
  <si>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</si>
  <si>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</si>
  <si>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</si>
  <si>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</si>
  <si>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</si>
  <si>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</si>
  <si>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</si>
  <si>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</si>
  <si>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</si>
  <si>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</si>
  <si>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</si>
  <si>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</si>
  <si>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</si>
  <si>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</si>
  <si>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</si>
  <si>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</si>
  <si>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</si>
  <si>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</si>
  <si>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</si>
  <si>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</si>
  <si>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</si>
  <si>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</si>
  <si>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</si>
  <si>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</si>
  <si>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</si>
  <si>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</si>
  <si>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</si>
  <si>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</si>
  <si>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</si>
  <si>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</si>
  <si>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</si>
  <si>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</si>
  <si>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</si>
  <si>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</si>
  <si>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</si>
  <si>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</si>
  <si>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</si>
  <si>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</si>
  <si>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</si>
  <si>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</si>
  <si>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</si>
  <si>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</si>
  <si>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</si>
  <si>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</si>
  <si>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</si>
  <si>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</si>
  <si>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</si>
  <si>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</si>
  <si>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</si>
  <si>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</si>
  <si>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</si>
  <si>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</si>
  <si>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</si>
  <si>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</si>
  <si>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</si>
  <si>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</si>
  <si>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</si>
  <si>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</si>
  <si>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</si>
  <si>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</si>
  <si>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</si>
  <si>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</si>
  <si>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</si>
  <si>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</si>
  <si>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</si>
  <si>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</si>
  <si>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</si>
  <si>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</si>
  <si>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</si>
  <si>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</si>
  <si>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</si>
  <si>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</si>
  <si>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</si>
  <si>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</si>
  <si>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</si>
  <si>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</si>
  <si>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</si>
  <si>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</si>
  <si>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</si>
  <si>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</si>
  <si>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</si>
  <si>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</si>
  <si>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</si>
  <si>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</si>
  <si>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</si>
  <si>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</si>
  <si>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</si>
  <si>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</si>
  <si>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</si>
  <si>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</si>
  <si>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</si>
  <si>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</si>
  <si>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</si>
  <si>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</si>
  <si>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</si>
  <si>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</si>
  <si>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</si>
  <si>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</si>
  <si>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</si>
  <si>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</si>
  <si>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</si>
  <si>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</si>
  <si>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</si>
  <si>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</si>
  <si>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</si>
  <si>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</si>
  <si>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</si>
  <si>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</si>
  <si>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</si>
  <si>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</si>
  <si>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</si>
  <si>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</si>
  <si>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</si>
  <si>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</si>
  <si>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</si>
  <si>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</si>
  <si>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</si>
  <si>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</si>
  <si>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</si>
  <si>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</si>
  <si>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</si>
  <si>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</si>
  <si>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</si>
  <si>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</si>
  <si>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</si>
  <si>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</si>
  <si>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</si>
  <si>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</si>
  <si>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</si>
  <si>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</si>
  <si>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</si>
  <si>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</si>
  <si>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</si>
  <si>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</si>
  <si>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</si>
  <si>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</si>
  <si>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</si>
  <si>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</si>
  <si>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</si>
  <si>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</si>
  <si>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</si>
  <si>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</si>
  <si>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</si>
  <si>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</si>
  <si>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</si>
  <si>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</si>
  <si>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</si>
  <si>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</si>
  <si>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</si>
  <si>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</si>
  <si>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</si>
  <si>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</si>
  <si>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</si>
  <si>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</si>
  <si>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</si>
  <si>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</si>
  <si>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</si>
  <si>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</si>
  <si>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</si>
  <si>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</si>
  <si>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</si>
  <si>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</si>
  <si>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</si>
  <si>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</si>
  <si>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</si>
  <si>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</si>
  <si>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</si>
  <si>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</si>
  <si>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</si>
  <si>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</si>
  <si>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</si>
  <si>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</si>
  <si>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</si>
  <si>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</si>
  <si>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</si>
  <si>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</si>
  <si>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</si>
  <si>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</si>
  <si>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</si>
  <si>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</si>
  <si>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</si>
  <si>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</si>
  <si>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</si>
  <si>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</si>
  <si>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</si>
  <si>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</si>
  <si>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</si>
  <si>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</si>
  <si>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</si>
  <si>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</si>
  <si>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</si>
  <si>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</si>
  <si>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</si>
  <si>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</si>
  <si>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</si>
  <si>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</si>
  <si>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</si>
  <si>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</si>
  <si>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</si>
  <si>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</si>
  <si>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</si>
  <si>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</si>
  <si>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</si>
  <si>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</si>
  <si>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</si>
  <si>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</si>
  <si>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</si>
  <si>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</si>
  <si>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</si>
  <si>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</si>
  <si>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</si>
  <si>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</si>
  <si>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</si>
  <si>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</si>
  <si>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</si>
  <si>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</si>
  <si>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</si>
  <si>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</si>
  <si>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</si>
  <si>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</si>
  <si>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</si>
  <si>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</si>
  <si>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</si>
  <si>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</si>
  <si>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</si>
  <si>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</si>
  <si>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</si>
  <si>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</si>
  <si>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</si>
  <si>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</si>
  <si>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</si>
  <si>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</si>
  <si>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</si>
  <si>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</si>
  <si>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</si>
  <si>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</si>
  <si>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</si>
  <si>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</si>
  <si>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</si>
  <si>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</si>
  <si>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</si>
  <si>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</si>
  <si>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</si>
  <si>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</si>
  <si>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</si>
  <si>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</si>
  <si>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</si>
  <si>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</si>
  <si>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</si>
  <si>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</si>
  <si>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</si>
  <si>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</si>
  <si>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</si>
  <si>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</si>
  <si>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</si>
  <si>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</si>
  <si>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</si>
  <si>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</si>
  <si>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</si>
  <si>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</si>
  <si>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</si>
  <si>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</si>
  <si>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</si>
  <si>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</si>
  <si>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</si>
  <si>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</si>
  <si>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</si>
  <si>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</si>
  <si>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</si>
  <si>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</si>
  <si>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</si>
  <si>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</si>
  <si>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</si>
  <si>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</si>
  <si>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</si>
  <si>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</si>
  <si>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</si>
  <si>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</si>
  <si>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</si>
  <si>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</si>
  <si>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</si>
  <si>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</si>
  <si>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</si>
  <si>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</si>
  <si>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</si>
  <si>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</si>
  <si>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</si>
  <si>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</si>
  <si>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</si>
  <si>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</si>
  <si>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</si>
  <si>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</si>
  <si>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</si>
  <si>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</si>
  <si>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</si>
  <si>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</si>
  <si>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</si>
  <si>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</si>
  <si>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</si>
  <si>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</si>
  <si>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</si>
  <si>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</si>
  <si>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</si>
  <si>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</si>
  <si>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</si>
  <si>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</si>
  <si>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</si>
  <si>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</si>
  <si>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</si>
  <si>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</si>
  <si>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</si>
  <si>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</si>
  <si>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</si>
  <si>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</si>
  <si>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</si>
  <si>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</si>
  <si>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</si>
  <si>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</si>
  <si>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</si>
  <si>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</si>
  <si>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</si>
  <si>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</si>
  <si>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</si>
  <si>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</si>
  <si>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</si>
  <si>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</si>
  <si>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</si>
  <si>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</si>
  <si>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</si>
  <si>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</si>
  <si>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</si>
  <si>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</si>
  <si>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</si>
  <si>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</si>
  <si>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</si>
  <si>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</si>
  <si>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</si>
  <si>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</si>
  <si>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</si>
  <si>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</si>
  <si>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</si>
  <si>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</si>
  <si>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</si>
  <si>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</si>
  <si>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</si>
  <si>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</si>
  <si>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</si>
  <si>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</si>
  <si>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</si>
  <si>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</si>
  <si>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</si>
  <si>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</si>
  <si>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</si>
  <si>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</si>
  <si>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</si>
  <si>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</si>
  <si>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</si>
  <si>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</si>
  <si>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</si>
  <si>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</si>
  <si>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</si>
  <si>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</si>
  <si>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</si>
  <si>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</si>
  <si>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</si>
  <si>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</si>
  <si>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</si>
  <si>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</si>
  <si>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</si>
  <si>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</si>
  <si>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</si>
  <si>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</si>
  <si>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</si>
  <si>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</si>
  <si>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</si>
  <si>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</si>
  <si>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</si>
  <si>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</si>
  <si>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</si>
  <si>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</si>
  <si>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</si>
  <si>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</si>
  <si>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</si>
  <si>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</si>
  <si>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</si>
  <si>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</si>
  <si>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</si>
  <si>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</si>
  <si>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</si>
  <si>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</si>
  <si>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</si>
  <si>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</si>
  <si>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</si>
  <si>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</si>
  <si>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</si>
  <si>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</si>
  <si>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</si>
  <si>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</si>
  <si>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</si>
  <si>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</si>
  <si>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</si>
  <si>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</si>
  <si>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</si>
  <si>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</si>
  <si>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</si>
  <si>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</si>
  <si>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</si>
  <si>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</si>
  <si>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</si>
  <si>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</si>
  <si>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</si>
  <si>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</si>
  <si>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</si>
  <si>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</si>
  <si>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</si>
  <si>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</si>
  <si>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</si>
  <si>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</si>
  <si>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</si>
  <si>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</si>
  <si>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</si>
  <si>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</si>
  <si>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</si>
  <si>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</si>
  <si>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</si>
  <si>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</si>
  <si>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</si>
  <si>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</si>
  <si>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</si>
  <si>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</si>
  <si>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</si>
  <si>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</si>
  <si>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</si>
  <si>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</si>
  <si>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</si>
  <si>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</si>
  <si>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</si>
  <si>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</si>
  <si>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</si>
  <si>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</si>
  <si>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</si>
  <si>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</si>
  <si>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</si>
  <si>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</si>
  <si>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</si>
  <si>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</si>
  <si>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</si>
  <si>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</si>
  <si>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</si>
  <si>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</si>
  <si>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</si>
  <si>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</si>
  <si>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</si>
  <si>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</si>
  <si>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</si>
  <si>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</si>
  <si>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</si>
  <si>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</si>
  <si>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</si>
  <si>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</si>
  <si>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</si>
  <si>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</si>
  <si>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</si>
  <si>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</si>
  <si>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</si>
  <si>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</si>
  <si>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</si>
  <si>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</si>
  <si>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</si>
  <si>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</si>
  <si>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</si>
  <si>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</si>
  <si>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</si>
  <si>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</si>
  <si>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</si>
  <si>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</si>
  <si>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</si>
  <si>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</si>
  <si>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</si>
  <si>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</si>
  <si>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</si>
  <si>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</si>
  <si>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</si>
  <si>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</si>
  <si>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</si>
  <si>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</si>
  <si>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</si>
  <si>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</si>
  <si>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</si>
  <si>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</si>
  <si>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</si>
  <si>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</si>
  <si>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</si>
  <si>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</si>
  <si>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</si>
  <si>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</si>
  <si>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</si>
  <si>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</si>
  <si>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</si>
  <si>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</si>
  <si>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</si>
  <si>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</si>
  <si>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</si>
  <si>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</si>
  <si>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</si>
  <si>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</si>
  <si>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</si>
  <si>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</si>
  <si>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</si>
  <si>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</si>
  <si>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</si>
  <si>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</si>
  <si>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</si>
  <si>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</si>
  <si>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</si>
  <si>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</si>
  <si>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</si>
  <si>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</si>
  <si>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</si>
  <si>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</si>
  <si>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</si>
  <si>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</si>
  <si>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</si>
  <si>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</si>
  <si>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</si>
  <si>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</si>
  <si>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</si>
  <si>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</si>
  <si>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</si>
  <si>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</si>
  <si>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</si>
  <si>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</si>
  <si>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</si>
  <si>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</si>
  <si>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</si>
  <si>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</si>
  <si>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</si>
  <si>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</si>
  <si>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</si>
  <si>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</si>
  <si>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</si>
  <si>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</si>
  <si>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</si>
  <si>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</si>
  <si>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</si>
  <si>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</si>
  <si>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</si>
  <si>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</si>
  <si>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</si>
  <si>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</si>
  <si>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</si>
  <si>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</si>
  <si>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</si>
  <si>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</si>
  <si>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</si>
  <si>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</si>
  <si>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</si>
  <si>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</si>
  <si>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</si>
  <si>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</si>
  <si>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</si>
  <si>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</si>
  <si>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</si>
  <si>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</si>
  <si>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</si>
  <si>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</si>
  <si>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</si>
  <si>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</si>
  <si>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</si>
  <si>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</si>
  <si>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</si>
  <si>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</si>
  <si>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</si>
  <si>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</si>
  <si>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</si>
  <si>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</si>
  <si>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</si>
  <si>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</si>
  <si>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</si>
  <si>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</si>
  <si>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</si>
  <si>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</si>
  <si>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</si>
  <si>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</si>
  <si>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</si>
  <si>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</si>
  <si>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</si>
  <si>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</si>
  <si>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</si>
  <si>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</si>
  <si>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</si>
  <si>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</si>
  <si>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</si>
  <si>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</si>
  <si>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</si>
  <si>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</si>
  <si>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</si>
  <si>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</si>
  <si>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</si>
  <si>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</si>
  <si>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</si>
  <si>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</si>
  <si>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</si>
  <si>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</si>
  <si>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</si>
  <si>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</si>
  <si>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</si>
  <si>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</si>
  <si>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</si>
  <si>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</si>
  <si>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</si>
  <si>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</si>
  <si>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</si>
  <si>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</si>
  <si>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</si>
  <si>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</si>
  <si>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</si>
  <si>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</si>
  <si>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</si>
  <si>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</si>
  <si>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</si>
  <si>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</si>
  <si>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</si>
  <si>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</si>
  <si>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</si>
  <si>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</si>
  <si>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</si>
  <si>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</si>
  <si>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</si>
  <si>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</si>
  <si>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</si>
  <si>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</si>
  <si>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</si>
  <si>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</si>
  <si>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</si>
  <si>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</si>
  <si>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</si>
  <si>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</si>
  <si>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</si>
  <si>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</si>
  <si>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</si>
  <si>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</si>
  <si>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</si>
  <si>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</si>
  <si>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</si>
  <si>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</si>
  <si>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</si>
  <si>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</si>
  <si>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</si>
  <si>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</si>
  <si>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</si>
  <si>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</si>
  <si>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</si>
  <si>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</si>
  <si>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</si>
  <si>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</si>
  <si>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</si>
  <si>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</si>
  <si>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</si>
  <si>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</si>
  <si>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</si>
  <si>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</si>
  <si>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</si>
  <si>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</si>
  <si>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</si>
  <si>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</si>
  <si>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</si>
  <si>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</si>
  <si>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</si>
  <si>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</si>
  <si>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</si>
  <si>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</si>
  <si>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</si>
  <si>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</si>
  <si>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</si>
  <si>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</si>
  <si>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</si>
  <si>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</si>
  <si>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</si>
  <si>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</si>
  <si>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</si>
  <si>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</si>
  <si>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</si>
  <si>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</si>
  <si>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</si>
  <si>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</si>
  <si>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</si>
  <si>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</si>
  <si>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</si>
  <si>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</si>
  <si>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</si>
  <si>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</si>
  <si>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</si>
  <si>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</si>
  <si>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</si>
  <si>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</si>
  <si>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</si>
  <si>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</si>
  <si>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</si>
  <si>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</si>
  <si>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</si>
  <si>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</si>
  <si>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</si>
  <si>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</si>
  <si>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</si>
  <si>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</si>
  <si>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</si>
  <si>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</si>
  <si>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</si>
  <si>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</si>
  <si>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</si>
  <si>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</si>
  <si>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</si>
  <si>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</si>
  <si>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</si>
  <si>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</si>
  <si>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</si>
  <si>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</si>
  <si>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</si>
  <si>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</si>
  <si>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</si>
  <si>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</si>
  <si>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</si>
  <si>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</si>
  <si>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</si>
  <si>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</si>
  <si>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</si>
  <si>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</si>
  <si>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</si>
  <si>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</si>
  <si>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</si>
  <si>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</si>
  <si>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</si>
  <si>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</si>
  <si>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</si>
  <si>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</si>
  <si>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</si>
  <si>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</si>
  <si>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</si>
  <si>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</si>
  <si>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</si>
  <si>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</si>
  <si>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</si>
  <si>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</si>
  <si>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</si>
  <si>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</si>
  <si>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</si>
  <si>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</si>
  <si>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</si>
  <si>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</si>
  <si>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</si>
  <si>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</si>
  <si>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</si>
  <si>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</si>
  <si>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</si>
  <si>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</si>
  <si>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</si>
  <si>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</si>
  <si>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</si>
  <si>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</si>
  <si>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</si>
  <si>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</si>
  <si>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</si>
  <si>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</si>
  <si>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</si>
  <si>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</si>
  <si>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</si>
  <si>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</si>
  <si>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</si>
  <si>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</si>
  <si>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</si>
  <si>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</si>
  <si>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</si>
  <si>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</si>
  <si>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</si>
  <si>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</si>
  <si>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</si>
  <si>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</si>
  <si>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</si>
  <si>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</si>
  <si>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</si>
  <si>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</si>
  <si>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</si>
  <si>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</si>
  <si>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</si>
  <si>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</si>
  <si>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</si>
  <si>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</si>
  <si>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</si>
  <si>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</si>
  <si>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</si>
  <si>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</si>
  <si>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</si>
  <si>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</si>
  <si>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</si>
  <si>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</si>
  <si>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</si>
  <si>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</si>
  <si>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</si>
  <si>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</si>
  <si>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</si>
  <si>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</si>
  <si>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</si>
  <si>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</si>
  <si>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</si>
  <si>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</si>
  <si>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</si>
  <si>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</si>
  <si>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</si>
  <si>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</si>
  <si>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</si>
  <si>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</si>
  <si>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</si>
  <si>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</si>
  <si>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</si>
  <si>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</si>
  <si>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</si>
  <si>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</si>
  <si>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</si>
  <si>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</si>
  <si>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</si>
  <si>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</si>
  <si>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</si>
  <si>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</si>
  <si>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</si>
  <si>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</si>
  <si>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</si>
  <si>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</si>
  <si>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</si>
  <si>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</si>
  <si>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</si>
  <si>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</si>
  <si>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</si>
  <si>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</si>
  <si>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</si>
  <si>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</si>
  <si>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</si>
  <si>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</si>
  <si>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</si>
  <si>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</si>
  <si>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</si>
  <si>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</si>
  <si>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</si>
  <si>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</si>
  <si>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</si>
  <si>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</si>
  <si>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</si>
  <si>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</si>
  <si>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</si>
  <si>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</si>
  <si>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</si>
  <si>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</si>
  <si>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</si>
  <si>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</si>
  <si>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</si>
  <si>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</si>
  <si>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</si>
  <si>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</si>
  <si>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</si>
  <si>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</si>
  <si>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</si>
  <si>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</si>
  <si>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</si>
  <si>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</si>
  <si>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</si>
  <si>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</si>
  <si>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</si>
  <si>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</si>
  <si>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</si>
  <si>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</si>
  <si>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</si>
  <si>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</si>
  <si>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</si>
  <si>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</si>
  <si>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</si>
  <si>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</si>
  <si>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</si>
  <si>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</si>
  <si>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</si>
  <si>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</si>
  <si>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</si>
  <si>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</si>
  <si>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</si>
  <si>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</si>
  <si>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</si>
  <si>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</si>
  <si>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</si>
  <si>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</si>
  <si>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</si>
  <si>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</si>
  <si>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</si>
  <si>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</si>
  <si>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</si>
  <si>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</si>
  <si>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</si>
  <si>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</si>
  <si>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</si>
  <si>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</si>
  <si>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</si>
  <si>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</si>
  <si>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</si>
  <si>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</si>
  <si>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</si>
  <si>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</si>
  <si>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</si>
  <si>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</si>
  <si>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</si>
  <si>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</si>
  <si>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</si>
  <si>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</si>
  <si>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</si>
  <si>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</si>
  <si>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</si>
  <si>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</si>
  <si>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</si>
  <si>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</si>
  <si>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</si>
  <si>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</si>
  <si>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</si>
  <si>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</si>
  <si>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</si>
  <si>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</si>
  <si>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</si>
  <si>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</si>
  <si>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</si>
  <si>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</si>
  <si>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</si>
  <si>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</si>
  <si>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</si>
  <si>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</si>
  <si>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</si>
  <si>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</si>
  <si>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</si>
  <si>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</si>
  <si>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</si>
  <si>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</si>
  <si>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</si>
  <si>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</si>
  <si>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</si>
  <si>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</si>
  <si>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</si>
  <si>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</si>
  <si>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</si>
  <si>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</si>
  <si>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</si>
  <si>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</si>
  <si>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</si>
  <si>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</si>
  <si>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</si>
  <si>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</si>
  <si>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</si>
  <si>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</si>
  <si>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</si>
  <si>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</si>
  <si>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</si>
  <si>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</si>
  <si>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</si>
  <si>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</si>
  <si>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</si>
  <si>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</si>
  <si>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</si>
  <si>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</si>
  <si>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</si>
  <si>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</si>
  <si>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</si>
  <si>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</si>
  <si>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</si>
  <si>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</si>
  <si>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</si>
  <si>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</si>
  <si>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</si>
  <si>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</si>
  <si>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</si>
  <si>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</si>
  <si>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</si>
  <si>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</si>
  <si>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</si>
  <si>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</si>
  <si>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</si>
  <si>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</si>
  <si>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</si>
  <si>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</si>
  <si>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</si>
  <si>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</si>
  <si>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</si>
  <si>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</si>
  <si>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</si>
  <si>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</si>
  <si>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</si>
  <si>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</si>
  <si>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</si>
  <si>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</si>
  <si>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</si>
  <si>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</si>
  <si>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</si>
  <si>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</si>
  <si>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</si>
  <si>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</si>
  <si>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</si>
  <si>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</si>
  <si>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</si>
  <si>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</si>
  <si>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</si>
  <si>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</si>
  <si>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</si>
  <si>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</si>
  <si>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</si>
  <si>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</si>
  <si>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</si>
  <si>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</si>
  <si>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</si>
  <si>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</si>
  <si>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</si>
  <si>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</si>
  <si>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</si>
  <si>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</si>
  <si>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</si>
  <si>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</si>
  <si>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</si>
  <si>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</si>
  <si>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</si>
  <si>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</si>
  <si>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</si>
  <si>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</si>
  <si>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</si>
  <si>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</si>
  <si>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</si>
  <si>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</si>
  <si>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</si>
  <si>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</si>
  <si>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</si>
  <si>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</si>
  <si>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</si>
  <si>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</si>
  <si>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</si>
  <si>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</si>
  <si>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</si>
  <si>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</si>
  <si>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</si>
  <si>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</si>
  <si>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</si>
  <si>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</si>
  <si>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</si>
  <si>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</si>
  <si>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</si>
  <si>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</si>
  <si>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</si>
  <si>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</si>
  <si>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</si>
  <si>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</si>
  <si>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</si>
  <si>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</si>
  <si>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</si>
  <si>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</si>
  <si>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</si>
  <si>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</si>
  <si>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</si>
  <si>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</si>
  <si>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</si>
  <si>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</si>
  <si>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</si>
  <si>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</si>
  <si>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</si>
  <si>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</si>
  <si>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</si>
  <si>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</si>
  <si>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</si>
  <si>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</si>
  <si>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</si>
  <si>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</si>
  <si>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</si>
  <si>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</si>
  <si>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</si>
  <si>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</si>
  <si>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</si>
  <si>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</si>
  <si>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</si>
  <si>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</si>
  <si>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</si>
  <si>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</si>
  <si>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</si>
  <si>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</si>
  <si>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</si>
  <si>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</si>
  <si>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</si>
  <si>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</si>
  <si>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</si>
  <si>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</si>
  <si>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</si>
  <si>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</si>
  <si>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</si>
  <si>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</si>
  <si>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</si>
  <si>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</si>
  <si>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</si>
  <si>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</si>
  <si>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</si>
  <si>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</si>
  <si>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</si>
  <si>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</si>
  <si>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</si>
  <si>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</si>
  <si>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</si>
  <si>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</si>
  <si>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</si>
  <si>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</si>
  <si>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</si>
  <si>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</si>
  <si>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</si>
  <si>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</si>
  <si>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</si>
  <si>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</si>
  <si>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</si>
  <si>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</si>
  <si>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</si>
  <si>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</si>
  <si>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</si>
  <si>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</si>
  <si>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</si>
  <si>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</si>
  <si>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</si>
  <si>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</si>
  <si>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</si>
  <si>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</si>
  <si>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</si>
  <si>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</si>
  <si>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</si>
  <si>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</si>
  <si>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</si>
  <si>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</si>
  <si>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</si>
  <si>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</si>
  <si>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</si>
  <si>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</si>
  <si>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</si>
  <si>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</si>
  <si>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</si>
  <si>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</si>
  <si>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</si>
  <si>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</si>
  <si>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</si>
  <si>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</si>
  <si>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</si>
  <si>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</si>
  <si>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</si>
  <si>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</si>
  <si>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</si>
  <si>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</si>
  <si>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</si>
  <si>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</si>
  <si>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</si>
  <si>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</si>
  <si>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</si>
  <si>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</si>
  <si>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</si>
  <si>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</si>
  <si>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</si>
  <si>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</si>
  <si>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</si>
  <si>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</si>
  <si>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</si>
  <si>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</si>
  <si>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</si>
  <si>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</si>
  <si>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</si>
  <si>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</si>
  <si>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</si>
  <si>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</si>
  <si>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</si>
  <si>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</si>
  <si>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</si>
  <si>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</si>
  <si>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</si>
  <si>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</si>
  <si>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</si>
  <si>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</si>
  <si>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</si>
  <si>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</si>
  <si>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</si>
  <si>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</si>
  <si>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</si>
  <si>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</si>
  <si>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</si>
  <si>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</si>
  <si>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</si>
  <si>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</si>
  <si>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</si>
  <si>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</si>
  <si>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</si>
  <si>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</si>
  <si>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</si>
  <si>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</si>
  <si>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</si>
  <si>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</si>
  <si>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</si>
  <si>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</si>
  <si>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</si>
  <si>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</si>
  <si>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</si>
  <si>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</si>
  <si>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</si>
  <si>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</si>
  <si>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</si>
  <si>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</si>
  <si>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</si>
  <si>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</si>
  <si>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</si>
  <si>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</si>
  <si>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</si>
  <si>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</si>
  <si>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</si>
  <si>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</si>
  <si>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</si>
  <si>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</si>
  <si>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</si>
  <si>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</si>
  <si>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</si>
  <si>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</si>
  <si>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</si>
  <si>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</si>
  <si>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</si>
  <si>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</si>
  <si>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</si>
  <si>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</si>
  <si>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</si>
  <si>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</si>
  <si>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</si>
  <si>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</si>
  <si>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</si>
  <si>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</si>
  <si>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</si>
  <si>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</si>
  <si>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</si>
  <si>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</si>
  <si>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</si>
  <si>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</si>
  <si>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</si>
  <si>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</si>
  <si>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</si>
  <si>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</si>
  <si>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</si>
  <si>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</si>
  <si>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</si>
  <si>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</si>
  <si>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</si>
  <si>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</si>
  <si>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</si>
  <si>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</si>
  <si>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</si>
  <si>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</si>
  <si>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</si>
  <si>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</si>
  <si>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</si>
  <si>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</si>
  <si>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</si>
  <si>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</si>
  <si>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</si>
  <si>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</si>
  <si>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</si>
  <si>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</si>
  <si>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</si>
  <si>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</si>
  <si>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</si>
  <si>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</si>
  <si>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</si>
  <si>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</si>
  <si>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</si>
  <si>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</si>
  <si>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</si>
  <si>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</si>
  <si>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</si>
  <si>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</si>
  <si>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</si>
  <si>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</si>
  <si>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</si>
  <si>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</si>
  <si>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</si>
  <si>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</si>
  <si>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</si>
  <si>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</si>
  <si>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</si>
  <si>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</si>
  <si>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</si>
  <si>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</si>
  <si>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</si>
  <si>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</si>
  <si>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</si>
  <si>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</si>
  <si>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</si>
  <si>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</si>
  <si>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</si>
  <si>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</si>
  <si>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</si>
  <si>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</si>
  <si>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</si>
  <si>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</si>
  <si>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</si>
  <si>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</si>
  <si>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</si>
  <si>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</si>
  <si>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</si>
  <si>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</si>
  <si>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</si>
  <si>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</si>
  <si>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</si>
  <si>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</si>
  <si>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</si>
  <si>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</si>
  <si>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</si>
  <si>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</si>
  <si>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</si>
  <si>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</si>
  <si>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</si>
  <si>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</si>
  <si>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</si>
  <si>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</si>
  <si>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</si>
  <si>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</si>
  <si>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</si>
  <si>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</si>
  <si>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</si>
  <si>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</si>
  <si>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</si>
  <si>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</si>
  <si>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</si>
  <si>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</si>
  <si>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</si>
  <si>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</si>
  <si>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</si>
  <si>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</si>
  <si>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</si>
  <si>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</si>
  <si>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</si>
  <si>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</si>
  <si>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</si>
  <si>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</si>
  <si>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</si>
  <si>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</si>
  <si>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</si>
  <si>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</si>
  <si>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</si>
  <si>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</si>
  <si>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</si>
  <si>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</si>
  <si>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</si>
  <si>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</si>
  <si>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</si>
  <si>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</si>
  <si>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</si>
  <si>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</si>
  <si>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</si>
  <si>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</si>
  <si>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</si>
  <si>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</si>
  <si>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</si>
  <si>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</si>
  <si>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</si>
  <si>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</si>
  <si>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</si>
  <si>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</si>
  <si>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</si>
  <si>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</si>
  <si>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</si>
  <si>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</si>
  <si>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</si>
  <si>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</si>
  <si>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</si>
  <si>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</si>
  <si>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</si>
  <si>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</si>
  <si>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</si>
  <si>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</si>
  <si>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</si>
  <si>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</si>
  <si>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</si>
  <si>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</si>
  <si>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</si>
  <si>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</si>
  <si>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</si>
  <si>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</si>
  <si>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</si>
  <si>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</si>
  <si>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</si>
  <si>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</si>
  <si>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</si>
  <si>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</si>
  <si>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</si>
  <si>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</si>
  <si>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</si>
  <si>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</si>
  <si>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</si>
  <si>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</si>
  <si>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</si>
  <si>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</si>
  <si>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</si>
  <si>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</si>
  <si>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</si>
  <si>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</si>
  <si>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</si>
  <si>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</si>
  <si>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</si>
  <si>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</si>
  <si>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</si>
  <si>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</si>
  <si>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</si>
  <si>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</si>
  <si>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</si>
  <si>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</si>
  <si>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</si>
  <si>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</si>
  <si>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</si>
  <si>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</si>
  <si>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</si>
  <si>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</si>
  <si>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</si>
  <si>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</si>
  <si>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</si>
  <si>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</si>
  <si>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</si>
  <si>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</si>
  <si>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</si>
  <si>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</si>
  <si>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</si>
  <si>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</si>
  <si>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</si>
  <si>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</si>
  <si>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</si>
  <si>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</si>
  <si>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</si>
  <si>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</si>
  <si>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</si>
  <si>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</si>
  <si>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</si>
  <si>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</si>
  <si>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</si>
  <si>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</si>
  <si>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</si>
  <si>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</si>
  <si>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</si>
  <si>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</si>
  <si>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</si>
  <si>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</si>
  <si>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</si>
  <si>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</si>
  <si>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</si>
  <si>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</si>
  <si>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</si>
  <si>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</si>
  <si>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</si>
  <si>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</si>
  <si>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</si>
  <si>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</si>
  <si>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</si>
  <si>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</si>
  <si>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</si>
  <si>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</si>
  <si>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</si>
  <si>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</si>
  <si>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</si>
  <si>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</si>
  <si>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</si>
  <si>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</si>
  <si>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</si>
  <si>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</si>
  <si>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</si>
  <si>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</si>
  <si>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</si>
  <si>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</si>
  <si>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</si>
  <si>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</si>
  <si>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</si>
  <si>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</si>
  <si>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</si>
  <si>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</si>
  <si>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</si>
  <si>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</si>
  <si>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</si>
  <si>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</si>
  <si>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</si>
  <si>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</si>
  <si>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</si>
  <si>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</si>
  <si>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</si>
  <si>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</si>
  <si>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</si>
  <si>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</si>
  <si>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</si>
  <si>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</si>
  <si>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</si>
  <si>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</si>
  <si>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</si>
  <si>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</si>
  <si>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</si>
  <si>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</si>
  <si>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</si>
  <si>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</si>
  <si>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</si>
  <si>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</si>
  <si>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</si>
  <si>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</si>
  <si>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</si>
  <si>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</si>
  <si>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</si>
  <si>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</si>
  <si>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</si>
  <si>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</si>
  <si>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</si>
  <si>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</si>
  <si>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</si>
  <si>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</si>
  <si>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</si>
  <si>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</si>
  <si>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</si>
  <si>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</si>
  <si>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</si>
  <si>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</si>
  <si>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</si>
  <si>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</si>
  <si>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</si>
  <si>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</si>
  <si>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</si>
  <si>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</si>
  <si>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</si>
  <si>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</si>
  <si>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</si>
  <si>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</si>
  <si>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</si>
  <si>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</si>
  <si>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</si>
  <si>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</si>
  <si>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</si>
  <si>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</si>
  <si>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</si>
  <si>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</si>
  <si>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</si>
  <si>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</si>
  <si>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</si>
  <si>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</si>
  <si>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</si>
  <si>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</si>
  <si>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</si>
  <si>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</si>
  <si>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</si>
  <si>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</si>
  <si>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</si>
  <si>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</si>
  <si>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</si>
  <si>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</si>
  <si>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</si>
  <si>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</si>
  <si>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</si>
  <si>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</si>
  <si>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</si>
  <si>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</si>
  <si>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</si>
  <si>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</si>
  <si>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</si>
  <si>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</si>
  <si>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</si>
  <si>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</si>
  <si>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</si>
  <si>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</si>
  <si>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</si>
  <si>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</si>
  <si>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</si>
  <si>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</si>
  <si>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</si>
  <si>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</si>
  <si>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</si>
  <si>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</si>
  <si>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</si>
  <si>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</si>
  <si>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</si>
  <si>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</si>
  <si>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</si>
  <si>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</si>
  <si>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</si>
  <si>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</si>
  <si>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</si>
  <si>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</si>
  <si>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</si>
  <si>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</si>
  <si>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</si>
  <si>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</si>
  <si>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</si>
  <si>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</si>
  <si>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</si>
  <si>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</si>
  <si>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</si>
  <si>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</si>
  <si>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</si>
  <si>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</si>
  <si>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</si>
  <si>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</si>
  <si>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</si>
  <si>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</si>
  <si>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</si>
  <si>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</si>
  <si>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</si>
  <si>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</si>
  <si>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</si>
  <si>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</si>
  <si>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</si>
  <si>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</si>
  <si>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</si>
  <si>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</si>
  <si>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</si>
  <si>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</si>
  <si>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</si>
  <si>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</si>
  <si>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</si>
  <si>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</si>
  <si>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</si>
  <si>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</si>
  <si>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</si>
  <si>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</si>
  <si>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</si>
  <si>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</si>
  <si>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</si>
  <si>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</si>
  <si>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</si>
  <si>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</si>
  <si>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</si>
  <si>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</si>
  <si>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</si>
  <si>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</si>
  <si>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</si>
  <si>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</si>
  <si>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</si>
  <si>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</si>
  <si>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</si>
  <si>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</si>
  <si>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</si>
  <si>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</si>
  <si>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</si>
  <si>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</si>
  <si>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</si>
  <si>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</si>
  <si>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</si>
  <si>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</si>
  <si>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</si>
  <si>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</si>
  <si>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</si>
  <si>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</si>
  <si>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</si>
  <si>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</si>
  <si>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</si>
  <si>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</si>
  <si>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</si>
  <si>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</si>
  <si>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</si>
  <si>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</si>
  <si>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</si>
  <si>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</si>
  <si>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</si>
  <si>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</si>
  <si>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</si>
  <si>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</si>
  <si>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</si>
  <si>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</si>
  <si>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</si>
  <si>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</si>
  <si>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</si>
  <si>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</si>
  <si>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</si>
  <si>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</si>
  <si>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</si>
  <si>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</si>
  <si>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</si>
  <si>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</si>
  <si>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</si>
  <si>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</si>
  <si>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</si>
  <si>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</si>
  <si>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</si>
  <si>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</si>
  <si>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</si>
  <si>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</si>
  <si>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</si>
  <si>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</si>
  <si>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</si>
  <si>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</si>
  <si>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</si>
  <si>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</si>
  <si>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</si>
  <si>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</si>
  <si>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</si>
  <si>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</si>
  <si>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</si>
  <si>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</si>
  <si>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</si>
  <si>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</si>
  <si>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</si>
  <si>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</si>
  <si>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</si>
  <si>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</si>
  <si>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</si>
  <si>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</si>
  <si>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</si>
  <si>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</si>
  <si>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</si>
  <si>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</si>
  <si>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</si>
  <si>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</si>
  <si>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</si>
  <si>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</si>
  <si>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</si>
  <si>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</si>
  <si>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</si>
  <si>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</si>
  <si>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</si>
  <si>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</si>
  <si>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</si>
  <si>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</si>
  <si>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</si>
  <si>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</si>
  <si>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</si>
  <si>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</si>
  <si>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</si>
  <si>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</si>
  <si>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</si>
  <si>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</si>
  <si>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</si>
  <si>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</si>
  <si>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</si>
  <si>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</si>
  <si>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</si>
  <si>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</si>
  <si>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</si>
  <si>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</si>
  <si>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</si>
  <si>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</si>
  <si>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</si>
  <si>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</si>
  <si>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</si>
  <si>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</si>
  <si>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</si>
  <si>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</si>
  <si>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</si>
  <si>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</si>
  <si>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</si>
  <si>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</si>
  <si>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</si>
  <si>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</si>
  <si>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</si>
  <si>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</si>
  <si>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</si>
  <si>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</si>
  <si>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</si>
  <si>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</si>
  <si>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</si>
  <si>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</si>
  <si>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</si>
  <si>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</si>
  <si>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</si>
  <si>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</si>
  <si>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</si>
  <si>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</si>
  <si>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</si>
  <si>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</si>
  <si>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</si>
  <si>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</si>
  <si>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</si>
  <si>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</si>
  <si>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</si>
  <si>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</si>
  <si>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</si>
  <si>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</si>
  <si>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</si>
  <si>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</si>
  <si>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</si>
  <si>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</si>
  <si>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</si>
  <si>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</si>
  <si>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</si>
  <si>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</si>
  <si>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</si>
  <si>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</si>
  <si>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</si>
  <si>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</si>
  <si>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</si>
  <si>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</si>
  <si>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</si>
  <si>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</si>
  <si>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</si>
  <si>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</si>
  <si>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</si>
  <si>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</si>
  <si>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</si>
  <si>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</si>
  <si>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</si>
  <si>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</si>
  <si>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</si>
  <si>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</si>
  <si>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</si>
  <si>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</si>
  <si>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</si>
  <si>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</si>
  <si>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</si>
  <si>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</si>
  <si>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</si>
  <si>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</si>
  <si>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</si>
  <si>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</si>
  <si>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</si>
  <si>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</si>
  <si>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</si>
  <si>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</si>
  <si>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</si>
  <si>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</si>
  <si>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</si>
  <si>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</si>
  <si>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</si>
  <si>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</si>
  <si>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</si>
  <si>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</si>
  <si>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</si>
  <si>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</si>
  <si>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</si>
  <si>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</si>
  <si>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</si>
  <si>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</si>
  <si>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</si>
  <si>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</si>
  <si>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</si>
  <si>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</si>
  <si>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</si>
  <si>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</si>
  <si>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</si>
  <si>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</si>
  <si>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</si>
  <si>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</si>
  <si>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</si>
  <si>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</si>
  <si>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</si>
  <si>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</si>
  <si>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</si>
  <si>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</si>
  <si>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</si>
  <si>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</si>
  <si>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</si>
  <si>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</si>
  <si>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</si>
  <si>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</si>
  <si>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</si>
  <si>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</si>
  <si>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</si>
  <si>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</si>
  <si>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</si>
  <si>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</si>
  <si>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</si>
  <si>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</si>
  <si>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</si>
  <si>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</si>
  <si>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</si>
  <si>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</si>
  <si>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</si>
  <si>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</si>
  <si>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</si>
  <si>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</si>
  <si>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</si>
  <si>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</si>
  <si>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</si>
  <si>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</si>
  <si>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</si>
  <si>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</si>
  <si>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</si>
  <si>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</si>
  <si>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</si>
  <si>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</si>
  <si>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</si>
  <si>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</si>
  <si>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</si>
  <si>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</si>
  <si>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</si>
  <si>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</si>
  <si>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</si>
  <si>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</si>
  <si>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</si>
  <si>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</si>
  <si>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</si>
  <si>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</si>
  <si>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</si>
  <si>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</si>
  <si>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</si>
  <si>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</si>
  <si>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</si>
  <si>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</si>
  <si>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</si>
  <si>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</si>
  <si>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</si>
  <si>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</si>
  <si>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</si>
  <si>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</si>
  <si>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</si>
  <si>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</si>
  <si>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</si>
  <si>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</si>
  <si>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</si>
  <si>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</si>
  <si>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</si>
  <si>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</si>
  <si>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</si>
  <si>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</si>
  <si>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</si>
  <si>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</si>
  <si>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</si>
  <si>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</si>
  <si>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</si>
  <si>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</si>
  <si>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</si>
  <si>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</si>
  <si>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</si>
  <si>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</si>
  <si>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</si>
  <si>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</si>
  <si>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</si>
  <si>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</si>
  <si>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</si>
  <si>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</si>
  <si>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</si>
  <si>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</si>
  <si>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</si>
  <si>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</si>
  <si>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</si>
  <si>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</si>
  <si>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</si>
  <si>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</si>
  <si>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</si>
  <si>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</si>
  <si>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</si>
  <si>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</si>
  <si>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</si>
  <si>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</si>
  <si>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</si>
  <si>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</si>
  <si>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</si>
  <si>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</si>
  <si>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</si>
  <si>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</si>
  <si>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</si>
  <si>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</si>
  <si>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</si>
  <si>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</si>
  <si>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</si>
  <si>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</si>
  <si>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</si>
  <si>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</si>
  <si>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</si>
  <si>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</si>
  <si>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</si>
  <si>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</si>
  <si>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</si>
  <si>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</si>
  <si>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</si>
  <si>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</si>
  <si>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</si>
  <si>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</si>
  <si>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</si>
  <si>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</si>
  <si>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</si>
  <si>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</si>
  <si>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</si>
  <si>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</si>
  <si>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</si>
  <si>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</si>
  <si>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</si>
  <si>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</si>
  <si>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</si>
  <si>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</si>
  <si>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</si>
  <si>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</si>
  <si>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</si>
  <si>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</si>
  <si>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</si>
  <si>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</si>
  <si>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</si>
  <si>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</si>
  <si>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</si>
  <si>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</si>
  <si>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</si>
  <si>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</si>
  <si>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</si>
  <si>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</si>
  <si>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</si>
  <si>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</si>
  <si>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</si>
  <si>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</si>
  <si>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</si>
  <si>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</si>
  <si>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</si>
  <si>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</si>
  <si>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</si>
  <si>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</si>
  <si>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</si>
  <si>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</si>
  <si>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</si>
  <si>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</si>
  <si>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</si>
  <si>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</si>
  <si>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</si>
  <si>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</si>
  <si>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</si>
  <si>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</si>
  <si>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</si>
  <si>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</si>
  <si>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</si>
  <si>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</si>
  <si>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</si>
  <si>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</si>
  <si>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</si>
  <si>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</si>
  <si>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</si>
  <si>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</si>
  <si>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</si>
  <si>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</si>
  <si>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</si>
  <si>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</si>
  <si>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</si>
  <si>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</si>
  <si>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</si>
  <si>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</si>
  <si>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</si>
  <si>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</si>
  <si>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</si>
  <si>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</si>
  <si>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</si>
  <si>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</si>
  <si>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</si>
  <si>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</si>
  <si>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</si>
  <si>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</si>
  <si>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</si>
  <si>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</si>
  <si>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</si>
  <si>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</si>
  <si>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</si>
  <si>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</si>
  <si>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</si>
  <si>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</si>
  <si>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</si>
  <si>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</si>
  <si>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</si>
  <si>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</si>
  <si>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</si>
  <si>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</si>
  <si>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</si>
  <si>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</si>
  <si>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</si>
  <si>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</si>
  <si>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</si>
  <si>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</si>
  <si>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</si>
  <si>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</si>
  <si>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</si>
  <si>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</si>
  <si>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</si>
  <si>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</si>
  <si>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</si>
  <si>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</si>
  <si>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</si>
  <si>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</si>
  <si>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</si>
  <si>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</si>
  <si>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</si>
  <si>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</si>
  <si>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</si>
  <si>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</si>
  <si>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</si>
  <si>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</si>
  <si>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</si>
  <si>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</si>
  <si>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</si>
  <si>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</si>
  <si>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</si>
  <si>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</si>
  <si>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</si>
  <si>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</si>
  <si>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</si>
  <si>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</si>
  <si>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</si>
  <si>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</si>
  <si>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</si>
  <si>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</si>
  <si>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</si>
  <si>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</si>
  <si>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</si>
  <si>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</si>
  <si>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</si>
  <si>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</si>
  <si>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</si>
  <si>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</si>
  <si>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</si>
  <si>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</si>
  <si>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</si>
  <si>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</si>
  <si>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</si>
  <si>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</si>
  <si>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</si>
  <si>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</si>
  <si>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</si>
  <si>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</si>
  <si>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</si>
  <si>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</si>
  <si>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</si>
  <si>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</si>
  <si>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</si>
  <si>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</si>
  <si>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</si>
  <si>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</si>
  <si>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</si>
  <si>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</si>
  <si>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</si>
  <si>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</si>
  <si>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</si>
  <si>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</si>
  <si>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</si>
  <si>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</si>
  <si>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</si>
  <si>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</si>
  <si>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</si>
  <si>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</si>
  <si>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</si>
  <si>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</si>
  <si>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</si>
  <si>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</si>
  <si>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</si>
  <si>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</si>
  <si>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</si>
  <si>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</si>
  <si>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</si>
  <si>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</si>
  <si>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</si>
  <si>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</si>
  <si>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</si>
  <si>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</si>
  <si>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</si>
  <si>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</si>
  <si>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</si>
  <si>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</si>
  <si>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</si>
  <si>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</si>
  <si>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</si>
  <si>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</si>
  <si>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</si>
  <si>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</si>
  <si>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</si>
  <si>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</si>
  <si>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</si>
  <si>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</si>
  <si>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</si>
  <si>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</si>
  <si>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</si>
  <si>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</si>
  <si>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</si>
  <si>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</si>
  <si>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</si>
  <si>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</si>
  <si>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</si>
  <si>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</si>
  <si>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</si>
  <si>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</si>
  <si>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</si>
  <si>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</si>
  <si>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</si>
  <si>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</si>
  <si>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</si>
  <si>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</si>
  <si>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</si>
  <si>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</si>
  <si>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</si>
  <si>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</si>
  <si>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</si>
  <si>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</si>
  <si>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</si>
  <si>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</si>
  <si>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</si>
  <si>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</si>
  <si>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</si>
  <si>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</si>
  <si>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</si>
  <si>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</si>
  <si>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</si>
  <si>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</si>
  <si>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</si>
  <si>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</si>
  <si>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</si>
  <si>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</si>
  <si>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</si>
  <si>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</si>
  <si>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</si>
  <si>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</si>
  <si>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</si>
  <si>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</si>
  <si>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</si>
  <si>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</si>
  <si>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</si>
  <si>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</si>
  <si>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</si>
  <si>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</si>
  <si>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</si>
  <si>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</si>
  <si>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</si>
  <si>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</si>
  <si>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</si>
  <si>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</si>
  <si>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</si>
  <si>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</si>
  <si>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</si>
  <si>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</si>
  <si>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</si>
  <si>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</si>
  <si>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</si>
  <si>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</si>
  <si>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</si>
  <si>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</si>
  <si>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</si>
  <si>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</si>
  <si>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</si>
  <si>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</si>
  <si>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</si>
  <si>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</si>
  <si>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</si>
  <si>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</si>
  <si>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</si>
  <si>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</si>
  <si>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</si>
  <si>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</si>
  <si>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</si>
  <si>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</si>
  <si>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</si>
  <si>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</si>
  <si>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</si>
  <si>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</si>
  <si>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</si>
  <si>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</si>
  <si>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</si>
  <si>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</si>
  <si>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</si>
  <si>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</si>
  <si>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</si>
  <si>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</si>
  <si>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</si>
  <si>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</si>
  <si>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</si>
  <si>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</si>
  <si>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</si>
  <si>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</si>
  <si>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</si>
  <si>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</si>
  <si>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</si>
  <si>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</si>
  <si>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</si>
  <si>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</si>
  <si>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</si>
  <si>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</si>
  <si>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</si>
  <si>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</si>
  <si>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</si>
  <si>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</si>
  <si>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</si>
  <si>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</si>
  <si>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</si>
  <si>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</si>
  <si>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</si>
  <si>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</si>
  <si>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</si>
  <si>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</si>
  <si>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</si>
  <si>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</si>
  <si>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</si>
  <si>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</si>
  <si>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</si>
  <si>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</si>
  <si>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</si>
  <si>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</si>
  <si>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</si>
  <si>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</si>
  <si>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</si>
  <si>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</si>
  <si>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</si>
  <si>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</si>
  <si>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</si>
  <si>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</si>
  <si>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</si>
  <si>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</si>
  <si>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</si>
  <si>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</si>
  <si>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</si>
  <si>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</si>
  <si>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</si>
  <si>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</si>
  <si>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</si>
  <si>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</si>
  <si>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</si>
  <si>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</si>
  <si>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</si>
  <si>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</si>
  <si>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</si>
  <si>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</si>
  <si>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</si>
  <si>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</si>
  <si>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</si>
  <si>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</si>
  <si>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</si>
  <si>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</si>
  <si>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</si>
  <si>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</si>
  <si>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</si>
  <si>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</si>
  <si>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</si>
  <si>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</si>
  <si>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</si>
  <si>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</si>
  <si>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</si>
  <si>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</si>
  <si>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</si>
  <si>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</si>
  <si>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</si>
  <si>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</si>
  <si>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</si>
  <si>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</si>
  <si>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</si>
  <si>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</si>
  <si>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</si>
  <si>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</si>
  <si>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</si>
  <si>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</si>
  <si>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</si>
  <si>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</si>
  <si>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</si>
  <si>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</si>
  <si>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</si>
  <si>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</si>
  <si>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</si>
  <si>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</si>
  <si>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</si>
  <si>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</si>
  <si>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</si>
  <si>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</si>
  <si>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</si>
  <si>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</si>
  <si>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</si>
  <si>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</si>
  <si>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</si>
  <si>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</si>
  <si>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</si>
  <si>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</si>
  <si>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</si>
  <si>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</si>
  <si>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</si>
  <si>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</si>
  <si>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</si>
  <si>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</si>
  <si>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</si>
  <si>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</si>
  <si>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</si>
  <si>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</si>
  <si>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</si>
  <si>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</si>
  <si>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</si>
  <si>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</si>
  <si>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</si>
  <si>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</si>
  <si>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</si>
  <si>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</si>
  <si>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</si>
  <si>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</si>
  <si>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</si>
  <si>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</si>
  <si>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</si>
  <si>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</si>
  <si>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</si>
  <si>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</si>
  <si>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</si>
  <si>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</si>
  <si>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</si>
  <si>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</si>
  <si>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</si>
  <si>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</si>
  <si>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</si>
  <si>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</si>
  <si>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</si>
  <si>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</si>
  <si>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</si>
  <si>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</si>
  <si>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</si>
  <si>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</si>
  <si>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</si>
  <si>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</si>
  <si>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</si>
  <si>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</si>
  <si>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</si>
  <si>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</si>
  <si>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</si>
  <si>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</si>
  <si>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</si>
  <si>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</si>
  <si>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</si>
  <si>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</si>
  <si>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</si>
  <si>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</si>
  <si>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</si>
  <si>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</si>
  <si>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</si>
  <si>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</si>
  <si>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</si>
  <si>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</si>
  <si>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</si>
  <si>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</si>
  <si>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</si>
  <si>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</si>
  <si>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</si>
  <si>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</si>
  <si>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</si>
  <si>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</si>
  <si>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</si>
  <si>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</si>
  <si>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</si>
  <si>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</si>
  <si>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</si>
  <si>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</si>
  <si>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</si>
  <si>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</si>
  <si>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</si>
  <si>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</si>
  <si>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</si>
  <si>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</si>
  <si>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</si>
  <si>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</si>
  <si>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</si>
  <si>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</si>
  <si>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</si>
  <si>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</si>
  <si>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</si>
  <si>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</si>
  <si>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</si>
  <si>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</si>
  <si>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</si>
  <si>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</si>
  <si>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</si>
  <si>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</si>
  <si>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</si>
  <si>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</si>
  <si>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</si>
  <si>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</si>
  <si>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</si>
  <si>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</si>
  <si>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</si>
  <si>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</si>
  <si>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</si>
  <si>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</si>
  <si>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</si>
  <si>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</si>
  <si>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</si>
  <si>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</si>
  <si>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</si>
  <si>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</si>
  <si>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</si>
  <si>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</si>
  <si>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</si>
  <si>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</si>
  <si>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</si>
  <si>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</si>
  <si>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</si>
  <si>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</si>
  <si>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</si>
  <si>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</si>
  <si>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</si>
  <si>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</si>
  <si>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</si>
  <si>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</si>
  <si>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</si>
  <si>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</si>
  <si>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</si>
  <si>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</si>
  <si>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</si>
  <si>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</si>
  <si>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</si>
  <si>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</si>
  <si>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</si>
  <si>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</si>
  <si>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</si>
  <si>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</si>
  <si>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</si>
  <si>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</si>
  <si>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</si>
  <si>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</si>
  <si>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</si>
  <si>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</si>
  <si>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</si>
  <si>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</si>
  <si>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</si>
  <si>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</si>
  <si>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</si>
  <si>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</si>
  <si>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</si>
  <si>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</si>
  <si>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</si>
  <si>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</si>
  <si>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</si>
  <si>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</si>
  <si>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</si>
  <si>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</si>
  <si>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</si>
  <si>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</si>
  <si>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</si>
  <si>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</si>
  <si>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</si>
  <si>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</si>
  <si>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</si>
  <si>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</si>
  <si>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</si>
  <si>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</si>
  <si>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</si>
  <si>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</si>
  <si>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</si>
  <si>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</si>
  <si>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</si>
  <si>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</si>
  <si>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</si>
  <si>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</si>
  <si>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</si>
  <si>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</si>
  <si>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</si>
  <si>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</si>
  <si>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</si>
  <si>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</si>
  <si>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</si>
  <si>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</si>
  <si>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</si>
  <si>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</si>
  <si>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</si>
  <si>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</si>
  <si>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</si>
  <si>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</si>
  <si>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</si>
  <si>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</si>
  <si>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</si>
  <si>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</si>
  <si>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</si>
  <si>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</si>
  <si>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</si>
  <si>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</si>
  <si>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</si>
  <si>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</si>
  <si>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</si>
  <si>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</si>
  <si>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</si>
  <si>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</si>
  <si>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</si>
  <si>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</si>
  <si>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</si>
  <si>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</si>
  <si>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</si>
  <si>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</si>
  <si>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</si>
  <si>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</si>
  <si>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</si>
  <si>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</si>
  <si>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</si>
  <si>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</si>
  <si>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</si>
  <si>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</si>
  <si>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</si>
  <si>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</si>
  <si>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</si>
  <si>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</si>
  <si>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</si>
  <si>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</si>
  <si>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</si>
  <si>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</si>
  <si>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</si>
  <si>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</si>
  <si>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</si>
  <si>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</si>
  <si>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</si>
  <si>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</si>
  <si>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</si>
  <si>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</si>
  <si>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</si>
  <si>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</si>
  <si>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</si>
  <si>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</si>
  <si>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</si>
  <si>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</si>
  <si>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</si>
  <si>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</si>
  <si>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</si>
  <si>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</si>
  <si>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</si>
  <si>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</si>
  <si>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</si>
  <si>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</si>
  <si>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</si>
  <si>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</si>
  <si>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</si>
  <si>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</si>
  <si>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</si>
  <si>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</si>
  <si>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</si>
  <si>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</si>
  <si>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</si>
  <si>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</si>
  <si>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</si>
  <si>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</si>
  <si>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</si>
  <si>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</si>
  <si>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</si>
  <si>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</si>
  <si>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</si>
  <si>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</si>
  <si>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</si>
  <si>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</si>
  <si>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</si>
  <si>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</si>
  <si>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</si>
  <si>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</si>
  <si>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</si>
  <si>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</si>
  <si>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</si>
  <si>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</si>
  <si>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</si>
  <si>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</si>
  <si>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</si>
  <si>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</si>
  <si>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</si>
  <si>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</si>
  <si>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</si>
  <si>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</si>
  <si>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</si>
  <si>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</si>
  <si>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</si>
  <si>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</si>
  <si>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</si>
  <si>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</si>
  <si>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</si>
  <si>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</si>
  <si>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</si>
  <si>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</si>
  <si>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</si>
  <si>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</si>
  <si>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</si>
  <si>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</si>
  <si>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</si>
  <si>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</si>
  <si>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</si>
  <si>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</si>
  <si>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</si>
  <si>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</si>
  <si>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</si>
  <si>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</si>
  <si>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</si>
  <si>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</si>
  <si>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</si>
  <si>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</si>
  <si>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</si>
  <si>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</si>
  <si>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</si>
  <si>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</si>
  <si>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</si>
  <si>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</si>
  <si>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</si>
  <si>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</si>
  <si>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</si>
  <si>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</si>
  <si>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</si>
  <si>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</si>
  <si>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</si>
  <si>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</si>
  <si>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</si>
  <si>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</si>
  <si>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</si>
  <si>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</si>
  <si>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</si>
  <si>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</si>
  <si>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</si>
  <si>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</si>
  <si>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</si>
  <si>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</si>
  <si>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</si>
  <si>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</si>
  <si>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</si>
  <si>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</si>
  <si>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</si>
  <si>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</si>
  <si>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</si>
  <si>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</si>
  <si>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</si>
  <si>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</si>
  <si>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</si>
  <si>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</si>
  <si>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</si>
  <si>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</si>
  <si>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</si>
  <si>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</si>
  <si>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</si>
  <si>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</si>
  <si>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</si>
  <si>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</si>
  <si>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</si>
  <si>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</si>
  <si>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</si>
  <si>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</si>
  <si>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</si>
  <si>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</si>
  <si>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</si>
  <si>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</si>
  <si>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</si>
  <si>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</si>
  <si>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</si>
  <si>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</si>
  <si>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</si>
  <si>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</si>
  <si>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</si>
  <si>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</si>
  <si>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</si>
  <si>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</si>
  <si>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</si>
  <si>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</si>
  <si>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</si>
  <si>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</si>
  <si>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</si>
  <si>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</si>
  <si>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</si>
  <si>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</si>
  <si>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</si>
  <si>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</si>
  <si>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</si>
  <si>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</si>
  <si>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</si>
  <si>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</si>
  <si>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</si>
  <si>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</si>
  <si>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</si>
  <si>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</si>
  <si>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</si>
  <si>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</si>
  <si>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</si>
  <si>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</si>
  <si>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</si>
  <si>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</si>
  <si>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</si>
  <si>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</si>
  <si>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</si>
  <si>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</si>
  <si>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</si>
  <si>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</si>
  <si>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</si>
  <si>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</si>
  <si>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</si>
  <si>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</si>
  <si>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</si>
  <si>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</si>
  <si>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</si>
  <si>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</si>
  <si>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</si>
  <si>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</si>
  <si>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</si>
  <si>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</si>
  <si>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</si>
  <si>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</si>
  <si>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</si>
  <si>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</si>
  <si>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</si>
  <si>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</si>
  <si>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</si>
  <si>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</si>
  <si>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</si>
  <si>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</si>
  <si>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</si>
  <si>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</si>
  <si>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</si>
  <si>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</si>
  <si>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</si>
  <si>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</si>
  <si>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</si>
  <si>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</si>
  <si>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</si>
  <si>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</si>
  <si>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</si>
  <si>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</si>
  <si>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</si>
  <si>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</si>
  <si>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</si>
  <si>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</si>
  <si>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</si>
  <si>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</si>
  <si>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</si>
  <si>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</si>
  <si>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</si>
  <si>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</si>
  <si>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</si>
  <si>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</si>
  <si>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</si>
  <si>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</si>
  <si>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</si>
  <si>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</si>
  <si>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</si>
  <si>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</si>
  <si>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</si>
  <si>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</si>
  <si>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</si>
  <si>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</si>
  <si>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</si>
  <si>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</si>
  <si>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</si>
  <si>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</si>
  <si>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</si>
  <si>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</si>
  <si>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</si>
  <si>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</si>
  <si>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</si>
  <si>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</si>
  <si>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</si>
  <si>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</si>
  <si>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</si>
  <si>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</si>
  <si>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</si>
  <si>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</si>
  <si>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</si>
  <si>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</si>
  <si>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</si>
  <si>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</si>
  <si>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</si>
  <si>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</si>
  <si>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</si>
  <si>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</si>
  <si>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</si>
  <si>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</si>
  <si>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</si>
  <si>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</si>
  <si>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</si>
  <si>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</si>
  <si>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</si>
  <si>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</si>
  <si>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</si>
  <si>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</si>
  <si>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</si>
  <si>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</si>
  <si>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</si>
  <si>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</si>
  <si>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</si>
  <si>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</si>
  <si>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</si>
  <si>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</si>
  <si>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</si>
  <si>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</si>
  <si>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</si>
  <si>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</si>
  <si>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</si>
  <si>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</si>
  <si>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</si>
  <si>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</si>
  <si>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</si>
  <si>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</si>
  <si>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</si>
  <si>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</si>
  <si>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</si>
  <si>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</si>
  <si>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</si>
  <si>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</si>
  <si>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</si>
  <si>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</si>
  <si>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</si>
  <si>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</si>
  <si>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</si>
  <si>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</si>
  <si>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</si>
  <si>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</si>
  <si>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</si>
  <si>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</si>
  <si>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</si>
  <si>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</si>
  <si>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</si>
  <si>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</si>
  <si>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</si>
  <si>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</si>
  <si>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</si>
  <si>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</si>
  <si>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</si>
  <si>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</si>
  <si>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</si>
  <si>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</si>
  <si>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</si>
  <si>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</si>
  <si>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</si>
  <si>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</si>
  <si>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</si>
  <si>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</si>
  <si>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</si>
  <si>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</si>
  <si>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</si>
  <si>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</si>
  <si>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</si>
  <si>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</si>
  <si>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</si>
  <si>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</si>
  <si>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</si>
  <si>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</si>
  <si>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</si>
  <si>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</si>
  <si>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</si>
  <si>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</si>
  <si>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</si>
  <si>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</si>
  <si>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</si>
  <si>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</si>
  <si>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</si>
  <si>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</si>
  <si>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</si>
  <si>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</si>
  <si>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</si>
  <si>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</si>
  <si>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</si>
  <si>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</si>
  <si>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</si>
  <si>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</si>
  <si>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</si>
  <si>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</si>
  <si>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</si>
  <si>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</si>
  <si>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</si>
  <si>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</si>
  <si>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</si>
  <si>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</si>
  <si>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</si>
  <si>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</si>
  <si>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</si>
  <si>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</si>
  <si>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</si>
  <si>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</si>
  <si>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</si>
  <si>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</si>
  <si>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</si>
  <si>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</si>
  <si>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</si>
  <si>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</si>
  <si>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</si>
  <si>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</si>
  <si>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</si>
  <si>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</si>
  <si>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</si>
  <si>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</si>
  <si>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</si>
  <si>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</si>
  <si>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</si>
  <si>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</si>
  <si>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</si>
  <si>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</si>
  <si>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</si>
  <si>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</si>
  <si>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</si>
  <si>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</si>
  <si>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</si>
  <si>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</si>
  <si>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</si>
  <si>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</si>
  <si>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</si>
  <si>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</si>
  <si>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</si>
  <si>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</si>
  <si>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</si>
  <si>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</si>
  <si>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</si>
  <si>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</si>
  <si>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</si>
  <si>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</si>
  <si>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</si>
  <si>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</si>
  <si>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</si>
  <si>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</si>
  <si>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</si>
  <si>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</si>
  <si>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</si>
  <si>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</si>
  <si>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</si>
  <si>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</si>
  <si>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</si>
  <si>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</si>
  <si>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</si>
  <si>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</si>
  <si>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</si>
  <si>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</si>
  <si>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</si>
  <si>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</si>
  <si>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</si>
  <si>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</si>
  <si>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</si>
  <si>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</si>
  <si>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</si>
  <si>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</si>
  <si>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</si>
  <si>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</si>
  <si>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</si>
  <si>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</si>
  <si>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</si>
  <si>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</si>
  <si>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</si>
  <si>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</si>
  <si>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</si>
  <si>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</si>
  <si>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</si>
  <si>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</si>
  <si>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</si>
  <si>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</si>
  <si>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</si>
  <si>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</si>
  <si>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</si>
  <si>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</si>
  <si>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</si>
  <si>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</si>
  <si>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</si>
  <si>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</si>
  <si>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</si>
  <si>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</si>
  <si>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</si>
  <si>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</si>
  <si>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</si>
  <si>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</si>
  <si>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</si>
  <si>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</si>
  <si>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</si>
  <si>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</si>
  <si>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</si>
  <si>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</si>
  <si>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</si>
  <si>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</si>
  <si>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</si>
  <si>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</si>
  <si>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</si>
  <si>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</si>
  <si>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</si>
  <si>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</si>
  <si>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</si>
  <si>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</si>
  <si>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</si>
  <si>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</si>
  <si>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</si>
  <si>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</si>
  <si>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</si>
  <si>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</si>
  <si>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</si>
  <si>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</si>
  <si>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</si>
  <si>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</si>
  <si>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</si>
  <si>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</si>
  <si>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</si>
  <si>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</si>
  <si>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</si>
  <si>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</si>
  <si>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</si>
  <si>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</si>
  <si>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</si>
  <si>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</si>
  <si>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</si>
  <si>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</si>
  <si>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</si>
  <si>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</si>
  <si>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</si>
  <si>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</si>
  <si>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</si>
  <si>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</si>
  <si>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</si>
  <si>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</si>
  <si>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</si>
  <si>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</si>
  <si>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</si>
  <si>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</si>
  <si>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</si>
  <si>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</si>
  <si>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</si>
  <si>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</si>
  <si>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</si>
  <si>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</si>
  <si>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</si>
  <si>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</si>
  <si>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</si>
  <si>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</si>
  <si>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</si>
  <si>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</si>
  <si>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</si>
  <si>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</si>
  <si>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</si>
  <si>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</si>
  <si>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</si>
  <si>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</si>
  <si>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</si>
  <si>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</si>
  <si>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</si>
  <si>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</si>
  <si>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</si>
  <si>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</si>
  <si>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</si>
  <si>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</si>
  <si>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</si>
  <si>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</si>
  <si>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</si>
  <si>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</si>
  <si>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</si>
  <si>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</si>
  <si>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</si>
  <si>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</si>
  <si>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</si>
  <si>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</si>
  <si>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</si>
  <si>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</si>
  <si>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</si>
  <si>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</si>
  <si>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</si>
  <si>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</si>
  <si>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</si>
  <si>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</si>
  <si>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</si>
  <si>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</si>
  <si>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</si>
  <si>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</si>
  <si>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</si>
  <si>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</si>
  <si>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</si>
  <si>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</si>
  <si>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</si>
  <si>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</si>
  <si>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</si>
  <si>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</si>
  <si>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</si>
  <si>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</si>
  <si>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</si>
  <si>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</si>
  <si>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</si>
  <si>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</si>
  <si>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</si>
  <si>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</si>
  <si>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</si>
  <si>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</si>
  <si>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</si>
  <si>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</si>
  <si>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</si>
  <si>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</si>
  <si>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</si>
  <si>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</si>
  <si>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</si>
  <si>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</si>
  <si>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</si>
  <si>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</si>
  <si>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</si>
  <si>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</si>
  <si>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</si>
  <si>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</si>
  <si>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</si>
  <si>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</si>
  <si>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</si>
  <si>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</si>
  <si>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</si>
  <si>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</si>
  <si>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</si>
  <si>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</si>
  <si>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</si>
  <si>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</si>
  <si>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</si>
  <si>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</si>
  <si>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</si>
  <si>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</si>
  <si>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</si>
  <si>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</si>
  <si>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</si>
  <si>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</si>
  <si>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</si>
  <si>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</si>
  <si>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</si>
  <si>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</si>
  <si>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</si>
  <si>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</si>
  <si>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</si>
  <si>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</si>
  <si>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</si>
  <si>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</si>
  <si>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</si>
  <si>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</si>
  <si>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</si>
  <si>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</si>
  <si>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</si>
  <si>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</si>
  <si>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</si>
  <si>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</si>
  <si>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</si>
  <si>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</si>
  <si>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</si>
  <si>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</si>
  <si>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</si>
  <si>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</si>
  <si>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</si>
  <si>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</si>
  <si>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</si>
  <si>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</si>
  <si>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</si>
  <si>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</si>
  <si>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</si>
  <si>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</si>
  <si>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</si>
  <si>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</si>
  <si>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</si>
  <si>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</si>
  <si>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</si>
  <si>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</si>
  <si>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</si>
  <si>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</si>
  <si>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</si>
  <si>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</si>
  <si>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</si>
  <si>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</si>
  <si>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</si>
  <si>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</si>
  <si>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</si>
  <si>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</si>
  <si>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</si>
  <si>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</si>
  <si>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</si>
  <si>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</si>
  <si>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</si>
  <si>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</si>
  <si>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</si>
  <si>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</si>
  <si>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</si>
  <si>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</si>
  <si>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</si>
  <si>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</si>
  <si>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</si>
  <si>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</si>
  <si>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</si>
  <si>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</si>
  <si>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</si>
  <si>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</si>
  <si>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</si>
  <si>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</si>
  <si>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</si>
  <si>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</si>
  <si>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</si>
  <si>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</si>
  <si>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</si>
  <si>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</si>
  <si>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</si>
  <si>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</si>
  <si>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</si>
  <si>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</si>
  <si>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</si>
  <si>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</si>
  <si>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</si>
  <si>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</si>
  <si>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</si>
  <si>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</si>
  <si>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</si>
  <si>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</si>
  <si>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</si>
  <si>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</si>
  <si>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</si>
  <si>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</si>
  <si>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</si>
  <si>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</si>
  <si>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</si>
  <si>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</si>
  <si>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</si>
  <si>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</si>
  <si>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</si>
  <si>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</si>
  <si>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</si>
  <si>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</si>
  <si>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</si>
  <si>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</si>
  <si>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</si>
  <si>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</si>
  <si>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</si>
  <si>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</si>
  <si>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</si>
  <si>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</si>
  <si>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</si>
  <si>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</si>
  <si>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</si>
  <si>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</si>
  <si>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</si>
  <si>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</si>
  <si>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</si>
  <si>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</si>
  <si>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</si>
  <si>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</si>
  <si>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</si>
  <si>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</si>
  <si>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</si>
  <si>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</si>
  <si>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</si>
  <si>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</si>
  <si>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</si>
  <si>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</si>
  <si>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</si>
  <si>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</si>
  <si>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</si>
  <si>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</si>
  <si>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</si>
  <si>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</si>
  <si>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</si>
  <si>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</si>
  <si>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</si>
  <si>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</si>
  <si>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</si>
  <si>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</si>
  <si>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</si>
  <si>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</si>
  <si>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</si>
  <si>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</si>
  <si>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</si>
  <si>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</si>
  <si>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</si>
  <si>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</si>
  <si>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</si>
  <si>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</si>
  <si>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</si>
  <si>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</si>
  <si>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</si>
  <si>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</si>
  <si>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</si>
  <si>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</si>
  <si>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</si>
  <si>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</si>
  <si>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</si>
  <si>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</si>
  <si>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</si>
  <si>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</si>
  <si>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</si>
  <si>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</si>
  <si>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</si>
  <si>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</si>
  <si>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</si>
  <si>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</si>
  <si>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</si>
  <si>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</si>
  <si>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</si>
  <si>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</si>
  <si>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</si>
  <si>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</si>
  <si>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</si>
  <si>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</si>
  <si>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</si>
  <si>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</si>
  <si>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</si>
  <si>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</si>
  <si>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</si>
  <si>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</si>
  <si>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</si>
  <si>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</si>
  <si>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</si>
  <si>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</si>
  <si>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</si>
  <si>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</si>
  <si>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</si>
  <si>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</si>
  <si>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</si>
  <si>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</si>
  <si>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</si>
  <si>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</si>
  <si>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</si>
  <si>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</si>
  <si>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</si>
  <si>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</si>
  <si>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</si>
  <si>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</si>
  <si>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</si>
  <si>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</si>
  <si>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</si>
  <si>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</si>
  <si>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</si>
  <si>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</si>
  <si>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</si>
  <si>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</si>
  <si>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</si>
  <si>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</si>
  <si>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</si>
  <si>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</si>
  <si>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</si>
  <si>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</si>
  <si>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</si>
  <si>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</si>
  <si>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</si>
  <si>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</si>
  <si>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</si>
  <si>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</si>
  <si>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</si>
  <si>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</si>
  <si>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</si>
  <si>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</si>
  <si>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</si>
  <si>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</si>
  <si>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</si>
  <si>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</si>
  <si>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</si>
  <si>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</si>
  <si>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</si>
  <si>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</si>
  <si>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</si>
  <si>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</si>
  <si>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</si>
  <si>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</si>
  <si>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</si>
  <si>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</si>
  <si>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</si>
  <si>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</si>
  <si>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</si>
  <si>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</si>
  <si>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</si>
  <si>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</si>
  <si>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</si>
  <si>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</si>
  <si>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</si>
  <si>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</si>
  <si>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</si>
  <si>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</si>
  <si>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</si>
  <si>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</si>
  <si>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</si>
  <si>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</si>
  <si>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</si>
  <si>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</si>
  <si>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</si>
  <si>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</si>
  <si>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</si>
  <si>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</si>
  <si>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</si>
  <si>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</si>
  <si>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</si>
  <si>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</si>
  <si>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</si>
  <si>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</si>
  <si>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</si>
  <si>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</si>
  <si>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</si>
  <si>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</si>
  <si>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</si>
  <si>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</si>
  <si>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</si>
  <si>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</si>
  <si>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</si>
  <si>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</si>
  <si>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</si>
  <si>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</si>
  <si>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</si>
  <si>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</si>
  <si>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</si>
  <si>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</si>
  <si>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</si>
  <si>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</si>
  <si>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</si>
  <si>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</si>
  <si>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</si>
  <si>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</si>
  <si>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</si>
  <si>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</si>
  <si>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</si>
  <si>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</si>
  <si>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</si>
  <si>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</si>
  <si>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</si>
  <si>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</si>
  <si>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</si>
  <si>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</si>
  <si>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</si>
  <si>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</si>
  <si>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</si>
  <si>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</si>
  <si>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</si>
  <si>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</si>
  <si>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</si>
  <si>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</si>
  <si>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</si>
  <si>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</si>
  <si>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</si>
  <si>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</si>
  <si>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</si>
  <si>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</si>
  <si>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</si>
  <si>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</si>
  <si>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</si>
  <si>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</si>
  <si>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</si>
  <si>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</si>
  <si>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</si>
  <si>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</si>
  <si>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</si>
  <si>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</si>
  <si>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</si>
  <si>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</si>
  <si>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</si>
  <si>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</si>
  <si>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</si>
  <si>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</si>
  <si>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</si>
  <si>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</si>
  <si>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</si>
  <si>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</si>
  <si>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</si>
  <si>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</si>
  <si>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</si>
  <si>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</si>
  <si>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</si>
  <si>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</si>
  <si>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</si>
  <si>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</si>
  <si>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</si>
  <si>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</si>
  <si>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</si>
  <si>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</si>
  <si>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</si>
  <si>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</si>
  <si>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</si>
  <si>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</si>
  <si>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</si>
  <si>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</si>
  <si>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</si>
  <si>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</si>
  <si>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</si>
  <si>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</si>
  <si>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</si>
  <si>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</si>
  <si>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</si>
  <si>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</si>
  <si>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</si>
  <si>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</si>
  <si>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</si>
  <si>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</si>
  <si>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</si>
  <si>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</si>
  <si>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</si>
  <si>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</si>
  <si>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</si>
  <si>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</si>
  <si>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</si>
  <si>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</si>
  <si>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</si>
  <si>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</si>
  <si>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</si>
  <si>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</si>
  <si>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</si>
  <si>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</si>
  <si>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</si>
  <si>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</si>
  <si>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</si>
  <si>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</si>
  <si>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</si>
  <si>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</si>
  <si>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</si>
  <si>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</si>
  <si>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</si>
  <si>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</si>
  <si>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</si>
  <si>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</si>
  <si>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</si>
  <si>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</si>
  <si>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</si>
  <si>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</si>
  <si>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</si>
  <si>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</si>
  <si>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</si>
  <si>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</si>
  <si>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</si>
  <si>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</si>
  <si>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</si>
  <si>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</si>
  <si>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</si>
  <si>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</si>
  <si>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</si>
  <si>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</si>
  <si>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</si>
  <si>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</si>
  <si>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</si>
  <si>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</si>
  <si>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</si>
  <si>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</si>
  <si>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</si>
  <si>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</si>
  <si>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</si>
  <si>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</si>
  <si>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</si>
  <si>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</si>
  <si>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</si>
  <si>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</si>
  <si>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</si>
  <si>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</si>
  <si>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</si>
  <si>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</si>
  <si>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</si>
  <si>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</si>
  <si>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</si>
  <si>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</si>
  <si>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</si>
  <si>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</si>
  <si>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</si>
  <si>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</si>
  <si>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</si>
  <si>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</si>
  <si>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</si>
  <si>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</si>
  <si>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</si>
  <si>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</si>
  <si>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</si>
  <si>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</si>
  <si>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</si>
  <si>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</si>
  <si>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</si>
  <si>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</si>
  <si>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</si>
  <si>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</si>
  <si>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</si>
  <si>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</si>
  <si>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</si>
  <si>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</si>
  <si>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</si>
  <si>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</si>
  <si>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</si>
  <si>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</si>
  <si>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</si>
  <si>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</si>
  <si>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</si>
  <si>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</si>
  <si>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</si>
  <si>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</si>
  <si>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</si>
  <si>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</si>
  <si>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</si>
  <si>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</si>
  <si>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</si>
  <si>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</si>
  <si>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</si>
  <si>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</si>
  <si>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</si>
  <si>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</si>
  <si>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</si>
  <si>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</si>
  <si>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</si>
  <si>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</si>
  <si>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</si>
  <si>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</si>
  <si>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</si>
  <si>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</si>
  <si>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</si>
  <si>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</si>
  <si>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</si>
  <si>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</si>
  <si>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</si>
  <si>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</si>
  <si>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</si>
  <si>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</si>
  <si>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</si>
  <si>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</si>
  <si>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</si>
  <si>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</si>
  <si>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</si>
  <si>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</si>
  <si>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</si>
  <si>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</si>
  <si>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</si>
  <si>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</si>
  <si>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</si>
  <si>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</si>
  <si>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</si>
  <si>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</si>
  <si>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</si>
  <si>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</si>
  <si>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</si>
  <si>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</si>
  <si>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</si>
  <si>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</si>
  <si>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</si>
  <si>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</si>
  <si>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</si>
  <si>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</si>
  <si>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</si>
  <si>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</si>
  <si>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</si>
  <si>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</si>
  <si>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</si>
  <si>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</si>
  <si>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</si>
  <si>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</si>
  <si>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</si>
  <si>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</si>
  <si>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</si>
  <si>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</si>
  <si>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</si>
  <si>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</si>
  <si>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</si>
  <si>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</si>
  <si>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</si>
  <si>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</si>
  <si>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</si>
  <si>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</si>
  <si>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</si>
  <si>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</si>
  <si>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</si>
  <si>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</si>
  <si>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</si>
  <si>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</si>
  <si>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</si>
  <si>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</si>
  <si>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</si>
  <si>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</si>
  <si>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</si>
  <si>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</si>
  <si>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</si>
  <si>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</si>
  <si>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</si>
  <si>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</si>
  <si>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</si>
  <si>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</si>
  <si>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</si>
  <si>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</si>
  <si>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</si>
  <si>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</si>
  <si>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</si>
  <si>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</si>
  <si>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</si>
  <si>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</si>
  <si>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</si>
  <si>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</si>
  <si>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</si>
  <si>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</si>
  <si>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</si>
  <si>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</si>
  <si>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</si>
  <si>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</si>
  <si>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</si>
  <si>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</si>
  <si>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</si>
  <si>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</si>
  <si>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</si>
  <si>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</si>
  <si>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</si>
  <si>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</si>
  <si>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</si>
  <si>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</si>
  <si>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</si>
  <si>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</si>
  <si>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</si>
  <si>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</si>
  <si>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</si>
  <si>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</si>
  <si>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</si>
  <si>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</si>
  <si>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</si>
  <si>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</si>
  <si>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</si>
  <si>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</si>
  <si>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</si>
  <si>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</si>
  <si>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</si>
  <si>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</si>
  <si>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</si>
  <si>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</si>
  <si>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</si>
  <si>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</si>
  <si>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</si>
  <si>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</si>
  <si>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</si>
  <si>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</si>
  <si>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</si>
  <si>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</si>
  <si>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</si>
  <si>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</si>
  <si>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</si>
  <si>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</si>
  <si>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</si>
  <si>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</si>
  <si>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</si>
  <si>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</si>
  <si>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</si>
  <si>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</si>
  <si>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</si>
  <si>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</si>
  <si>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</si>
  <si>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</si>
  <si>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</si>
  <si>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</si>
  <si>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</si>
  <si>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</si>
  <si>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</si>
  <si>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</si>
  <si>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</si>
  <si>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</si>
  <si>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</si>
  <si>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</si>
  <si>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</si>
  <si>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</si>
  <si>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</si>
  <si>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</si>
  <si>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</si>
  <si>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</si>
  <si>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</si>
  <si>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</si>
  <si>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</si>
  <si>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</si>
  <si>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</si>
  <si>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</si>
  <si>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</si>
  <si>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</si>
  <si>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</si>
  <si>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</si>
  <si>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</si>
  <si>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</si>
  <si>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</si>
  <si>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</si>
  <si>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</si>
  <si>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</si>
  <si>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</si>
  <si>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</si>
  <si>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</si>
  <si>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</si>
  <si>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</si>
  <si>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</si>
  <si>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</si>
  <si>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</si>
  <si>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</si>
  <si>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</si>
  <si>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</si>
  <si>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</si>
  <si>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</si>
  <si>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</si>
  <si>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</si>
  <si>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</si>
  <si>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</si>
  <si>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</si>
  <si>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</si>
  <si>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</si>
  <si>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</si>
  <si>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</si>
  <si>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</si>
  <si>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</si>
  <si>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</si>
  <si>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</si>
  <si>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</si>
  <si>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</si>
  <si>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</si>
  <si>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</si>
  <si>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</si>
  <si>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</si>
  <si>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</si>
  <si>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</si>
  <si>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</si>
  <si>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</si>
  <si>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</si>
  <si>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</si>
  <si>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</si>
  <si>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</si>
  <si>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</si>
  <si>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</si>
  <si>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</si>
  <si>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</si>
  <si>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</si>
  <si>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</si>
  <si>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</si>
  <si>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</si>
  <si>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</si>
  <si>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</si>
  <si>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</si>
  <si>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</si>
  <si>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</si>
  <si>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</si>
  <si>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</si>
  <si>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</si>
  <si>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</si>
  <si>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</si>
  <si>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</si>
  <si>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</si>
  <si>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</si>
  <si>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</si>
  <si>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</si>
  <si>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</si>
  <si>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</si>
  <si>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</si>
  <si>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</si>
  <si>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</si>
  <si>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</si>
  <si>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</si>
  <si>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</si>
  <si>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</si>
  <si>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</si>
  <si>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</si>
  <si>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</si>
  <si>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</si>
  <si>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</si>
  <si>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</si>
  <si>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</si>
  <si>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</si>
  <si>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</si>
  <si>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</si>
  <si>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</si>
  <si>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</si>
  <si>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</si>
  <si>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</si>
  <si>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</si>
  <si>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</si>
  <si>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</si>
  <si>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</si>
  <si>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</si>
  <si>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</si>
  <si>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</si>
  <si>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</si>
  <si>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</si>
  <si>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</si>
  <si>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</si>
  <si>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</si>
  <si>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</si>
  <si>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</si>
  <si>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</si>
  <si>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</si>
  <si>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</si>
  <si>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</si>
  <si>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</si>
  <si>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</si>
  <si>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</si>
  <si>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</si>
  <si>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</si>
  <si>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</si>
  <si>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</si>
  <si>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</si>
  <si>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</si>
  <si>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</si>
  <si>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</si>
  <si>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</si>
  <si>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</si>
  <si>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</si>
  <si>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</si>
  <si>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</si>
  <si>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</si>
  <si>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</si>
  <si>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</si>
  <si>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</si>
  <si>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</si>
  <si>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</si>
  <si>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</si>
  <si>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</si>
  <si>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</si>
  <si>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</si>
  <si>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</si>
  <si>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</si>
  <si>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</si>
  <si>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</si>
  <si>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</si>
  <si>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</si>
  <si>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</si>
  <si>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</si>
  <si>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</si>
  <si>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</si>
  <si>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</si>
  <si>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</si>
  <si>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</si>
  <si>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</si>
  <si>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</si>
  <si>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</si>
  <si>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</si>
  <si>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</si>
  <si>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</si>
  <si>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</si>
  <si>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</si>
  <si>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</si>
  <si>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</si>
  <si>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</si>
  <si>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</si>
  <si>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</si>
  <si>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</si>
  <si>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</si>
  <si>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</si>
  <si>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</si>
  <si>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</si>
  <si>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</si>
  <si>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</si>
  <si>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</si>
  <si>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</si>
  <si>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</si>
  <si>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</si>
  <si>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</si>
  <si>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</si>
  <si>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</si>
  <si>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</si>
  <si>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</si>
  <si>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</si>
  <si>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</si>
  <si>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</si>
  <si>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</si>
  <si>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</si>
  <si>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</si>
  <si>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</si>
  <si>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</si>
  <si>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</si>
  <si>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</si>
  <si>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</si>
  <si>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</si>
  <si>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</si>
  <si>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</si>
  <si>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</si>
  <si>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</si>
  <si>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</si>
  <si>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</si>
  <si>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</si>
  <si>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</si>
  <si>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</si>
  <si>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</si>
  <si>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</si>
  <si>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</si>
  <si>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</si>
  <si>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</si>
  <si>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</si>
  <si>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</si>
  <si>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</si>
  <si>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</si>
  <si>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</si>
  <si>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</si>
  <si>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</si>
  <si>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</si>
  <si>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</si>
  <si>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</si>
  <si>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</si>
  <si>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</si>
  <si>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</si>
  <si>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</si>
  <si>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</si>
  <si>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</si>
  <si>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</si>
  <si>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</si>
  <si>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</si>
  <si>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</si>
  <si>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</si>
  <si>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</si>
  <si>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</si>
  <si>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</si>
  <si>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</si>
  <si>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</si>
  <si>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</si>
  <si>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</si>
  <si>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</si>
  <si>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</si>
  <si>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</si>
  <si>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</si>
  <si>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</si>
  <si>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</si>
  <si>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</si>
  <si>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</si>
  <si>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</si>
  <si>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</si>
  <si>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</si>
  <si>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</si>
  <si>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</si>
  <si>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</si>
  <si>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</si>
  <si>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</si>
  <si>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</si>
  <si>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</si>
  <si>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</si>
  <si>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</si>
  <si>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</si>
  <si>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</si>
  <si>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</si>
  <si>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</si>
  <si>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</si>
  <si>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</si>
  <si>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</si>
  <si>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</si>
  <si>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</si>
  <si>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</si>
  <si>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</si>
  <si>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</si>
  <si>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</si>
  <si>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</si>
  <si>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</si>
  <si>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</si>
  <si>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</si>
  <si>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</si>
  <si>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</si>
  <si>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</si>
  <si>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</si>
  <si>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</si>
  <si>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</si>
  <si>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</si>
  <si>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</si>
  <si>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</si>
  <si>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</si>
  <si>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</si>
  <si>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</si>
  <si>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</si>
  <si>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</si>
  <si>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</si>
  <si>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</si>
  <si>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</si>
  <si>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</si>
  <si>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</si>
  <si>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</si>
  <si>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</si>
  <si>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</si>
  <si>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</si>
  <si>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</si>
  <si>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</si>
  <si>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</si>
  <si>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</si>
  <si>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</si>
  <si>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</si>
  <si>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</si>
  <si>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</si>
  <si>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</si>
  <si>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</si>
  <si>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</si>
  <si>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</si>
  <si>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</si>
  <si>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</si>
  <si>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</si>
  <si>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</si>
  <si>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</si>
  <si>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</si>
  <si>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</si>
  <si>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</si>
  <si>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</si>
  <si>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</si>
  <si>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</si>
  <si>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</si>
  <si>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</si>
  <si>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</si>
  <si>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</si>
  <si>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</si>
  <si>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</si>
  <si>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</si>
  <si>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</si>
  <si>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</si>
  <si>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</si>
  <si>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</si>
  <si>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</si>
  <si>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</si>
  <si>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</si>
  <si>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</si>
  <si>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</si>
  <si>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</si>
  <si>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</si>
  <si>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</si>
  <si>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</si>
  <si>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</si>
  <si>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</si>
  <si>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</si>
  <si>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</si>
  <si>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</si>
  <si>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</si>
  <si>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</si>
  <si>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</si>
  <si>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</si>
  <si>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</si>
  <si>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</si>
  <si>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</si>
  <si>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</si>
  <si>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</si>
  <si>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</si>
  <si>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</si>
  <si>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</si>
  <si>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</si>
  <si>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</si>
  <si>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</si>
  <si>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</si>
  <si>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</si>
  <si>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</si>
  <si>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</si>
  <si>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</si>
  <si>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</si>
  <si>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</si>
  <si>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</si>
  <si>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</si>
  <si>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</si>
  <si>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</si>
  <si>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</si>
  <si>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</si>
  <si>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</si>
  <si>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</si>
  <si>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</si>
  <si>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</si>
  <si>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</si>
  <si>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</si>
  <si>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</si>
  <si>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</si>
  <si>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</si>
  <si>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</si>
  <si>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</si>
  <si>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</si>
  <si>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</si>
  <si>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</si>
  <si>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</si>
  <si>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</si>
  <si>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</si>
  <si>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</si>
  <si>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</si>
  <si>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</si>
  <si>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</si>
  <si>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</si>
  <si>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</si>
  <si>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</si>
  <si>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</si>
  <si>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</si>
  <si>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</si>
  <si>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</si>
  <si>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</si>
  <si>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</si>
  <si>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</si>
  <si>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</si>
  <si>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</si>
  <si>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</si>
  <si>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</si>
  <si>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</si>
  <si>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</si>
  <si>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</si>
  <si>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</si>
  <si>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</si>
  <si>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</si>
  <si>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</si>
  <si>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</si>
  <si>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</si>
  <si>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</si>
  <si>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</si>
  <si>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</si>
  <si>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</si>
  <si>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</si>
  <si>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</si>
  <si>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</si>
  <si>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</si>
  <si>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</si>
  <si>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</si>
  <si>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</si>
  <si>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</si>
  <si>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</si>
  <si>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</si>
  <si>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</si>
  <si>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</si>
  <si>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</si>
  <si>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</si>
  <si>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</si>
  <si>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</si>
  <si>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</si>
  <si>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</si>
  <si>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</si>
  <si>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</si>
  <si>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</si>
  <si>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</si>
  <si>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</si>
  <si>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</si>
  <si>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</si>
  <si>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</si>
  <si>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</si>
  <si>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</si>
  <si>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</si>
  <si>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</si>
  <si>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</si>
  <si>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</si>
  <si>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</si>
  <si>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</si>
  <si>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</si>
  <si>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</si>
  <si>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</si>
  <si>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</si>
  <si>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</si>
  <si>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</si>
  <si>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</si>
  <si>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</si>
  <si>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</si>
  <si>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</si>
  <si>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</si>
  <si>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</si>
  <si>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</si>
  <si>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</si>
  <si>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</si>
  <si>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</si>
  <si>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</si>
  <si>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</si>
  <si>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</si>
  <si>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</si>
  <si>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</si>
  <si>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</si>
  <si>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</si>
  <si>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</si>
  <si>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</si>
  <si>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</si>
  <si>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</si>
  <si>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</si>
  <si>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</si>
  <si>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</si>
  <si>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</si>
  <si>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</si>
  <si>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</si>
  <si>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</si>
  <si>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</si>
  <si>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</si>
  <si>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</si>
  <si>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</si>
  <si>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</si>
  <si>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</si>
  <si>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</si>
  <si>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</si>
  <si>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</si>
  <si>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</si>
  <si>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</si>
  <si>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</si>
  <si>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</si>
  <si>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</si>
  <si>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</si>
  <si>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</si>
  <si>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</si>
  <si>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</si>
  <si>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</si>
  <si>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</si>
  <si>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</si>
  <si>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</si>
  <si>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</si>
  <si>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</si>
  <si>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</si>
  <si>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</si>
  <si>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</si>
  <si>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</si>
  <si>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</si>
  <si>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</si>
  <si>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</si>
  <si>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</si>
  <si>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</si>
  <si>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</si>
  <si>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</si>
  <si>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</si>
  <si>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</si>
  <si>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</si>
  <si>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</si>
  <si>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</si>
  <si>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</si>
  <si>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</si>
  <si>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</si>
  <si>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</si>
  <si>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</si>
  <si>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</si>
  <si>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</si>
  <si>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</si>
  <si>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</si>
  <si>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</si>
  <si>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</si>
  <si>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</si>
  <si>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</si>
  <si>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</si>
  <si>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</si>
  <si>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</si>
  <si>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</si>
  <si>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</si>
  <si>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</si>
  <si>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</si>
  <si>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</si>
  <si>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</si>
  <si>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</si>
  <si>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</si>
  <si>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</si>
  <si>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</si>
  <si>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</si>
  <si>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</si>
  <si>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</si>
  <si>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</si>
  <si>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</si>
  <si>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</si>
  <si>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</si>
  <si>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</si>
  <si>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</si>
  <si>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</si>
  <si>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</si>
  <si>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</si>
  <si>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</si>
  <si>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</si>
  <si>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</si>
  <si>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</si>
  <si>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</si>
  <si>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</si>
  <si>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</si>
  <si>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</si>
  <si>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</si>
  <si>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</si>
  <si>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</si>
  <si>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</si>
  <si>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</si>
  <si>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</si>
  <si>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</si>
  <si>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</si>
  <si>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</si>
  <si>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</si>
  <si>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</si>
  <si>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</si>
  <si>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</si>
  <si>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</si>
  <si>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</si>
  <si>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</si>
  <si>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</si>
  <si>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</si>
  <si>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</si>
  <si>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</si>
  <si>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</si>
  <si>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</si>
  <si>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</si>
  <si>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</si>
  <si>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</si>
  <si>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</si>
  <si>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</si>
  <si>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</si>
  <si>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</si>
  <si>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</si>
  <si>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</si>
  <si>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</si>
  <si>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</si>
  <si>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</si>
  <si>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</si>
  <si>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</si>
  <si>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</si>
  <si>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</si>
  <si>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</si>
  <si>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</si>
  <si>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</si>
  <si>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</si>
  <si>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</si>
  <si>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</si>
  <si>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</si>
  <si>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</si>
  <si>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</si>
  <si>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</si>
  <si>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</si>
  <si>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</si>
  <si>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</si>
  <si>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</si>
  <si>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</si>
  <si>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</si>
  <si>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</si>
  <si>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</si>
  <si>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</si>
  <si>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</si>
  <si>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</si>
  <si>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</si>
  <si>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</si>
  <si>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</si>
  <si>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</si>
  <si>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</si>
  <si>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</si>
  <si>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</si>
  <si>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</si>
  <si>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</si>
  <si>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</si>
  <si>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</si>
  <si>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</si>
  <si>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</si>
  <si>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</si>
  <si>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</si>
  <si>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</si>
  <si>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</si>
  <si>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</si>
  <si>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</si>
  <si>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</si>
  <si>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</si>
  <si>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</si>
  <si>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</si>
  <si>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</si>
  <si>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</si>
  <si>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</si>
  <si>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</si>
  <si>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</si>
  <si>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</si>
  <si>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</si>
  <si>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</si>
  <si>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</si>
  <si>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</si>
  <si>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</si>
  <si>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</si>
  <si>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</si>
  <si>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</si>
  <si>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</si>
  <si>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</si>
  <si>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</si>
  <si>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</si>
  <si>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</si>
  <si>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</si>
  <si>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</si>
  <si>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</si>
  <si>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</si>
  <si>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</si>
  <si>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</si>
  <si>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</si>
  <si>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</si>
  <si>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</si>
  <si>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</si>
  <si>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</si>
  <si>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</si>
  <si>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</si>
  <si>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</si>
  <si>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</si>
  <si>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</si>
  <si>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</si>
  <si>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</si>
  <si>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</si>
  <si>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</si>
  <si>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</si>
  <si>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</si>
  <si>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</si>
  <si>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</si>
  <si>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</si>
  <si>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</si>
  <si>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</si>
  <si>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</si>
  <si>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</si>
  <si>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</si>
  <si>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</si>
  <si>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</si>
  <si>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</si>
  <si>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</si>
  <si>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</si>
  <si>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</si>
  <si>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</si>
  <si>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</si>
  <si>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</si>
  <si>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</si>
  <si>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</si>
  <si>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</si>
  <si>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</si>
  <si>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</si>
  <si>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</si>
  <si>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</si>
  <si>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</si>
  <si>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</si>
  <si>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</si>
  <si>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</si>
  <si>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</si>
  <si>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</si>
  <si>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</si>
  <si>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</si>
  <si>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</si>
  <si>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</si>
  <si>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</si>
  <si>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</si>
  <si>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</si>
  <si>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</si>
  <si>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</si>
  <si>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</si>
  <si>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</si>
  <si>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</si>
  <si>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</si>
  <si>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</si>
  <si>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</si>
  <si>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</si>
  <si>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</si>
  <si>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</si>
  <si>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</si>
  <si>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</si>
  <si>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</si>
  <si>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</si>
  <si>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</si>
  <si>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</si>
  <si>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</si>
  <si>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</si>
  <si>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</si>
  <si>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</si>
  <si>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</si>
  <si>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</si>
  <si>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</si>
  <si>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</si>
  <si>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</si>
  <si>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</si>
  <si>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</si>
  <si>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</si>
  <si>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</si>
  <si>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</si>
  <si>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</si>
  <si>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</si>
  <si>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</si>
  <si>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</si>
  <si>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</si>
  <si>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</si>
  <si>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</si>
  <si>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</si>
  <si>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</si>
  <si>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</si>
  <si>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</si>
  <si>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</si>
  <si>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</si>
  <si>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</si>
  <si>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</si>
  <si>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</si>
  <si>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</si>
  <si>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</si>
  <si>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</si>
  <si>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</si>
  <si>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</si>
  <si>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</si>
  <si>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</si>
  <si>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</si>
  <si>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</si>
  <si>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</si>
  <si>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</si>
  <si>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</si>
  <si>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</si>
  <si>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</si>
  <si>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</si>
  <si>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</si>
  <si>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</si>
  <si>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</si>
  <si>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</si>
  <si>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</si>
  <si>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</si>
  <si>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</si>
  <si>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</si>
  <si>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</si>
  <si>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</si>
  <si>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</si>
  <si>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</si>
  <si>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</si>
  <si>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</si>
  <si>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</si>
  <si>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</si>
  <si>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</si>
  <si>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</si>
  <si>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</si>
  <si>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</si>
  <si>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</si>
  <si>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</si>
  <si>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</si>
  <si>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</si>
  <si>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</si>
  <si>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</si>
  <si>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</si>
  <si>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</si>
  <si>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</si>
  <si>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</si>
  <si>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</si>
  <si>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</si>
  <si>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</si>
  <si>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</si>
  <si>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</si>
  <si>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</si>
  <si>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</si>
  <si>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</si>
  <si>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</si>
  <si>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</si>
  <si>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</si>
  <si>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</si>
  <si>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</si>
  <si>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</si>
  <si>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</si>
  <si>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</si>
  <si>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</si>
  <si>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</si>
  <si>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</si>
  <si>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</si>
  <si>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</si>
  <si>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</si>
  <si>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</si>
  <si>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</si>
  <si>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</si>
  <si>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</si>
  <si>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</si>
  <si>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</si>
  <si>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</si>
  <si>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</si>
  <si>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</si>
  <si>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</si>
  <si>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</si>
  <si>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</si>
  <si>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</si>
  <si>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</si>
  <si>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</si>
  <si>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</si>
  <si>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</si>
  <si>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</si>
  <si>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</si>
  <si>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</si>
  <si>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</si>
  <si>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</si>
  <si>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</si>
  <si>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</si>
  <si>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</si>
  <si>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</si>
  <si>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</si>
  <si>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</si>
  <si>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</si>
  <si>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</si>
  <si>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</si>
  <si>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</si>
  <si>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</si>
  <si>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</si>
  <si>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</si>
  <si>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</si>
  <si>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</si>
  <si>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</si>
  <si>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</si>
  <si>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</si>
  <si>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</si>
  <si>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</si>
  <si>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</si>
  <si>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</si>
  <si>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</si>
  <si>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</si>
  <si>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</si>
  <si>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</si>
  <si>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</si>
  <si>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</si>
  <si>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</si>
  <si>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</si>
  <si>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</si>
  <si>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</si>
  <si>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</si>
  <si>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</si>
  <si>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</si>
  <si>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</si>
  <si>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</si>
  <si>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</si>
  <si>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</si>
  <si>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</si>
  <si>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</si>
  <si>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</si>
  <si>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</si>
  <si>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</si>
  <si>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</si>
  <si>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</si>
  <si>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</si>
  <si>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</si>
  <si>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</si>
  <si>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</si>
  <si>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</si>
  <si>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</si>
  <si>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</si>
  <si>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</si>
  <si>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</si>
  <si>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</si>
  <si>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</si>
  <si>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</si>
  <si>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</si>
  <si>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</si>
  <si>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</si>
  <si>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</si>
  <si>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</si>
  <si>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</si>
  <si>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</si>
  <si>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</si>
  <si>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</si>
  <si>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</si>
  <si>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</si>
  <si>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</si>
  <si>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</si>
  <si>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</si>
  <si>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</si>
  <si>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</si>
  <si>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</si>
  <si>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</si>
  <si>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</si>
  <si>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</si>
  <si>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</si>
  <si>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</si>
  <si>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</si>
  <si>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</si>
  <si>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</si>
  <si>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</si>
  <si>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</si>
  <si>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</si>
  <si>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</si>
  <si>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</si>
  <si>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</si>
  <si>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</si>
  <si>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</si>
  <si>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</si>
  <si>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</si>
  <si>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</si>
  <si>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</si>
  <si>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</si>
  <si>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</si>
  <si>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</si>
  <si>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</si>
  <si>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</si>
  <si>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</si>
  <si>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</si>
  <si>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</si>
  <si>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</si>
  <si>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</si>
  <si>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</si>
  <si>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</si>
  <si>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</si>
  <si>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</si>
  <si>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</si>
  <si>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</si>
  <si>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</si>
  <si>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</si>
  <si>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</si>
  <si>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</si>
  <si>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</si>
  <si>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</si>
  <si>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</si>
  <si>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</si>
  <si>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</si>
  <si>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</si>
  <si>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</si>
  <si>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</si>
  <si>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</si>
  <si>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</si>
  <si>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</si>
  <si>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</si>
  <si>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</si>
  <si>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</si>
  <si>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</si>
  <si>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</si>
  <si>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</si>
  <si>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</si>
  <si>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</si>
  <si>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</si>
  <si>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</si>
  <si>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</si>
  <si>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</si>
  <si>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</si>
  <si>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</si>
  <si>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</si>
  <si>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</si>
  <si>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</si>
  <si>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</si>
  <si>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</si>
  <si>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</si>
  <si>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</si>
  <si>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</si>
  <si>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</si>
  <si>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</si>
  <si>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</si>
  <si>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</si>
  <si>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</si>
  <si>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</si>
  <si>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</si>
  <si>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</si>
  <si>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</si>
  <si>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</si>
  <si>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</si>
  <si>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</si>
  <si>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</si>
  <si>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</si>
  <si>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</si>
  <si>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</si>
  <si>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</si>
  <si>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</si>
  <si>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</si>
  <si>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</si>
  <si>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</si>
  <si>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</si>
  <si>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</si>
  <si>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</si>
  <si>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</si>
  <si>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</si>
  <si>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</si>
  <si>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</si>
  <si>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</si>
  <si>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</si>
  <si>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</si>
  <si>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</si>
  <si>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</si>
  <si>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</si>
  <si>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</si>
  <si>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</si>
  <si>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</si>
  <si>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</si>
  <si>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</si>
  <si>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</si>
  <si>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</si>
  <si>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</si>
  <si>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</si>
  <si>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</si>
  <si>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</si>
  <si>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</si>
  <si>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</si>
  <si>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</si>
  <si>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</si>
  <si>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</si>
  <si>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</si>
  <si>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</si>
  <si>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</si>
  <si>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</si>
  <si>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</si>
  <si>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</si>
  <si>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</si>
  <si>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</si>
  <si>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</si>
  <si>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</si>
  <si>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</si>
  <si>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</si>
  <si>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</si>
  <si>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</si>
  <si>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</si>
  <si>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</si>
  <si>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</si>
  <si>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</si>
  <si>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</si>
  <si>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</si>
  <si>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</si>
  <si>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</si>
  <si>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</si>
  <si>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</si>
  <si>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</si>
  <si>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</si>
  <si>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</si>
  <si>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</si>
  <si>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</si>
  <si>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</si>
  <si>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</si>
  <si>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</si>
  <si>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</si>
  <si>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</si>
  <si>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</si>
  <si>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</si>
  <si>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</si>
  <si>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</si>
  <si>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</si>
  <si>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</si>
  <si>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</si>
  <si>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</si>
  <si>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</si>
  <si>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</si>
  <si>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</si>
  <si>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</si>
  <si>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</si>
  <si>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</si>
  <si>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</si>
  <si>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</si>
  <si>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</si>
  <si>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</si>
  <si>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</si>
  <si>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</si>
  <si>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</si>
  <si>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</si>
  <si>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</si>
  <si>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</si>
  <si>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</si>
  <si>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</si>
  <si>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</si>
  <si>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</si>
  <si>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</si>
  <si>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</si>
  <si>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</si>
  <si>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</si>
  <si>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</si>
  <si>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</si>
  <si>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</si>
  <si>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</si>
  <si>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</si>
  <si>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</si>
  <si>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</si>
  <si>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</si>
  <si>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</si>
  <si>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</si>
  <si>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</si>
  <si>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</si>
  <si>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</si>
  <si>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</si>
  <si>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</si>
  <si>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</si>
  <si>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</si>
  <si>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</si>
  <si>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</si>
  <si>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</si>
  <si>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</si>
  <si>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</si>
  <si>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</si>
  <si>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</si>
  <si>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</si>
  <si>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</si>
  <si>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</si>
  <si>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</si>
  <si>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</si>
  <si>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</si>
  <si>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</si>
  <si>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</si>
  <si>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</si>
  <si>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</si>
  <si>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</si>
  <si>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</si>
  <si>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</si>
  <si>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</si>
  <si>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</si>
  <si>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</si>
  <si>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</si>
  <si>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</si>
  <si>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</si>
  <si>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</si>
  <si>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</si>
  <si>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</si>
  <si>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</si>
  <si>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</si>
  <si>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</si>
  <si>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</si>
  <si>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</si>
  <si>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</si>
  <si>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</si>
  <si>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</si>
  <si>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</si>
  <si>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</si>
  <si>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</si>
  <si>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</si>
  <si>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</si>
  <si>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</si>
  <si>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</si>
  <si>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</si>
  <si>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</si>
  <si>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</si>
  <si>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</si>
  <si>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</si>
  <si>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</si>
  <si>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</si>
  <si>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</si>
  <si>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</si>
  <si>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</si>
  <si>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</si>
  <si>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</si>
  <si>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</si>
  <si>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</si>
  <si>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</si>
  <si>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</si>
  <si>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</si>
  <si>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</si>
  <si>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</si>
  <si>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</si>
  <si>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</si>
  <si>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</si>
  <si>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</si>
  <si>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</si>
  <si>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</si>
  <si>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</si>
  <si>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</si>
  <si>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</si>
  <si>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</si>
  <si>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</si>
  <si>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</si>
  <si>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</si>
  <si>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</si>
  <si>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</si>
  <si>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</si>
  <si>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</si>
  <si>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</si>
  <si>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</si>
  <si>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</si>
  <si>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</si>
  <si>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</si>
  <si>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</si>
  <si>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</si>
  <si>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</si>
  <si>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</si>
  <si>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</si>
  <si>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</si>
  <si>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</si>
  <si>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</si>
  <si>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</si>
  <si>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</si>
  <si>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</si>
  <si>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</si>
  <si>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</si>
  <si>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</si>
  <si>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</si>
  <si>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</si>
  <si>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</si>
  <si>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</si>
  <si>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</si>
  <si>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</si>
  <si>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</si>
  <si>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</si>
  <si>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</si>
  <si>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</si>
  <si>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</si>
  <si>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</si>
  <si>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</si>
  <si>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</si>
  <si>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</si>
  <si>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</si>
  <si>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</si>
  <si>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</si>
  <si>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</si>
  <si>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</si>
  <si>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</si>
  <si>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</si>
  <si>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</si>
  <si>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</si>
  <si>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</si>
  <si>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</si>
  <si>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</si>
  <si>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</si>
  <si>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</si>
  <si>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</si>
  <si>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</si>
  <si>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</si>
  <si>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</si>
  <si>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</si>
  <si>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</si>
  <si>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</si>
  <si>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</si>
  <si>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</si>
  <si>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</si>
  <si>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</si>
  <si>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</si>
  <si>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</si>
  <si>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</si>
  <si>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</si>
  <si>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</si>
  <si>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</si>
  <si>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</si>
  <si>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</si>
  <si>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</si>
  <si>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</si>
  <si>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</si>
  <si>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</si>
  <si>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</si>
  <si>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</si>
  <si>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</si>
  <si>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</si>
  <si>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</si>
  <si>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</si>
  <si>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</si>
  <si>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</si>
  <si>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</si>
  <si>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</si>
  <si>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</si>
  <si>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</si>
  <si>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</si>
  <si>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</si>
  <si>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</si>
  <si>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</si>
  <si>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</si>
  <si>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</si>
  <si>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</si>
  <si>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</si>
  <si>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</si>
  <si>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</si>
  <si>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</si>
  <si>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</si>
  <si>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</si>
  <si>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</si>
  <si>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</si>
  <si>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</si>
  <si>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</si>
  <si>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</si>
  <si>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</si>
  <si>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</si>
  <si>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</si>
  <si>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</si>
  <si>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</si>
  <si>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</si>
  <si>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</si>
  <si>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</si>
  <si>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</si>
  <si>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</si>
  <si>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</si>
  <si>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</si>
  <si>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</si>
  <si>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</si>
  <si>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</si>
  <si>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</si>
  <si>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</si>
  <si>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</si>
  <si>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</si>
  <si>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</si>
  <si>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</si>
  <si>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</si>
  <si>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</si>
  <si>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</si>
  <si>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</si>
  <si>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</si>
  <si>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</si>
  <si>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</si>
  <si>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</si>
  <si>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</si>
  <si>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</si>
  <si>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</si>
  <si>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</si>
  <si>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</si>
  <si>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</si>
  <si>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</si>
  <si>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</si>
  <si>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</si>
  <si>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</si>
  <si>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</si>
  <si>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</si>
  <si>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</si>
  <si>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</si>
  <si>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</si>
  <si>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</si>
  <si>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</si>
  <si>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</si>
  <si>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</si>
  <si>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</si>
  <si>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</si>
  <si>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</si>
  <si>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</si>
  <si>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</si>
  <si>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</si>
  <si>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</si>
  <si>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</si>
  <si>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</si>
  <si>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</si>
  <si>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</si>
  <si>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</si>
  <si>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</si>
  <si>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</si>
  <si>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</si>
  <si>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</si>
  <si>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</si>
  <si>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</si>
  <si>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</si>
  <si>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</si>
  <si>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</si>
  <si>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</si>
  <si>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</si>
  <si>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</si>
  <si>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</si>
  <si>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</si>
  <si>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</si>
  <si>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</si>
  <si>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</si>
  <si>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</si>
  <si>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</si>
  <si>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</si>
  <si>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</si>
  <si>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</si>
  <si>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</si>
  <si>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</si>
  <si>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</si>
  <si>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</si>
  <si>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</si>
  <si>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</si>
  <si>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</si>
  <si>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</si>
  <si>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</si>
  <si>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</si>
  <si>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</si>
  <si>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</si>
  <si>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</si>
  <si>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</si>
  <si>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</si>
  <si>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</si>
  <si>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</si>
  <si>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</si>
  <si>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</si>
  <si>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</si>
  <si>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</si>
  <si>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</si>
  <si>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</si>
  <si>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</si>
  <si>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</si>
  <si>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</si>
  <si>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</si>
  <si>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</si>
  <si>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</si>
  <si>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</si>
  <si>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</si>
  <si>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</si>
  <si>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</si>
  <si>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</si>
  <si>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</si>
  <si>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</si>
  <si>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</si>
  <si>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</si>
  <si>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</si>
  <si>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</si>
  <si>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</si>
  <si>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</si>
  <si>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</si>
  <si>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</si>
  <si>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</si>
  <si>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</si>
  <si>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</si>
  <si>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</si>
  <si>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</si>
  <si>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</si>
  <si>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</si>
  <si>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</si>
  <si>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</si>
  <si>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</si>
  <si>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</si>
  <si>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</si>
  <si>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</si>
  <si>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</si>
  <si>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</si>
  <si>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</si>
  <si>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</si>
  <si>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</si>
  <si>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</si>
  <si>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</si>
  <si>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</si>
  <si>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</si>
  <si>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</si>
  <si>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</si>
  <si>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</si>
  <si>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</si>
  <si>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</si>
  <si>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</si>
  <si>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</si>
  <si>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</si>
  <si>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</si>
  <si>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</si>
  <si>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</si>
  <si>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</si>
  <si>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</si>
  <si>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</si>
  <si>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</si>
  <si>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</si>
  <si>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</si>
  <si>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</si>
  <si>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</si>
  <si>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</si>
  <si>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</si>
  <si>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</si>
  <si>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</si>
  <si>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</si>
  <si>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</si>
  <si>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</si>
  <si>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</si>
  <si>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</si>
  <si>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</si>
  <si>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</si>
  <si>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</si>
  <si>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</si>
  <si>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</si>
  <si>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</si>
  <si>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</si>
  <si>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</si>
  <si>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</si>
  <si>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</si>
  <si>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</si>
  <si>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</si>
  <si>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</si>
  <si>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</si>
  <si>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</si>
  <si>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</si>
  <si>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</si>
  <si>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</si>
  <si>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</si>
  <si>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</si>
  <si>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</si>
  <si>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</si>
  <si>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</si>
  <si>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</si>
  <si>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</si>
  <si>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</si>
  <si>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</si>
  <si>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</si>
  <si>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</si>
  <si>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</si>
  <si>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</si>
  <si>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</si>
  <si>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</si>
  <si>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</si>
  <si>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</si>
  <si>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</si>
  <si>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</si>
  <si>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</si>
  <si>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</si>
  <si>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</si>
  <si>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</si>
  <si>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</si>
  <si>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</si>
  <si>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</si>
  <si>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</si>
  <si>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</si>
  <si>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</si>
  <si>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</si>
  <si>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</si>
  <si>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</si>
  <si>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</si>
  <si>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</si>
  <si>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</si>
  <si>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</si>
  <si>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</si>
  <si>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</si>
  <si>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</si>
  <si>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</si>
  <si>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</si>
  <si>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</si>
  <si>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</si>
  <si>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</si>
  <si>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</si>
  <si>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</si>
  <si>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</si>
  <si>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</si>
  <si>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</si>
  <si>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</si>
  <si>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</si>
  <si>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</si>
  <si>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</si>
  <si>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</si>
  <si>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</si>
  <si>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</si>
  <si>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</si>
  <si>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</si>
  <si>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</si>
  <si>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</si>
  <si>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</si>
  <si>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</si>
  <si>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</si>
  <si>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</si>
  <si>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</si>
  <si>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</si>
  <si>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</si>
  <si>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</si>
  <si>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</si>
  <si>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</si>
  <si>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</si>
  <si>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</si>
  <si>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</si>
  <si>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</si>
  <si>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</si>
  <si>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</si>
  <si>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</si>
  <si>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</si>
  <si>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</si>
  <si>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</si>
  <si>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</si>
  <si>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</si>
  <si>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</si>
  <si>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</si>
  <si>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</si>
  <si>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</si>
  <si>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</si>
  <si>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</si>
  <si>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</si>
  <si>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</si>
  <si>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</si>
  <si>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</si>
  <si>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</si>
  <si>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</si>
  <si>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</si>
  <si>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</si>
  <si>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</si>
  <si>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</si>
  <si>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</si>
  <si>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</si>
  <si>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</si>
  <si>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</si>
  <si>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</si>
  <si>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</si>
  <si>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</si>
  <si>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</si>
  <si>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</si>
  <si>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</si>
  <si>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</si>
  <si>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</si>
  <si>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</si>
  <si>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</si>
  <si>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</si>
  <si>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</si>
  <si>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</si>
  <si>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</si>
  <si>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</si>
  <si>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</si>
  <si>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</si>
  <si>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</si>
  <si>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</si>
  <si>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</si>
  <si>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</si>
  <si>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</si>
  <si>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</si>
  <si>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</si>
  <si>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</si>
  <si>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</si>
  <si>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</si>
  <si>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</si>
  <si>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</si>
  <si>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</si>
  <si>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</si>
  <si>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</si>
  <si>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</si>
  <si>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</si>
  <si>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</si>
  <si>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</si>
  <si>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</si>
  <si>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</si>
  <si>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</si>
  <si>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</si>
  <si>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</si>
  <si>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</si>
  <si>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</si>
  <si>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</si>
  <si>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</si>
  <si>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</si>
  <si>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</si>
  <si>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</si>
  <si>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</si>
  <si>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</si>
  <si>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</si>
  <si>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</si>
  <si>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</si>
  <si>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</si>
  <si>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</si>
  <si>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</si>
  <si>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</si>
  <si>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</si>
  <si>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</si>
  <si>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</si>
  <si>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</si>
  <si>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</si>
  <si>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</si>
  <si>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</si>
  <si>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</si>
  <si>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</si>
  <si>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</si>
  <si>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</si>
  <si>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</si>
  <si>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</si>
  <si>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</si>
  <si>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</si>
  <si>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</si>
  <si>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</si>
  <si>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</si>
  <si>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</si>
  <si>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</si>
  <si>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</si>
  <si>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</si>
  <si>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</si>
  <si>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</si>
  <si>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</si>
  <si>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</si>
  <si>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</si>
  <si>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</si>
  <si>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</si>
  <si>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</si>
  <si>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</si>
  <si>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</si>
  <si>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</si>
  <si>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</si>
  <si>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</si>
  <si>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</si>
  <si>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</si>
  <si>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</si>
  <si>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</si>
  <si>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</si>
  <si>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</si>
  <si>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</si>
  <si>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</si>
  <si>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</si>
  <si>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</si>
  <si>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</si>
  <si>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</si>
  <si>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</si>
  <si>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</si>
  <si>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</si>
  <si>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</si>
  <si>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</si>
  <si>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</si>
  <si>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</si>
  <si>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</si>
  <si>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</si>
  <si>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</si>
  <si>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</si>
  <si>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</si>
  <si>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</si>
  <si>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</si>
  <si>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</si>
  <si>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</si>
  <si>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</si>
  <si>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</si>
  <si>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</si>
  <si>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</si>
  <si>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</si>
  <si>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</si>
  <si>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</si>
  <si>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</si>
  <si>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</si>
  <si>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</si>
  <si>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</si>
  <si>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</si>
  <si>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</si>
  <si>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</si>
  <si>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</si>
  <si>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</si>
  <si>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</si>
  <si>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</si>
  <si>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</si>
  <si>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</si>
  <si>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</si>
  <si>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</si>
  <si>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</si>
  <si>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</si>
  <si>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</si>
  <si>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</si>
  <si>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</si>
  <si>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</si>
  <si>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</si>
  <si>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</si>
  <si>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</si>
  <si>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</si>
  <si>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</si>
  <si>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</si>
  <si>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</si>
  <si>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</si>
  <si>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</si>
  <si>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</si>
  <si>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</si>
  <si>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</si>
  <si>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</si>
  <si>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</si>
  <si>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</si>
  <si>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</si>
  <si>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</si>
  <si>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</si>
  <si>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</si>
  <si>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</si>
  <si>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</si>
  <si>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</si>
  <si>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</si>
  <si>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</si>
  <si>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</si>
  <si>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</si>
  <si>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</si>
  <si>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</si>
  <si>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</si>
  <si>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</si>
  <si>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</si>
  <si>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</si>
  <si>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</si>
  <si>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</si>
  <si>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</si>
  <si>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</si>
  <si>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</si>
  <si>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</si>
  <si>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</si>
  <si>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</si>
  <si>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</si>
  <si>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</si>
  <si>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</si>
  <si>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</si>
  <si>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</si>
  <si>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</si>
  <si>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</si>
  <si>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</si>
  <si>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</si>
  <si>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</si>
  <si>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</si>
  <si>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</si>
  <si>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</si>
  <si>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</si>
  <si>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</si>
  <si>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</si>
  <si>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</si>
  <si>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</si>
  <si>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</si>
  <si>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</si>
  <si>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</si>
  <si>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</si>
  <si>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</si>
  <si>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</si>
  <si>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</si>
  <si>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</si>
  <si>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</si>
  <si>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</si>
  <si>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</si>
  <si>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</si>
  <si>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</si>
  <si>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</si>
  <si>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</si>
  <si>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</si>
  <si>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</si>
  <si>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</si>
  <si>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</si>
  <si>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</si>
  <si>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</si>
  <si>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</si>
  <si>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</si>
  <si>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</si>
  <si>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</si>
  <si>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</si>
  <si>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</si>
  <si>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</si>
  <si>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</si>
  <si>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</si>
  <si>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</si>
  <si>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</si>
  <si>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</si>
  <si>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</si>
  <si>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</si>
  <si>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</si>
  <si>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</si>
  <si>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</si>
  <si>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</si>
  <si>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</si>
  <si>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</si>
  <si>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</si>
  <si>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</si>
  <si>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</si>
  <si>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</si>
  <si>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</si>
  <si>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</si>
  <si>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</si>
  <si>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</si>
  <si>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</si>
  <si>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</si>
  <si>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</si>
  <si>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</si>
  <si>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</si>
  <si>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</si>
  <si>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</si>
  <si>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</si>
  <si>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</si>
  <si>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</si>
  <si>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</si>
  <si>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</si>
  <si>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</si>
  <si>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</si>
  <si>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</si>
  <si>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</si>
  <si>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</si>
  <si>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</si>
  <si>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</si>
  <si>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</si>
  <si>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</si>
  <si>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</si>
  <si>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</si>
  <si>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</si>
  <si>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</si>
  <si>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</si>
  <si>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</si>
  <si>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</si>
  <si>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</si>
  <si>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</si>
  <si>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</si>
  <si>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</si>
  <si>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</si>
  <si>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</si>
  <si>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</si>
  <si>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</si>
  <si>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</si>
  <si>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</si>
  <si>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</si>
  <si>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</si>
  <si>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</si>
  <si>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</si>
  <si>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</si>
  <si>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</si>
  <si>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</si>
  <si>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</si>
  <si>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</si>
  <si>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</si>
  <si>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</si>
  <si>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</si>
  <si>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</si>
  <si>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</si>
  <si>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</si>
  <si>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</si>
  <si>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</si>
  <si>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</si>
  <si>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</si>
  <si>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</si>
  <si>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</si>
  <si>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</si>
  <si>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</si>
  <si>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</si>
  <si>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</si>
  <si>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</si>
  <si>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</si>
  <si>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</si>
  <si>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</si>
  <si>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</si>
  <si>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</si>
  <si>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</si>
  <si>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</si>
  <si>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</si>
  <si>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</si>
  <si>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</si>
  <si>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</si>
  <si>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</si>
  <si>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</si>
  <si>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</si>
  <si>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</si>
  <si>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</si>
  <si>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</si>
  <si>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</si>
  <si>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</si>
  <si>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</si>
  <si>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</si>
  <si>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</si>
  <si>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</si>
  <si>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</si>
  <si>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</si>
  <si>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</si>
  <si>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</si>
  <si>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</si>
  <si>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</si>
  <si>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</si>
  <si>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</si>
  <si>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</si>
  <si>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</si>
  <si>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</si>
  <si>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</si>
  <si>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</si>
  <si>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</si>
  <si>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</si>
  <si>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</si>
  <si>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</si>
  <si>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</si>
  <si>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</si>
  <si>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</si>
  <si>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</si>
  <si>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</si>
  <si>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</si>
  <si>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</si>
  <si>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</si>
  <si>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</si>
  <si>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</si>
  <si>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</si>
  <si>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</si>
  <si>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</si>
  <si>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</si>
  <si>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</si>
  <si>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</si>
  <si>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</si>
  <si>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</si>
  <si>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</si>
  <si>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</si>
  <si>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</si>
  <si>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</si>
  <si>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</si>
  <si>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</si>
  <si>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</si>
  <si>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</si>
  <si>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</si>
  <si>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</si>
  <si>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</si>
  <si>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</si>
  <si>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</si>
  <si>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</si>
  <si>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</si>
  <si>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</si>
  <si>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</si>
  <si>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</si>
  <si>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</si>
  <si>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</si>
  <si>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</si>
  <si>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</si>
  <si>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</si>
  <si>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</si>
  <si>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</si>
  <si>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</si>
  <si>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</si>
  <si>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</si>
  <si>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</si>
  <si>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</si>
  <si>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</si>
  <si>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</si>
  <si>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</si>
  <si>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</si>
  <si>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</si>
  <si>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</si>
  <si>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</si>
  <si>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</si>
  <si>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</si>
  <si>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</si>
  <si>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</si>
  <si>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</si>
  <si>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</si>
  <si>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</si>
  <si>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</si>
  <si>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</si>
  <si>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</si>
  <si>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</si>
  <si>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</si>
  <si>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</si>
  <si>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</si>
  <si>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</si>
  <si>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</si>
  <si>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</si>
  <si>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</si>
  <si>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</si>
  <si>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</si>
  <si>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</si>
  <si>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</si>
  <si>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</si>
  <si>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</si>
  <si>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</si>
  <si>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</si>
  <si>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</si>
  <si>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</si>
  <si>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</si>
  <si>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</si>
  <si>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</si>
  <si>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</si>
  <si>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</si>
  <si>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</si>
  <si>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</si>
  <si>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</si>
  <si>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</si>
  <si>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</si>
  <si>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</si>
  <si>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</si>
  <si>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</si>
  <si>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</si>
  <si>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</si>
  <si>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</si>
  <si>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</si>
  <si>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</si>
  <si>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</si>
  <si>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</si>
  <si>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</si>
  <si>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</si>
  <si>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</si>
  <si>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</si>
  <si>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</si>
  <si>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</si>
  <si>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</si>
  <si>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</si>
  <si>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</si>
  <si>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</si>
  <si>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</si>
  <si>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</si>
  <si>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</si>
  <si>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</si>
  <si>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</si>
  <si>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</si>
  <si>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</si>
  <si>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</si>
  <si>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</si>
  <si>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</si>
  <si>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</si>
  <si>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</si>
  <si>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</si>
  <si>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</si>
  <si>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</si>
  <si>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</si>
  <si>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</si>
  <si>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</si>
  <si>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</si>
  <si>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</si>
  <si>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</si>
  <si>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</si>
  <si>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</si>
  <si>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</si>
  <si>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</si>
  <si>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</si>
  <si>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</si>
  <si>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</si>
  <si>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</si>
  <si>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</si>
  <si>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</si>
  <si>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</si>
  <si>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</si>
  <si>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</si>
  <si>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</si>
  <si>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</si>
  <si>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</si>
  <si>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</si>
  <si>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</si>
  <si>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</si>
  <si>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</si>
  <si>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</si>
  <si>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</si>
  <si>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</si>
  <si>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</si>
  <si>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</si>
  <si>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</si>
  <si>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</si>
  <si>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</si>
  <si>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</si>
  <si>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</si>
  <si>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</si>
  <si>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</si>
  <si>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</si>
  <si>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</si>
  <si>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</si>
  <si>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</si>
  <si>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</si>
  <si>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</si>
  <si>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</si>
  <si>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</si>
  <si>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</si>
  <si>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</si>
  <si>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</si>
  <si>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</si>
  <si>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</si>
  <si>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</si>
  <si>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</si>
  <si>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</si>
  <si>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</si>
  <si>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</si>
  <si>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</si>
  <si>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</si>
  <si>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</si>
  <si>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</si>
  <si>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</si>
  <si>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</si>
  <si>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</si>
  <si>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</si>
  <si>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</si>
  <si>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</si>
  <si>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</si>
  <si>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</si>
  <si>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</si>
  <si>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</si>
  <si>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</si>
  <si>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</si>
  <si>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</si>
  <si>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</si>
  <si>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</si>
  <si>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</si>
  <si>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</si>
  <si>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</si>
  <si>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</si>
  <si>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</si>
  <si>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</si>
  <si>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</si>
  <si>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</si>
  <si>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</si>
  <si>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</si>
  <si>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</si>
  <si>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</si>
  <si>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</si>
  <si>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</si>
  <si>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</si>
  <si>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</si>
  <si>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</si>
  <si>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</si>
  <si>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</si>
  <si>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</si>
  <si>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</si>
  <si>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</si>
  <si>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</si>
  <si>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</si>
  <si>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</si>
  <si>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</si>
  <si>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</si>
  <si>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</si>
  <si>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</si>
  <si>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</si>
  <si>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</si>
  <si>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</si>
  <si>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</si>
  <si>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</si>
  <si>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</si>
  <si>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</si>
  <si>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</si>
  <si>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</si>
  <si>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</si>
  <si>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</si>
  <si>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</si>
  <si>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</si>
  <si>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</si>
  <si>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</si>
  <si>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</si>
  <si>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</si>
  <si>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</si>
  <si>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</si>
  <si>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</si>
  <si>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</si>
  <si>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</si>
  <si>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</si>
  <si>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</si>
  <si>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</si>
  <si>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</si>
  <si>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</si>
  <si>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</si>
  <si>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</si>
  <si>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</si>
  <si>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</si>
  <si>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</si>
  <si>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</si>
  <si>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</si>
  <si>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</si>
  <si>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</si>
  <si>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</si>
  <si>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</si>
  <si>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</si>
  <si>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</si>
  <si>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</si>
  <si>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</si>
  <si>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</si>
  <si>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</si>
  <si>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</si>
  <si>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</si>
  <si>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</si>
  <si>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</si>
  <si>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</si>
  <si>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</si>
  <si>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</si>
  <si>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</si>
  <si>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</si>
  <si>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</si>
  <si>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</si>
  <si>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</si>
  <si>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</si>
  <si>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</si>
  <si>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</si>
  <si>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</si>
  <si>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</si>
  <si>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</si>
  <si>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</si>
  <si>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</si>
  <si>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</si>
  <si>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</si>
  <si>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</si>
  <si>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</si>
  <si>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</si>
  <si>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</si>
  <si>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</si>
  <si>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</si>
  <si>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</si>
  <si>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</si>
  <si>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</si>
  <si>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</si>
  <si>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</si>
  <si>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</si>
  <si>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</si>
  <si>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</si>
  <si>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</si>
  <si>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</si>
  <si>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</si>
  <si>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</si>
  <si>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</si>
  <si>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</si>
  <si>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</si>
  <si>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</si>
  <si>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</si>
  <si>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</si>
  <si>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</si>
  <si>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</si>
  <si>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</si>
  <si>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</si>
  <si>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</si>
  <si>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</si>
  <si>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</si>
  <si>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</si>
  <si>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</si>
  <si>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</si>
  <si>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</si>
  <si>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</si>
  <si>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</si>
  <si>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</si>
  <si>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</si>
  <si>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</si>
  <si>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</si>
  <si>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</si>
  <si>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</si>
  <si>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</si>
  <si>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</si>
  <si>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</si>
  <si>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</si>
  <si>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</si>
  <si>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</si>
  <si>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</si>
  <si>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</si>
  <si>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</si>
  <si>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</si>
  <si>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</si>
  <si>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</si>
  <si>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</si>
  <si>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</si>
  <si>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</si>
  <si>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</si>
  <si>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</si>
  <si>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</si>
  <si>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</si>
  <si>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</si>
  <si>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</si>
  <si>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</si>
  <si>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</si>
  <si>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</si>
  <si>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</si>
  <si>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</si>
  <si>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</si>
  <si>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</si>
  <si>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</si>
  <si>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</si>
  <si>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</si>
  <si>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</si>
  <si>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</si>
  <si>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</si>
  <si>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</si>
  <si>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</si>
  <si>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</si>
  <si>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</si>
  <si>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</si>
  <si>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</si>
  <si>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</si>
  <si>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</si>
  <si>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</si>
  <si>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</si>
  <si>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</si>
  <si>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</si>
  <si>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</si>
  <si>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</si>
  <si>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</si>
  <si>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</si>
  <si>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</si>
  <si>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</si>
  <si>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</si>
  <si>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</si>
  <si>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</si>
  <si>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</si>
  <si>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</si>
  <si>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</si>
  <si>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</si>
  <si>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</si>
  <si>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</si>
  <si>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</si>
  <si>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</si>
  <si>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</si>
  <si>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</si>
  <si>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</si>
  <si>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</si>
  <si>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</si>
  <si>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</si>
  <si>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</si>
  <si>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</si>
  <si>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</si>
  <si>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</si>
  <si>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</si>
  <si>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</si>
  <si>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</si>
  <si>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</si>
  <si>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</si>
  <si>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</si>
  <si>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</si>
  <si>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</si>
  <si>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</si>
  <si>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</si>
  <si>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</si>
  <si>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</si>
  <si>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</si>
  <si>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</si>
  <si>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</si>
  <si>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</si>
  <si>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</si>
  <si>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</si>
  <si>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</si>
  <si>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</si>
  <si>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</si>
  <si>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</si>
  <si>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</si>
  <si>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</si>
  <si>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</si>
  <si>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</si>
  <si>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</si>
  <si>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</si>
  <si>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</si>
  <si>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</si>
  <si>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</si>
  <si>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</si>
  <si>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</si>
  <si>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</si>
  <si>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</si>
  <si>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</si>
  <si>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</si>
  <si>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</si>
  <si>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</si>
  <si>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</si>
  <si>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</si>
  <si>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</si>
  <si>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</si>
  <si>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</si>
  <si>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</si>
  <si>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</si>
  <si>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</si>
  <si>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</si>
  <si>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</si>
  <si>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</si>
  <si>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</si>
  <si>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</si>
  <si>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</si>
  <si>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</si>
  <si>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</si>
  <si>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</si>
  <si>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</si>
  <si>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</si>
  <si>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</si>
  <si>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</si>
  <si>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</si>
  <si>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</si>
  <si>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</si>
  <si>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</si>
  <si>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</si>
  <si>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</si>
  <si>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</si>
  <si>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</si>
  <si>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</si>
  <si>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</si>
  <si>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</si>
  <si>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</si>
  <si>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</si>
  <si>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</si>
  <si>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</si>
  <si>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</si>
  <si>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</si>
  <si>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</si>
  <si>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</si>
  <si>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</si>
  <si>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</si>
  <si>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</si>
  <si>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</si>
  <si>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</si>
  <si>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</si>
  <si>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</si>
  <si>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</si>
  <si>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</si>
  <si>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</si>
  <si>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</si>
  <si>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</si>
  <si>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</si>
  <si>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</si>
  <si>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</si>
  <si>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</si>
  <si>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</si>
  <si>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</si>
  <si>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</si>
  <si>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</si>
  <si>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</si>
  <si>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</si>
  <si>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</si>
  <si>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</si>
  <si>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</si>
  <si>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</si>
  <si>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</si>
  <si>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</si>
  <si>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</si>
  <si>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</si>
  <si>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</si>
  <si>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</si>
  <si>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</si>
  <si>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</si>
  <si>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</si>
  <si>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</si>
  <si>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</si>
  <si>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</si>
  <si>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</si>
  <si>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</si>
  <si>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</si>
  <si>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</si>
  <si>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</si>
  <si>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</si>
  <si>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</si>
  <si>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</si>
  <si>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</si>
  <si>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</si>
  <si>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</si>
  <si>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</si>
  <si>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</si>
  <si>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</si>
  <si>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</si>
  <si>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</si>
  <si>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</si>
  <si>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</si>
  <si>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</si>
  <si>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</si>
  <si>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</si>
  <si>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</si>
  <si>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</si>
  <si>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</si>
  <si>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</si>
  <si>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</si>
  <si>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</si>
  <si>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</si>
  <si>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</si>
  <si>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</si>
  <si>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</si>
  <si>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</si>
  <si>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</si>
  <si>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</si>
  <si>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</si>
  <si>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</si>
  <si>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</si>
  <si>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</si>
  <si>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</si>
  <si>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</si>
  <si>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</si>
  <si>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</si>
  <si>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</si>
  <si>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</si>
  <si>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</si>
  <si>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</si>
  <si>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</si>
  <si>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</si>
  <si>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</si>
  <si>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</si>
  <si>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</si>
  <si>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</si>
  <si>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</si>
  <si>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</si>
  <si>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</si>
  <si>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</si>
  <si>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</si>
  <si>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</si>
  <si>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</si>
  <si>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</si>
  <si>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</si>
  <si>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</si>
  <si>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</si>
  <si>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</si>
  <si>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</si>
  <si>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</si>
  <si>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</si>
  <si>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</si>
  <si>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</si>
  <si>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</si>
  <si>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</si>
  <si>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</si>
  <si>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</si>
  <si>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</si>
  <si>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</si>
  <si>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</si>
  <si>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</si>
  <si>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</si>
  <si>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</si>
  <si>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</si>
  <si>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</si>
  <si>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</si>
  <si>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</si>
  <si>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</si>
  <si>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</si>
  <si>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</si>
  <si>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</si>
  <si>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</si>
  <si>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</si>
  <si>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</si>
  <si>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</si>
  <si>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</si>
  <si>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</si>
  <si>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</si>
  <si>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</si>
  <si>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</si>
  <si>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</si>
  <si>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</si>
  <si>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</si>
  <si>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</si>
  <si>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</si>
  <si>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</si>
  <si>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</si>
  <si>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</si>
  <si>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</si>
  <si>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</si>
  <si>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</si>
  <si>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</si>
  <si>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</si>
  <si>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</si>
  <si>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</si>
  <si>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</si>
  <si>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</si>
  <si>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</si>
  <si>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</si>
  <si>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</si>
  <si>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</si>
  <si>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</si>
  <si>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</si>
  <si>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</si>
  <si>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</si>
  <si>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</si>
  <si>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</si>
  <si>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</si>
  <si>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</si>
  <si>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</si>
  <si>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</si>
  <si>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</si>
  <si>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</si>
  <si>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</si>
  <si>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</si>
  <si>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</si>
  <si>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</si>
  <si>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</si>
  <si>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</si>
  <si>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</si>
  <si>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</si>
  <si>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</si>
  <si>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</si>
  <si>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</si>
  <si>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</si>
  <si>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</si>
  <si>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</si>
  <si>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</si>
  <si>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</si>
  <si>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</si>
  <si>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</si>
  <si>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</si>
  <si>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</si>
  <si>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</si>
  <si>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</si>
  <si>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</si>
  <si>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</si>
  <si>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</si>
  <si>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</si>
  <si>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</si>
  <si>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</si>
  <si>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</si>
  <si>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</si>
  <si>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</si>
  <si>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</si>
  <si>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</si>
  <si>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</si>
  <si>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</si>
  <si>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</si>
  <si>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</si>
  <si>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</si>
  <si>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</si>
  <si>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</si>
  <si>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</si>
  <si>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</si>
  <si>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</si>
  <si>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</si>
  <si>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</si>
  <si>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</si>
  <si>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</si>
  <si>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</si>
  <si>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</si>
  <si>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</si>
  <si>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</si>
  <si>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</si>
  <si>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</si>
  <si>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</si>
  <si>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</si>
  <si>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</si>
  <si>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</si>
  <si>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</si>
  <si>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</si>
  <si>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</si>
  <si>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</si>
  <si>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</si>
  <si>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</si>
  <si>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</si>
  <si>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</si>
  <si>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</si>
  <si>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</si>
  <si>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</si>
  <si>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</si>
  <si>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</si>
  <si>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</si>
  <si>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</si>
  <si>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</si>
  <si>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</si>
  <si>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</si>
  <si>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</si>
  <si>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</si>
  <si>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</si>
  <si>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</si>
  <si>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</si>
  <si>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</si>
  <si>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</si>
  <si>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</si>
  <si>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</si>
  <si>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</si>
  <si>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</si>
  <si>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</si>
  <si>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</si>
  <si>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</si>
  <si>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</si>
  <si>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</si>
  <si>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</si>
  <si>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</si>
  <si>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</si>
  <si>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</si>
  <si>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</si>
  <si>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</si>
  <si>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</si>
  <si>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</si>
  <si>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</si>
  <si>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</si>
  <si>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</si>
  <si>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</si>
  <si>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</si>
  <si>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</si>
  <si>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</si>
  <si>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</si>
  <si>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</si>
  <si>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</si>
  <si>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</si>
  <si>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</si>
  <si>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</si>
  <si>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</si>
  <si>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</si>
  <si>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</si>
  <si>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</si>
  <si>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</si>
  <si>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</si>
  <si>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</si>
  <si>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</si>
  <si>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</si>
  <si>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</si>
  <si>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</si>
  <si>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</si>
  <si>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</si>
  <si>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</si>
  <si>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</si>
  <si>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</si>
  <si>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</si>
  <si>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</si>
  <si>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</si>
  <si>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</si>
  <si>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</si>
  <si>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</si>
  <si>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</si>
  <si>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</si>
  <si>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</si>
  <si>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</si>
  <si>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</si>
  <si>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</si>
  <si>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</si>
  <si>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</si>
  <si>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</si>
  <si>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</si>
  <si>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</si>
  <si>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</si>
  <si>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</si>
  <si>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</si>
  <si>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</si>
  <si>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</si>
  <si>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</si>
  <si>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</si>
  <si>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</si>
  <si>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</si>
  <si>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</si>
  <si>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</si>
  <si>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</si>
  <si>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</si>
  <si>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</si>
  <si>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</si>
  <si>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</si>
  <si>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</si>
  <si>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</si>
  <si>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</si>
  <si>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</si>
  <si>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</si>
  <si>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</si>
  <si>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</si>
  <si>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</si>
  <si>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</si>
  <si>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</si>
  <si>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</si>
  <si>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</si>
  <si>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</si>
  <si>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</si>
  <si>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</si>
  <si>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</si>
  <si>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</si>
  <si>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</si>
  <si>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</si>
  <si>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</si>
  <si>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</si>
  <si>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</si>
  <si>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</si>
  <si>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</si>
  <si>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</si>
  <si>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</si>
  <si>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</si>
  <si>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</si>
  <si>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</si>
  <si>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</si>
  <si>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</si>
  <si>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</si>
  <si>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</si>
  <si>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</si>
  <si>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</si>
  <si>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</si>
  <si>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</si>
  <si>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</si>
  <si>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</si>
  <si>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</si>
  <si>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</si>
  <si>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</si>
  <si>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</si>
  <si>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</si>
  <si>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</si>
  <si>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</si>
  <si>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</si>
  <si>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</si>
  <si>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</si>
  <si>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</si>
  <si>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</si>
  <si>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</si>
  <si>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</si>
  <si>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</si>
  <si>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</si>
  <si>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</si>
  <si>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</si>
  <si>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</si>
  <si>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</si>
  <si>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</si>
  <si>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</si>
  <si>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</si>
  <si>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</si>
  <si>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</si>
  <si>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</si>
  <si>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</si>
  <si>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</si>
  <si>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</si>
  <si>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</si>
  <si>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</si>
  <si>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</si>
  <si>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</si>
  <si>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</si>
  <si>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</si>
  <si>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</si>
  <si>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</si>
  <si>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</si>
  <si>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</si>
  <si>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</si>
  <si>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</si>
  <si>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</si>
  <si>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</si>
  <si>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</si>
  <si>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</si>
  <si>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</si>
  <si>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</si>
  <si>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</si>
  <si>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</si>
  <si>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</si>
  <si>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</si>
  <si>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</si>
  <si>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</si>
  <si>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</si>
  <si>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</si>
  <si>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</si>
  <si>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</si>
  <si>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</si>
  <si>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</si>
  <si>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</si>
  <si>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</si>
  <si>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</si>
  <si>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</si>
  <si>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</si>
  <si>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</si>
  <si>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</si>
  <si>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</si>
  <si>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</si>
  <si>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</si>
  <si>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</si>
  <si>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</si>
  <si>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</si>
  <si>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</si>
  <si>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</si>
  <si>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</si>
  <si>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</si>
  <si>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</si>
  <si>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</si>
  <si>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</si>
  <si>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</si>
  <si>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</si>
  <si>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</si>
  <si>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</si>
  <si>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</si>
  <si>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</si>
  <si>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</si>
  <si>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</si>
  <si>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</si>
  <si>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</si>
  <si>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</si>
  <si>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</si>
  <si>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</si>
  <si>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</si>
  <si>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</si>
  <si>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</si>
  <si>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</si>
  <si>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</si>
  <si>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</si>
  <si>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</si>
  <si>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</si>
  <si>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</si>
  <si>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</si>
  <si>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</si>
  <si>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</si>
  <si>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</si>
  <si>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</si>
  <si>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</si>
  <si>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</si>
  <si>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MC2</t>
  </si>
  <si>
    <t>Meyer Cruden Engineering</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</si>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</sst>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5171FB5-2C92-47E5-B17D-2F49C2291125}" name="service_location" displayName="service_location" ref="A1:E5" totalsRowShown="0" headerRowDxfId="339" headerRowBorderDxfId="340" tableBorderDxfId="341">
  <autoFilter ref="A1:E5" xr:uid="{C5171FB5-2C92-47E5-B17D-2F49C2291125}"/>
  <sortState xmlns:xlrd2="http://schemas.microsoft.com/office/spreadsheetml/2017/richdata2" ref="A2:E5">
    <sortCondition ref="C2:C5"/>
    <sortCondition ref="D2:D5"/>
    <sortCondition ref="B2:B5"/>
  </sortState>
  <tableColumns count="5">
    <tableColumn id="1" xr3:uid="{B6AA2135-2C79-4E35-ABEA-B21CA2198F92}" name="lookupKey"/>
    <tableColumn id="2" xr3:uid="{B5685747-7ED4-4DD9-B3A9-5D03913414BD}" name="lookupValue"/>
    <tableColumn id="3" xr3:uid="{8DA3F1FA-18E4-4C50-BE13-4E24044D86C5}" name="parentKey"/>
    <tableColumn id="4" xr3:uid="{22508073-EC2A-4C9D-B0E1-51B57178476B}" name="parentDescription"/>
    <tableColumn id="5" xr3:uid="{EF987336-0BBA-43B9-A73C-43BAA57D543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9D01A7F-F837-45B0-A2C2-DBBA3E710C7D}" name="side" displayName="side" ref="A1:E3" totalsRowShown="0" headerRowDxfId="336" headerRowBorderDxfId="337" tableBorderDxfId="338">
  <autoFilter ref="A1:E3" xr:uid="{39D01A7F-F837-45B0-A2C2-DBBA3E710C7D}"/>
  <sortState xmlns:xlrd2="http://schemas.microsoft.com/office/spreadsheetml/2017/richdata2" ref="A2:E3">
    <sortCondition ref="C2:C3"/>
    <sortCondition ref="D2:D3"/>
    <sortCondition ref="B2:B3"/>
  </sortState>
  <tableColumns count="5">
    <tableColumn id="1" xr3:uid="{D0AF0E06-8606-46D4-8069-887E1D9435F9}" name="lookupKey"/>
    <tableColumn id="2" xr3:uid="{E5554F6E-CBF8-43E8-97D4-CE5F044BEF45}" name="lookupValue"/>
    <tableColumn id="3" xr3:uid="{19422276-4E68-4847-A3FC-3AD4FF6D8B8C}" name="parentKey"/>
    <tableColumn id="4" xr3:uid="{A6462331-3525-4CDE-9ECE-0C46A0B88BB1}" name="parentDescription"/>
    <tableColumn id="5" xr3:uid="{F01DECF9-09E9-4F3F-8CBD-75D646A09F5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224B6A1-7B79-4D74-AFB7-D08DA3ACAFC5}" name="found_cast_type" displayName="found_cast_type" ref="A1:E3" totalsRowShown="0" headerRowDxfId="333" headerRowBorderDxfId="334" tableBorderDxfId="335">
  <autoFilter ref="A1:E3" xr:uid="{7224B6A1-7B79-4D74-AFB7-D08DA3ACAFC5}"/>
  <sortState xmlns:xlrd2="http://schemas.microsoft.com/office/spreadsheetml/2017/richdata2" ref="A2:E3">
    <sortCondition ref="C2:C3"/>
    <sortCondition ref="D2:D3"/>
    <sortCondition ref="B2:B3"/>
  </sortState>
  <tableColumns count="5">
    <tableColumn id="1" xr3:uid="{41F4EE75-B633-432B-8FBC-348F1EBF456B}" name="lookupKey"/>
    <tableColumn id="2" xr3:uid="{B0016EE0-0164-4A5B-913A-A9B5BB6B0A95}" name="lookupValue"/>
    <tableColumn id="3" xr3:uid="{327F95BE-33F7-460C-8ED3-F9F0007EBD71}" name="parentKey"/>
    <tableColumn id="4" xr3:uid="{6479CCE3-252F-47C9-96DE-17EF3F4BD707}" name="parentDescription"/>
    <tableColumn id="5" xr3:uid="{282C5133-8FAF-4355-A54E-8B894B308B9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148621-BC12-40F6-A9A4-8A2C59429E43}" name="deck_gradient_type" displayName="deck_gradient_type" ref="A1:E4" totalsRowShown="0" headerRowDxfId="330" headerRowBorderDxfId="331" tableBorderDxfId="332">
  <autoFilter ref="A1:E4" xr:uid="{F5148621-BC12-40F6-A9A4-8A2C59429E43}"/>
  <sortState xmlns:xlrd2="http://schemas.microsoft.com/office/spreadsheetml/2017/richdata2" ref="A2:E4">
    <sortCondition ref="C2:C4"/>
    <sortCondition ref="D2:D4"/>
    <sortCondition ref="B2:B4"/>
  </sortState>
  <tableColumns count="5">
    <tableColumn id="1" xr3:uid="{51C18001-6F70-4D7A-9B1D-DE0A5A9EE835}" name="lookupKey"/>
    <tableColumn id="2" xr3:uid="{80939012-FF3D-45CF-90AA-E8D889F31E3E}" name="lookupValue"/>
    <tableColumn id="3" xr3:uid="{911921C9-42CA-4C35-AB75-70C42A0EFA0B}" name="parentKey"/>
    <tableColumn id="4" xr3:uid="{AA558D38-E447-4DCB-9B1C-98249CEC01A6}" name="parentDescription"/>
    <tableColumn id="5" xr3:uid="{09A2E9A7-785A-4824-BBEF-3AB6D5847D8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BE8A984-C846-4221-B7DD-2776F67A53B8}" name="plate_year_status" displayName="plate_year_status" ref="A1:E3" totalsRowShown="0" headerRowDxfId="327" headerRowBorderDxfId="328" tableBorderDxfId="329">
  <autoFilter ref="A1:E3" xr:uid="{FBE8A984-C846-4221-B7DD-2776F67A53B8}"/>
  <sortState xmlns:xlrd2="http://schemas.microsoft.com/office/spreadsheetml/2017/richdata2" ref="A2:E3">
    <sortCondition ref="C2:C3"/>
    <sortCondition ref="D2:D3"/>
    <sortCondition ref="B2:B3"/>
  </sortState>
  <tableColumns count="5">
    <tableColumn id="1" xr3:uid="{4B218C4E-B2F9-4D82-B4FD-22C76F912502}" name="lookupKey"/>
    <tableColumn id="2" xr3:uid="{8C96ED77-8B88-402D-9410-B9AFE2A9DAE4}" name="lookupValue"/>
    <tableColumn id="3" xr3:uid="{137551C7-1FF0-4A26-9AEC-4B108DFCD509}" name="parentKey"/>
    <tableColumn id="4" xr3:uid="{C9770AB7-031B-4E5A-B97E-6950305643BD}" name="parentDescription"/>
    <tableColumn id="5" xr3:uid="{2FD1CBE0-D081-4D5D-9912-DB0A55F9A27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6D1C4CE-C2FE-4CDA-A9C7-8FB4F4E27D6D}" name="risk_consequence" displayName="risk_consequence" ref="A1:E7" totalsRowShown="0" headerRowDxfId="324" headerRowBorderDxfId="325" tableBorderDxfId="326">
  <autoFilter ref="A1:E7" xr:uid="{56D1C4CE-C2FE-4CDA-A9C7-8FB4F4E27D6D}"/>
  <sortState xmlns:xlrd2="http://schemas.microsoft.com/office/spreadsheetml/2017/richdata2" ref="A2:E7">
    <sortCondition ref="C2:C7"/>
    <sortCondition ref="D2:D7"/>
    <sortCondition ref="B2:B7"/>
  </sortState>
  <tableColumns count="5">
    <tableColumn id="1" xr3:uid="{301EAC6E-B3CF-4C53-A167-F13007E29F0A}" name="lookupKey"/>
    <tableColumn id="2" xr3:uid="{38CE1DAD-B8CF-4A64-A8FF-2147E06684F5}" name="lookupValue"/>
    <tableColumn id="3" xr3:uid="{F0B0C7A0-71E0-40DD-AD68-56A1D1EE40C1}" name="parentKey"/>
    <tableColumn id="4" xr3:uid="{0C9F557E-C355-405A-BCF1-A84F9AE0B23C}" name="parentDescription"/>
    <tableColumn id="5" xr3:uid="{CF41C931-B9E0-436E-B5D5-F517EAA872E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797320C-5151-4A61-92B5-D54B4E00CCA3}" name="risk_likelihood" displayName="risk_likelihood" ref="A1:E7" totalsRowShown="0" headerRowDxfId="321" headerRowBorderDxfId="322" tableBorderDxfId="323">
  <autoFilter ref="A1:E7" xr:uid="{6797320C-5151-4A61-92B5-D54B4E00CCA3}"/>
  <sortState xmlns:xlrd2="http://schemas.microsoft.com/office/spreadsheetml/2017/richdata2" ref="A2:E7">
    <sortCondition ref="C2:C7"/>
    <sortCondition ref="D2:D7"/>
    <sortCondition ref="B2:B7"/>
  </sortState>
  <tableColumns count="5">
    <tableColumn id="1" xr3:uid="{B85A57C6-77A0-4CDE-9D9F-E9BF5DD5685A}" name="lookupKey"/>
    <tableColumn id="2" xr3:uid="{C116C0BF-C45D-4B86-978D-01C5BE4D9112}" name="lookupValue"/>
    <tableColumn id="3" xr3:uid="{F6ED8670-C72D-4294-9D94-35BD962B2F55}" name="parentKey"/>
    <tableColumn id="4" xr3:uid="{9538B6CE-6890-4A5E-BE61-21582BA63D3D}" name="parentDescription"/>
    <tableColumn id="5" xr3:uid="{8D307289-180F-4657-B384-180463D9930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7E0FA85-3BAC-499F-A1B3-7690E65444C9}" name="risk" displayName="risk" ref="A1:E7" totalsRowShown="0" headerRowDxfId="318" headerRowBorderDxfId="319" tableBorderDxfId="320">
  <autoFilter ref="A1:E7" xr:uid="{D7E0FA85-3BAC-499F-A1B3-7690E65444C9}"/>
  <sortState xmlns:xlrd2="http://schemas.microsoft.com/office/spreadsheetml/2017/richdata2" ref="A2:E7">
    <sortCondition ref="C2:C7"/>
    <sortCondition ref="D2:D7"/>
    <sortCondition ref="B2:B7"/>
  </sortState>
  <tableColumns count="5">
    <tableColumn id="1" xr3:uid="{1513BBBF-F48B-45D3-AACD-FFCC1ADF8EBE}" name="lookupKey"/>
    <tableColumn id="2" xr3:uid="{E1AB86B5-6B9D-46AC-B453-73BAE1043D20}" name="lookupValue"/>
    <tableColumn id="3" xr3:uid="{1BE5BFC5-7248-418F-98A5-0AD5B12EF746}" name="parentKey"/>
    <tableColumn id="4" xr3:uid="{08839520-A408-45BC-946A-566BEE7EE6A6}" name="parentDescription"/>
    <tableColumn id="5" xr3:uid="{9FE4AC87-035D-465A-ACE5-2E98E316A63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595F673-22CF-4A66-A91C-949C36498017}" name="use_default_rc" displayName="use_default_rc" ref="A1:E3" totalsRowShown="0" headerRowDxfId="315" headerRowBorderDxfId="316" tableBorderDxfId="317">
  <autoFilter ref="A1:E3" xr:uid="{5595F673-22CF-4A66-A91C-949C36498017}"/>
  <sortState xmlns:xlrd2="http://schemas.microsoft.com/office/spreadsheetml/2017/richdata2" ref="A2:E3">
    <sortCondition ref="C2:C3"/>
    <sortCondition ref="D2:D3"/>
    <sortCondition ref="B2:B3"/>
  </sortState>
  <tableColumns count="5">
    <tableColumn id="1" xr3:uid="{056780E5-A197-4A21-9BCC-98765199DA9E}" name="lookupKey"/>
    <tableColumn id="2" xr3:uid="{139427D3-0AC3-4DB1-9FE3-CB5003E59657}" name="lookupValue"/>
    <tableColumn id="3" xr3:uid="{164F77DC-2FD0-411B-B8A7-D5CF74A760D3}" name="parentKey"/>
    <tableColumn id="4" xr3:uid="{35A0805D-BC56-4EE1-97ED-8F89359995E6}" name="parentDescription"/>
    <tableColumn id="5" xr3:uid="{BF6C6A1C-2E2F-41DA-9202-87C4A881AB1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AB114A1-8ADF-4C5B-8CEF-85D3E05339EB}" name="rul_reset" displayName="rul_reset" ref="A1:E3" totalsRowShown="0" headerRowDxfId="312" headerRowBorderDxfId="313" tableBorderDxfId="314">
  <autoFilter ref="A1:E3" xr:uid="{AAB114A1-8ADF-4C5B-8CEF-85D3E05339EB}"/>
  <sortState xmlns:xlrd2="http://schemas.microsoft.com/office/spreadsheetml/2017/richdata2" ref="A2:E3">
    <sortCondition ref="C2:C3"/>
    <sortCondition ref="D2:D3"/>
    <sortCondition ref="B2:B3"/>
  </sortState>
  <tableColumns count="5">
    <tableColumn id="1" xr3:uid="{016805D6-58FD-4945-AB32-0459F87ADBB0}" name="lookupKey"/>
    <tableColumn id="2" xr3:uid="{EC349B52-D2B6-49C4-8928-EB4B65149F9B}" name="lookupValue"/>
    <tableColumn id="3" xr3:uid="{A321D8CE-1034-4171-9FFC-E34C55408616}" name="parentKey"/>
    <tableColumn id="4" xr3:uid="{C5EF87E8-B37A-4184-B563-1420861C88B4}" name="parentDescription"/>
    <tableColumn id="5" xr3:uid="{E8980488-9EAD-4770-9169-03652DDEEF4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0BEA6E5-0355-49F7-B693-866148D6A17D}" name="condition" displayName="condition" ref="A1:E7" totalsRowShown="0" headerRowDxfId="309" headerRowBorderDxfId="310" tableBorderDxfId="311">
  <autoFilter ref="A1:E7" xr:uid="{50BEA6E5-0355-49F7-B693-866148D6A17D}"/>
  <sortState xmlns:xlrd2="http://schemas.microsoft.com/office/spreadsheetml/2017/richdata2" ref="A2:E7">
    <sortCondition ref="C2:C7"/>
    <sortCondition ref="D2:D7"/>
    <sortCondition ref="B2:B7"/>
  </sortState>
  <tableColumns count="5">
    <tableColumn id="1" xr3:uid="{7D2007FE-5C0B-44D7-A706-F7CED410EDEA}" name="lookupKey"/>
    <tableColumn id="2" xr3:uid="{CDC7B9CB-14DD-431D-A483-B02F3A5EF49A}" name="lookupValue"/>
    <tableColumn id="3" xr3:uid="{FF048951-2BBE-47EF-8AFA-2F589A051336}" name="parentKey"/>
    <tableColumn id="4" xr3:uid="{6C36A49F-2D41-441E-9D7E-171408B8960A}" name="parentDescription"/>
    <tableColumn id="5" xr3:uid="{E6F58A79-DEBF-4088-B007-E7B689964A0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C5FD3A1-2E95-45A9-A094-8DC889FF4C39}" name="end_settle_slab" displayName="end_settle_slab" ref="A1:E4" totalsRowShown="0" headerRowDxfId="306" headerRowBorderDxfId="307" tableBorderDxfId="308">
  <autoFilter ref="A1:E4" xr:uid="{8C5FD3A1-2E95-45A9-A094-8DC889FF4C39}"/>
  <sortState xmlns:xlrd2="http://schemas.microsoft.com/office/spreadsheetml/2017/richdata2" ref="A2:E4">
    <sortCondition ref="C2:C4"/>
    <sortCondition ref="D2:D4"/>
    <sortCondition ref="B2:B4"/>
  </sortState>
  <tableColumns count="5">
    <tableColumn id="1" xr3:uid="{EA7AA515-C742-42BC-A63B-9C82B2A5FF4A}" name="lookupKey"/>
    <tableColumn id="2" xr3:uid="{8262B00C-C19B-4257-992A-8D14F281C88B}" name="lookupValue"/>
    <tableColumn id="3" xr3:uid="{835D99FB-11C0-4797-A453-4E7AEE3B8574}" name="parentKey"/>
    <tableColumn id="4" xr3:uid="{2011F239-4A36-4716-8E8C-60F22E9A8CE6}" name="parentDescription"/>
    <tableColumn id="5" xr3:uid="{B5EC3D1F-4FFC-414A-BBF1-8CB698D6674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A77499C-46C7-428E-B9B6-489BA010A2DB}" name="start_settle_slab" displayName="start_settle_slab" ref="A1:E4" totalsRowShown="0" headerRowDxfId="303" headerRowBorderDxfId="304" tableBorderDxfId="305">
  <autoFilter ref="A1:E4" xr:uid="{DA77499C-46C7-428E-B9B6-489BA010A2DB}"/>
  <sortState xmlns:xlrd2="http://schemas.microsoft.com/office/spreadsheetml/2017/richdata2" ref="A2:E4">
    <sortCondition ref="C2:C4"/>
    <sortCondition ref="D2:D4"/>
    <sortCondition ref="B2:B4"/>
  </sortState>
  <tableColumns count="5">
    <tableColumn id="1" xr3:uid="{C05B1AA2-7D17-4A21-830F-87D8292B0815}" name="lookupKey"/>
    <tableColumn id="2" xr3:uid="{12D6F77F-CE43-4C2A-8A89-3ADFFED69505}" name="lookupValue"/>
    <tableColumn id="3" xr3:uid="{998219CF-D93F-46A6-9196-34B1B895ECBC}" name="parentKey"/>
    <tableColumn id="4" xr3:uid="{7B64B873-28F2-47FE-A809-221D2ECF3F85}" name="parentDescription"/>
    <tableColumn id="5" xr3:uid="{8E8AC289-588D-4B33-A402-47D48DAACE6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DD254A3-CBC9-47C8-A697-F10553E23AB7}" name="wheel_stop_material" displayName="wheel_stop_material" ref="A1:E6" totalsRowShown="0" headerRowDxfId="300" headerRowBorderDxfId="301" tableBorderDxfId="302">
  <autoFilter ref="A1:E6" xr:uid="{FDD254A3-CBC9-47C8-A697-F10553E23AB7}"/>
  <sortState xmlns:xlrd2="http://schemas.microsoft.com/office/spreadsheetml/2017/richdata2" ref="A2:E6">
    <sortCondition ref="C2:C6"/>
    <sortCondition ref="D2:D6"/>
    <sortCondition ref="B2:B6"/>
  </sortState>
  <tableColumns count="5">
    <tableColumn id="1" xr3:uid="{7E714DB4-1ED2-4332-BBCA-F3531EB17D68}" name="lookupKey"/>
    <tableColumn id="2" xr3:uid="{AB5555A8-252F-4BF9-8AD5-4E5CE8E64B1B}" name="lookupValue"/>
    <tableColumn id="3" xr3:uid="{BA1E7D39-4BF4-4DC8-94B5-9677B5CF8668}" name="parentKey"/>
    <tableColumn id="4" xr3:uid="{48710518-DC04-4FDB-B791-54BCC678DD14}" name="parentDescription"/>
    <tableColumn id="5" xr3:uid="{4FC20E35-8095-4D3F-A51D-B78E3F51181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6BF49EB-99E9-4C21-9C63-5E9E81372A0E}" name="target_board_material" displayName="target_board_material" ref="A1:E3" totalsRowShown="0" headerRowDxfId="297" headerRowBorderDxfId="298" tableBorderDxfId="299">
  <autoFilter ref="A1:E3" xr:uid="{96BF49EB-99E9-4C21-9C63-5E9E81372A0E}"/>
  <sortState xmlns:xlrd2="http://schemas.microsoft.com/office/spreadsheetml/2017/richdata2" ref="A2:E3">
    <sortCondition ref="C2:C3"/>
    <sortCondition ref="D2:D3"/>
    <sortCondition ref="B2:B3"/>
  </sortState>
  <tableColumns count="5">
    <tableColumn id="1" xr3:uid="{4753D847-1F22-48DA-BBCC-CDE7509F986B}" name="lookupKey"/>
    <tableColumn id="2" xr3:uid="{795A925F-458B-4B12-BBEC-0DF0BCDB5469}" name="lookupValue"/>
    <tableColumn id="3" xr3:uid="{3C661A31-0B06-4BD2-A918-592DF0DEB513}" name="parentKey"/>
    <tableColumn id="4" xr3:uid="{CB566223-9333-4171-A464-B13E66BF6A44}" name="parentDescription"/>
    <tableColumn id="5" xr3:uid="{F2A0EB22-1DFA-4726-BDDA-ADD058378BA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03DA5A2-78B7-4A60-A8FF-60A053FF230A}" name="structure_material" displayName="structure_material" ref="A1:E28" totalsRowShown="0" headerRowDxfId="294" headerRowBorderDxfId="295" tableBorderDxfId="296">
  <autoFilter ref="A1:E28" xr:uid="{903DA5A2-78B7-4A60-A8FF-60A053FF230A}"/>
  <sortState xmlns:xlrd2="http://schemas.microsoft.com/office/spreadsheetml/2017/richdata2" ref="A2:E28">
    <sortCondition ref="C2:C28"/>
    <sortCondition ref="D2:D28"/>
    <sortCondition ref="B2:B28"/>
  </sortState>
  <tableColumns count="5">
    <tableColumn id="1" xr3:uid="{18ABF356-670E-4C0C-A845-676244127576}" name="lookupKey"/>
    <tableColumn id="2" xr3:uid="{A614378E-753F-4E09-95AC-1C64EB6783B3}" name="lookupValue"/>
    <tableColumn id="3" xr3:uid="{45F0537E-C187-44F9-A915-C2342B971A5B}" name="parentKey"/>
    <tableColumn id="4" xr3:uid="{230AD1C7-08AE-4F3F-A9DE-DC10798EED1D}" name="parentDescription"/>
    <tableColumn id="5" xr3:uid="{85BE117A-5401-45CC-B85C-4D99021CDA9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7B9CAF6-A4DE-4C0A-BC3B-76C2EA2D0C48}" name="road_hump_material" displayName="road_hump_material" ref="A1:E5" totalsRowShown="0" headerRowDxfId="291" headerRowBorderDxfId="292" tableBorderDxfId="293">
  <autoFilter ref="A1:E5" xr:uid="{B7B9CAF6-A4DE-4C0A-BC3B-76C2EA2D0C48}"/>
  <sortState xmlns:xlrd2="http://schemas.microsoft.com/office/spreadsheetml/2017/richdata2" ref="A2:E5">
    <sortCondition ref="C2:C5"/>
    <sortCondition ref="D2:D5"/>
    <sortCondition ref="B2:B5"/>
  </sortState>
  <tableColumns count="5">
    <tableColumn id="1" xr3:uid="{6168031D-6C83-43F1-97C1-21443A6102F8}" name="lookupKey"/>
    <tableColumn id="2" xr3:uid="{60DA3981-A622-4BBC-864B-87D0E0CE76CE}" name="lookupValue"/>
    <tableColumn id="3" xr3:uid="{AB6268AA-919F-458C-A741-FFDE51B94619}" name="parentKey"/>
    <tableColumn id="4" xr3:uid="{348BCE8B-C5D6-4AF3-85C1-E0E89AFAE50D}" name="parentDescription"/>
    <tableColumn id="5" xr3:uid="{5E96F481-FCD9-4ED6-A919-CCB0BFE315C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46060B-86A2-4873-8D6B-5E43DBF08B3D}" name="ramp_material" displayName="ramp_material" ref="A1:E6" totalsRowShown="0" headerRowDxfId="288" headerRowBorderDxfId="289" tableBorderDxfId="290">
  <autoFilter ref="A1:E6" xr:uid="{B146060B-86A2-4873-8D6B-5E43DBF08B3D}"/>
  <sortState xmlns:xlrd2="http://schemas.microsoft.com/office/spreadsheetml/2017/richdata2" ref="A2:E6">
    <sortCondition ref="C2:C6"/>
    <sortCondition ref="D2:D6"/>
    <sortCondition ref="B2:B6"/>
  </sortState>
  <tableColumns count="5">
    <tableColumn id="1" xr3:uid="{5E615DC8-00D0-44F7-83C2-48943D85D73F}" name="lookupKey"/>
    <tableColumn id="2" xr3:uid="{8E176786-2CC0-43B2-B4F1-256DA63331A8}" name="lookupValue"/>
    <tableColumn id="3" xr3:uid="{46785B5A-F48B-42BB-8AB2-BC42D3127DA0}" name="parentKey"/>
    <tableColumn id="4" xr3:uid="{4DD18009-8A82-4C96-9DDB-64EBA6502EC1}" name="parentDescription"/>
    <tableColumn id="5" xr3:uid="{86E61E2D-A1B6-4432-9F38-8C5788E2A96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B30DDCE-332A-46B6-8213-F079C1C4591F}" name="pole_material" displayName="pole_material" ref="A1:E8" totalsRowShown="0" headerRowDxfId="285" headerRowBorderDxfId="286" tableBorderDxfId="287">
  <autoFilter ref="A1:E8" xr:uid="{3B30DDCE-332A-46B6-8213-F079C1C4591F}"/>
  <sortState xmlns:xlrd2="http://schemas.microsoft.com/office/spreadsheetml/2017/richdata2" ref="A2:E8">
    <sortCondition ref="C2:C8"/>
    <sortCondition ref="D2:D8"/>
    <sortCondition ref="B2:B8"/>
  </sortState>
  <tableColumns count="5">
    <tableColumn id="1" xr3:uid="{650CA317-7F51-4B01-9866-E9DA0B8527C9}" name="lookupKey"/>
    <tableColumn id="2" xr3:uid="{4A771CF0-B323-41D2-83B8-FBE00A279B32}" name="lookupValue"/>
    <tableColumn id="3" xr3:uid="{6E021FAE-65E9-4903-89A6-8F897995E27D}" name="parentKey"/>
    <tableColumn id="4" xr3:uid="{992B1EBB-043B-4BE4-909A-F453009B53E5}" name="parentDescription"/>
    <tableColumn id="5" xr3:uid="{F7360C4D-CF0F-4718-AA2B-A1FAF08BE9E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D874C27-18AA-47B1-A731-FA64307C1909}" name="mast_material" displayName="mast_material" ref="A1:E3" totalsRowShown="0" headerRowDxfId="282" headerRowBorderDxfId="283" tableBorderDxfId="284">
  <autoFilter ref="A1:E3" xr:uid="{4D874C27-18AA-47B1-A731-FA64307C1909}"/>
  <sortState xmlns:xlrd2="http://schemas.microsoft.com/office/spreadsheetml/2017/richdata2" ref="A2:E3">
    <sortCondition ref="C2:C3"/>
    <sortCondition ref="D2:D3"/>
    <sortCondition ref="B2:B3"/>
  </sortState>
  <tableColumns count="5">
    <tableColumn id="1" xr3:uid="{7D5893AE-E6C5-4F93-B018-C5060BA69B04}" name="lookupKey"/>
    <tableColumn id="2" xr3:uid="{3E983F97-A363-43E5-9258-2B159FA21A6F}" name="lookupValue"/>
    <tableColumn id="3" xr3:uid="{1580A829-5F46-4B1E-BEEE-65F7B6AE0597}" name="parentKey"/>
    <tableColumn id="4" xr3:uid="{756EDDE0-D7DC-4E04-B803-F04C6AB20AA2}" name="parentDescription"/>
    <tableColumn id="5" xr3:uid="{E2F5D8B8-A818-4005-84F5-6DD9DABC68B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87B4B1D-CB8D-41E9-BCC9-6026D6D54214}" name="gantry_material" displayName="gantry_material" ref="A1:E3" totalsRowShown="0" headerRowDxfId="279" headerRowBorderDxfId="280" tableBorderDxfId="281">
  <autoFilter ref="A1:E3" xr:uid="{687B4B1D-CB8D-41E9-BCC9-6026D6D54214}"/>
  <sortState xmlns:xlrd2="http://schemas.microsoft.com/office/spreadsheetml/2017/richdata2" ref="A2:E3">
    <sortCondition ref="C2:C3"/>
    <sortCondition ref="D2:D3"/>
    <sortCondition ref="B2:B3"/>
  </sortState>
  <tableColumns count="5">
    <tableColumn id="1" xr3:uid="{4E2EB13D-4567-46FF-96DA-677F04BEB88C}" name="lookupKey"/>
    <tableColumn id="2" xr3:uid="{C5AAF871-70A8-498B-A7B2-4738D3C7B09E}" name="lookupValue"/>
    <tableColumn id="3" xr3:uid="{1E993891-7C44-4260-877B-07A95F9EBAD1}" name="parentKey"/>
    <tableColumn id="4" xr3:uid="{F57500A9-D389-469B-8C68-B1F375AE041B}" name="parentDescription"/>
    <tableColumn id="5" xr3:uid="{BACDE571-5DF3-4A5E-BBF8-623AACF9C48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C3B82AB-5113-46E7-AE99-1438A93471B1}" name="sea_wall_material" displayName="sea_wall_material" ref="A1:E8" totalsRowShown="0" headerRowDxfId="276" headerRowBorderDxfId="277" tableBorderDxfId="278">
  <autoFilter ref="A1:E8" xr:uid="{9C3B82AB-5113-46E7-AE99-1438A93471B1}"/>
  <sortState xmlns:xlrd2="http://schemas.microsoft.com/office/spreadsheetml/2017/richdata2" ref="A2:E8">
    <sortCondition ref="C2:C8"/>
    <sortCondition ref="D2:D8"/>
    <sortCondition ref="B2:B8"/>
  </sortState>
  <tableColumns count="5">
    <tableColumn id="1" xr3:uid="{71B28896-3CFC-4259-9315-A0213336B8F8}" name="lookupKey"/>
    <tableColumn id="2" xr3:uid="{CD6554A6-6675-4A0A-B946-822334FE65E9}" name="lookupValue"/>
    <tableColumn id="3" xr3:uid="{2F037C44-D585-4AB9-AD5B-2E91939A57D2}" name="parentKey"/>
    <tableColumn id="4" xr3:uid="{FA6DB238-908C-44DA-8B07-72A383AA0067}" name="parentDescription"/>
    <tableColumn id="5" xr3:uid="{7716A850-CA43-41A3-B97A-61569BD791C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AA6526D-130E-4914-9F11-ABA2045B8B9A}" name="panel_material" displayName="panel_material" ref="A1:E10" totalsRowShown="0" headerRowDxfId="273" headerRowBorderDxfId="274" tableBorderDxfId="275">
  <autoFilter ref="A1:E10" xr:uid="{7AA6526D-130E-4914-9F11-ABA2045B8B9A}"/>
  <sortState xmlns:xlrd2="http://schemas.microsoft.com/office/spreadsheetml/2017/richdata2" ref="A2:E10">
    <sortCondition ref="C2:C10"/>
    <sortCondition ref="D2:D10"/>
    <sortCondition ref="B2:B10"/>
  </sortState>
  <tableColumns count="5">
    <tableColumn id="1" xr3:uid="{4ED38578-190F-4101-9FED-A35AF0A42391}" name="lookupKey"/>
    <tableColumn id="2" xr3:uid="{1B9AAA11-BCC1-4449-94F6-F80B839B63C5}" name="lookupValue"/>
    <tableColumn id="3" xr3:uid="{6C423902-48C2-4794-9E83-96592A07CFE6}" name="parentKey"/>
    <tableColumn id="4" xr3:uid="{334F5EA5-DD46-498C-BCE0-1DA0A11BF223}" name="parentDescription"/>
    <tableColumn id="5" xr3:uid="{53E64789-EFF0-4426-BD37-C5C31D12850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0755879-FD3C-443F-ACFF-8C70DF5E0845}" name="mse_material" displayName="mse_material" ref="A1:E4" totalsRowShown="0" headerRowDxfId="270" headerRowBorderDxfId="271" tableBorderDxfId="272">
  <autoFilter ref="A1:E4" xr:uid="{20755879-FD3C-443F-ACFF-8C70DF5E0845}"/>
  <sortState xmlns:xlrd2="http://schemas.microsoft.com/office/spreadsheetml/2017/richdata2" ref="A2:E4">
    <sortCondition ref="C2:C4"/>
    <sortCondition ref="D2:D4"/>
    <sortCondition ref="B2:B4"/>
  </sortState>
  <tableColumns count="5">
    <tableColumn id="1" xr3:uid="{29B0D6E2-7DE3-4C9C-B2F2-4586230B9538}" name="lookupKey"/>
    <tableColumn id="2" xr3:uid="{42299C83-7757-4DDB-99C9-BC7115323D61}" name="lookupValue"/>
    <tableColumn id="3" xr3:uid="{8548DDB4-B1B7-47F0-9D06-F12C99706C63}" name="parentKey"/>
    <tableColumn id="4" xr3:uid="{9F06CAB8-0222-48F5-A68E-09F26A0B3903}" name="parentDescription"/>
    <tableColumn id="5" xr3:uid="{FA3B3007-BEDA-41F6-92F6-971BE2BC116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63DDB7E-31FA-4FFC-A800-1B41847C4287}" name="gravity_mass_material" displayName="gravity_mass_material" ref="A1:E3" totalsRowShown="0" headerRowDxfId="267" headerRowBorderDxfId="268" tableBorderDxfId="269">
  <autoFilter ref="A1:E3" xr:uid="{863DDB7E-31FA-4FFC-A800-1B41847C4287}"/>
  <sortState xmlns:xlrd2="http://schemas.microsoft.com/office/spreadsheetml/2017/richdata2" ref="A2:E3">
    <sortCondition ref="C2:C3"/>
    <sortCondition ref="D2:D3"/>
    <sortCondition ref="B2:B3"/>
  </sortState>
  <tableColumns count="5">
    <tableColumn id="1" xr3:uid="{AE38A055-32AD-4C2B-ACDE-1FE1F33A3A9F}" name="lookupKey"/>
    <tableColumn id="2" xr3:uid="{2AD19E92-6B88-4382-82A0-F4A181938D78}" name="lookupValue"/>
    <tableColumn id="3" xr3:uid="{72E5D7B7-F7B3-453B-A59D-0467560168F2}" name="parentKey"/>
    <tableColumn id="4" xr3:uid="{4791E85C-A0A7-4CBA-923B-0AAB49E8D15B}" name="parentDescription"/>
    <tableColumn id="5" xr3:uid="{C37A83E9-EBC2-4F62-8571-5BD4C25AF9F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3360619-22B1-4983-83CF-6A09B7D720AC}" name="pipe_duct_material" displayName="pipe_duct_material" ref="A1:E7" totalsRowShown="0" headerRowDxfId="264" headerRowBorderDxfId="265" tableBorderDxfId="266">
  <autoFilter ref="A1:E7" xr:uid="{63360619-22B1-4983-83CF-6A09B7D720AC}"/>
  <sortState xmlns:xlrd2="http://schemas.microsoft.com/office/spreadsheetml/2017/richdata2" ref="A2:E7">
    <sortCondition ref="C2:C7"/>
    <sortCondition ref="D2:D7"/>
    <sortCondition ref="B2:B7"/>
  </sortState>
  <tableColumns count="5">
    <tableColumn id="1" xr3:uid="{852EB5FF-EB17-45C9-AA13-6EC81615CE69}" name="lookupKey"/>
    <tableColumn id="2" xr3:uid="{013CBD05-7302-4CBF-A05A-EBED7CBFC262}" name="lookupValue"/>
    <tableColumn id="3" xr3:uid="{8414AEE5-78FC-43D9-B8B7-3C05DF30D678}" name="parentKey"/>
    <tableColumn id="4" xr3:uid="{6B405E83-9A6A-40C1-A4E7-D4FD55F950C0}" name="parentDescription"/>
    <tableColumn id="5" xr3:uid="{C159ACFA-2C6F-45B2-935A-8A37853966C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0A88DC7-66A0-4BF1-B8BC-1B9CEF2F7AD0}" name="pile_material" displayName="pile_material" ref="A1:E8" totalsRowShown="0" headerRowDxfId="261" headerRowBorderDxfId="262" tableBorderDxfId="263">
  <autoFilter ref="A1:E8" xr:uid="{80A88DC7-66A0-4BF1-B8BC-1B9CEF2F7AD0}"/>
  <sortState xmlns:xlrd2="http://schemas.microsoft.com/office/spreadsheetml/2017/richdata2" ref="A2:E8">
    <sortCondition ref="C2:C8"/>
    <sortCondition ref="D2:D8"/>
    <sortCondition ref="B2:B8"/>
  </sortState>
  <tableColumns count="5">
    <tableColumn id="1" xr3:uid="{926BDB63-EC07-40E4-A95F-80C4DC0AD978}" name="lookupKey"/>
    <tableColumn id="2" xr3:uid="{22F1E06D-15A0-4C74-9C28-31F310C7A689}" name="lookupValue"/>
    <tableColumn id="3" xr3:uid="{34C2F4B2-A9FE-426F-AEEB-231250F2CC78}" name="parentKey"/>
    <tableColumn id="4" xr3:uid="{7DD96A37-5EFF-436E-9B75-CAFF3BD37A6B}" name="parentDescription"/>
    <tableColumn id="5" xr3:uid="{269128AA-D600-48FC-9449-75B4018521C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23501C6-C57E-44FD-A6A4-EAA6C27D2488}" name="mep_pipe_material" displayName="mep_pipe_material" ref="A1:E14" totalsRowShown="0" headerRowDxfId="258" headerRowBorderDxfId="259" tableBorderDxfId="260">
  <autoFilter ref="A1:E14" xr:uid="{A23501C6-C57E-44FD-A6A4-EAA6C27D2488}"/>
  <sortState xmlns:xlrd2="http://schemas.microsoft.com/office/spreadsheetml/2017/richdata2" ref="A2:E14">
    <sortCondition ref="C2:C14"/>
    <sortCondition ref="D2:D14"/>
    <sortCondition ref="B2:B14"/>
  </sortState>
  <tableColumns count="5">
    <tableColumn id="1" xr3:uid="{17E94140-8CE8-465B-A264-FC7E3B17E081}" name="lookupKey"/>
    <tableColumn id="2" xr3:uid="{9EB0B4A5-3368-49CC-82C8-1D1A536888AB}" name="lookupValue"/>
    <tableColumn id="3" xr3:uid="{4E0878B0-C899-4188-A000-A687C02C43D9}" name="parentKey"/>
    <tableColumn id="4" xr3:uid="{21F1749F-B824-4793-A16E-6E2A4304AB8B}" name="parentDescription"/>
    <tableColumn id="5" xr3:uid="{C3EF1394-2F7E-4040-90BB-E559216D4C8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EFE17C5-029F-4AE1-88AB-9EF5581B7D8C}" name="mep_chamber_material" displayName="mep_chamber_material" ref="A1:E3" totalsRowShown="0" headerRowDxfId="255" headerRowBorderDxfId="256" tableBorderDxfId="257">
  <autoFilter ref="A1:E3" xr:uid="{1EFE17C5-029F-4AE1-88AB-9EF5581B7D8C}"/>
  <sortState xmlns:xlrd2="http://schemas.microsoft.com/office/spreadsheetml/2017/richdata2" ref="A2:E3">
    <sortCondition ref="C2:C3"/>
    <sortCondition ref="D2:D3"/>
    <sortCondition ref="B2:B3"/>
  </sortState>
  <tableColumns count="5">
    <tableColumn id="1" xr3:uid="{DFDE7023-38EB-4864-B7BA-AFC738FD1099}" name="lookupKey"/>
    <tableColumn id="2" xr3:uid="{DCA0316A-C807-4084-9CA2-B9918A047C8A}" name="lookupValue"/>
    <tableColumn id="3" xr3:uid="{D6E5549A-3C4F-4AE9-B05C-E92A8885EB54}" name="parentKey"/>
    <tableColumn id="4" xr3:uid="{3D911290-77C8-418D-BF46-91E04C68BDD3}" name="parentDescription"/>
    <tableColumn id="5" xr3:uid="{B3483B9A-7CF6-4ABB-AA11-4233AC53F0A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FC9C8A0-685B-4D15-991E-DD78B20CE885}" name="mep_chamber_lid_material" displayName="mep_chamber_lid_material" ref="A1:E5" totalsRowShown="0" headerRowDxfId="252" headerRowBorderDxfId="253" tableBorderDxfId="254">
  <autoFilter ref="A1:E5" xr:uid="{1FC9C8A0-685B-4D15-991E-DD78B20CE885}"/>
  <sortState xmlns:xlrd2="http://schemas.microsoft.com/office/spreadsheetml/2017/richdata2" ref="A2:E5">
    <sortCondition ref="C2:C5"/>
    <sortCondition ref="D2:D5"/>
    <sortCondition ref="B2:B5"/>
  </sortState>
  <tableColumns count="5">
    <tableColumn id="1" xr3:uid="{12050F42-3FD7-461C-9E35-B10DC0035E39}" name="lookupKey"/>
    <tableColumn id="2" xr3:uid="{27C1A6F3-616F-49F8-9F29-818C6C6EAAE5}" name="lookupValue"/>
    <tableColumn id="3" xr3:uid="{E5C799DF-3971-4FDD-9C24-5CC417A2CC77}" name="parentKey"/>
    <tableColumn id="4" xr3:uid="{75E5B18E-07F7-40FF-8A1D-F41DC3E519DD}" name="parentDescription"/>
    <tableColumn id="5" xr3:uid="{879CE660-E83F-4E90-A4F4-C97069C31D4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B50079C-A65E-4E95-92A9-09CF3D5727DB}" name="duct_material" displayName="duct_material" ref="A1:E14" totalsRowShown="0" headerRowDxfId="249" headerRowBorderDxfId="250" tableBorderDxfId="251">
  <autoFilter ref="A1:E14" xr:uid="{0B50079C-A65E-4E95-92A9-09CF3D5727DB}"/>
  <sortState xmlns:xlrd2="http://schemas.microsoft.com/office/spreadsheetml/2017/richdata2" ref="A2:E14">
    <sortCondition ref="C2:C14"/>
    <sortCondition ref="D2:D14"/>
    <sortCondition ref="B2:B14"/>
  </sortState>
  <tableColumns count="5">
    <tableColumn id="1" xr3:uid="{55AFCF7C-5FC4-4882-AE39-DD48945EE231}" name="lookupKey"/>
    <tableColumn id="2" xr3:uid="{E14195E8-0C22-4FD4-84AA-71028783C39E}" name="lookupValue"/>
    <tableColumn id="3" xr3:uid="{FDC0529B-FBFD-4E6E-9514-79B1B025484E}" name="parentKey"/>
    <tableColumn id="4" xr3:uid="{7E4A5C70-7723-45C5-8A57-FEB1A0F9ACB9}" name="parentDescription"/>
    <tableColumn id="5" xr3:uid="{AA5F1C6C-0C73-4615-9E9D-D2FBE0207EAC}"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62DF8ED-319C-4F89-9D61-96858B275DAD}" name="rockfall_material" displayName="rockfall_material" ref="A1:E6" totalsRowShown="0" headerRowDxfId="246" headerRowBorderDxfId="247" tableBorderDxfId="248">
  <autoFilter ref="A1:E6" xr:uid="{562DF8ED-319C-4F89-9D61-96858B275DAD}"/>
  <sortState xmlns:xlrd2="http://schemas.microsoft.com/office/spreadsheetml/2017/richdata2" ref="A2:E6">
    <sortCondition ref="C2:C6"/>
    <sortCondition ref="D2:D6"/>
    <sortCondition ref="B2:B6"/>
  </sortState>
  <tableColumns count="5">
    <tableColumn id="1" xr3:uid="{6F889F2D-71DE-4E82-A581-696038692F5A}" name="lookupKey"/>
    <tableColumn id="2" xr3:uid="{46516877-3A53-449E-ACC4-6305FBF01264}" name="lookupValue"/>
    <tableColumn id="3" xr3:uid="{67912B00-AF36-48DE-8E89-9C74159B4F80}" name="parentKey"/>
    <tableColumn id="4" xr3:uid="{13DDD30E-7EA8-4583-B390-A571E249ADE0}" name="parentDescription"/>
    <tableColumn id="5" xr3:uid="{F00F56B6-A1B6-4FB0-A8C5-C899EE5B13E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80D7D8B-B8C9-4918-A9F0-E601FC8340DB}" name="water_structure_material" displayName="water_structure_material" ref="A1:E14" totalsRowShown="0" headerRowDxfId="243" headerRowBorderDxfId="244" tableBorderDxfId="245">
  <autoFilter ref="A1:E14" xr:uid="{480D7D8B-B8C9-4918-A9F0-E601FC8340DB}"/>
  <sortState xmlns:xlrd2="http://schemas.microsoft.com/office/spreadsheetml/2017/richdata2" ref="A2:E14">
    <sortCondition ref="C2:C14"/>
    <sortCondition ref="D2:D14"/>
    <sortCondition ref="B2:B14"/>
  </sortState>
  <tableColumns count="5">
    <tableColumn id="1" xr3:uid="{B38073CF-E995-4198-AB4A-1214EEE735C9}" name="lookupKey"/>
    <tableColumn id="2" xr3:uid="{04BC0261-44BD-481B-9F19-575D13E9D9C3}" name="lookupValue"/>
    <tableColumn id="3" xr3:uid="{EE56B5AE-D162-430F-A745-EF0FFF0DDE9C}" name="parentKey"/>
    <tableColumn id="4" xr3:uid="{DE96518B-BFB6-44D0-B867-93E6295E11A5}" name="parentDescription"/>
    <tableColumn id="5" xr3:uid="{E5F2BD43-1B8B-496D-8AC6-E88AE62C23D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3C9FB01-1235-4B5A-95C8-956DD9FA5CE4}" name="valve_material" displayName="valve_material" ref="A1:E10" totalsRowShown="0" headerRowDxfId="240" headerRowBorderDxfId="241" tableBorderDxfId="242">
  <autoFilter ref="A1:E10" xr:uid="{43C9FB01-1235-4B5A-95C8-956DD9FA5CE4}"/>
  <sortState xmlns:xlrd2="http://schemas.microsoft.com/office/spreadsheetml/2017/richdata2" ref="A2:E10">
    <sortCondition ref="C2:C10"/>
    <sortCondition ref="D2:D10"/>
    <sortCondition ref="B2:B10"/>
  </sortState>
  <tableColumns count="5">
    <tableColumn id="1" xr3:uid="{5C21B79A-4888-402F-83D2-3507414DFCEC}" name="lookupKey"/>
    <tableColumn id="2" xr3:uid="{43795C97-6773-4996-A534-27C00B1E7427}" name="lookupValue"/>
    <tableColumn id="3" xr3:uid="{A76555AB-9E6C-483D-B632-A41E829801C6}" name="parentKey"/>
    <tableColumn id="4" xr3:uid="{5E1F518F-A999-4D5E-8356-5BB02CCCC093}" name="parentDescription"/>
    <tableColumn id="5" xr3:uid="{167FFA05-EBCF-4E3A-B598-6CB6F7B447A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2B8CCE4-44F2-4783-94ED-8C38C9E59890}" name="pipe_material" displayName="pipe_material" ref="A1:E18" totalsRowShown="0" headerRowDxfId="237" headerRowBorderDxfId="238" tableBorderDxfId="239">
  <autoFilter ref="A1:E18" xr:uid="{72B8CCE4-44F2-4783-94ED-8C38C9E59890}"/>
  <sortState xmlns:xlrd2="http://schemas.microsoft.com/office/spreadsheetml/2017/richdata2" ref="A2:E18">
    <sortCondition ref="C2:C18"/>
    <sortCondition ref="D2:D18"/>
    <sortCondition ref="B2:B18"/>
  </sortState>
  <tableColumns count="5">
    <tableColumn id="1" xr3:uid="{5486E560-46DB-4910-9CE8-0C6FCEEE94D2}" name="lookupKey"/>
    <tableColumn id="2" xr3:uid="{F30AF328-11AA-43A0-85A7-B6D393D936B7}" name="lookupValue"/>
    <tableColumn id="3" xr3:uid="{26FB9D35-B61E-41CF-AA34-1C1324BD20DF}" name="parentKey"/>
    <tableColumn id="4" xr3:uid="{59B4EFCF-A93D-4DB9-B540-BFB6D252217B}" name="parentDescription"/>
    <tableColumn id="5" xr3:uid="{3529EC25-9E30-4979-A13C-A550D2F1145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B16CFA8-84C7-4255-995F-A8F5926F78A8}" name="headwall_material" displayName="headwall_material" ref="A1:E8" totalsRowShown="0" headerRowDxfId="234" headerRowBorderDxfId="235" tableBorderDxfId="236">
  <autoFilter ref="A1:E8" xr:uid="{AB16CFA8-84C7-4255-995F-A8F5926F78A8}"/>
  <sortState xmlns:xlrd2="http://schemas.microsoft.com/office/spreadsheetml/2017/richdata2" ref="A2:E8">
    <sortCondition ref="C2:C8"/>
    <sortCondition ref="D2:D8"/>
    <sortCondition ref="B2:B8"/>
  </sortState>
  <tableColumns count="5">
    <tableColumn id="1" xr3:uid="{C9C3F6F4-6F4F-474E-B2EF-C13AEA5C3DEC}" name="lookupKey"/>
    <tableColumn id="2" xr3:uid="{D9ECAB28-C09F-43E2-9693-0F61B84627A1}" name="lookupValue"/>
    <tableColumn id="3" xr3:uid="{B44FCC08-D04B-45EC-9888-C30122116A73}" name="parentKey"/>
    <tableColumn id="4" xr3:uid="{8C4F5DDB-F4DA-4212-BD55-79B27773B46A}" name="parentDescription"/>
    <tableColumn id="5" xr3:uid="{7513D1F4-4D10-401E-903B-8B7D46EF849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8AC6DD4-66C7-4F9B-959D-0469AEB59AD9}" name="filtration_material" displayName="filtration_material" ref="A1:E6" totalsRowShown="0" headerRowDxfId="231" headerRowBorderDxfId="232" tableBorderDxfId="233">
  <autoFilter ref="A1:E6" xr:uid="{98AC6DD4-66C7-4F9B-959D-0469AEB59AD9}"/>
  <sortState xmlns:xlrd2="http://schemas.microsoft.com/office/spreadsheetml/2017/richdata2" ref="A2:E6">
    <sortCondition ref="C2:C6"/>
    <sortCondition ref="D2:D6"/>
    <sortCondition ref="B2:B6"/>
  </sortState>
  <tableColumns count="5">
    <tableColumn id="1" xr3:uid="{82686F11-F9DF-4820-BB64-A145A43DA87B}" name="lookupKey"/>
    <tableColumn id="2" xr3:uid="{DB277934-F8F0-4765-9264-EF46E53B2F72}" name="lookupValue"/>
    <tableColumn id="3" xr3:uid="{18265B6E-C064-4F06-9667-615ABA2E3A3B}" name="parentKey"/>
    <tableColumn id="4" xr3:uid="{F0188C38-FA15-4A23-A988-6B31ED982B52}" name="parentDescription"/>
    <tableColumn id="5" xr3:uid="{B4A8DE3D-21BA-4E7C-A79B-87181E6D86A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7921C08-042B-4A80-9424-7B8D79A536F6}" name="edge_material" displayName="edge_material" ref="A1:E9" totalsRowShown="0" headerRowDxfId="228" headerRowBorderDxfId="229" tableBorderDxfId="230">
  <autoFilter ref="A1:E9" xr:uid="{07921C08-042B-4A80-9424-7B8D79A536F6}"/>
  <sortState xmlns:xlrd2="http://schemas.microsoft.com/office/spreadsheetml/2017/richdata2" ref="A2:E9">
    <sortCondition ref="C2:C9"/>
    <sortCondition ref="D2:D9"/>
    <sortCondition ref="B2:B9"/>
  </sortState>
  <tableColumns count="5">
    <tableColumn id="1" xr3:uid="{1DC7ED58-0760-4DDB-ADFD-C3F8EA2A0BC7}" name="lookupKey"/>
    <tableColumn id="2" xr3:uid="{145D905C-D016-4442-934B-4E51BFD2CF62}" name="lookupValue"/>
    <tableColumn id="3" xr3:uid="{DEF3AA0C-D7A0-43FF-8BFC-A3E7D5D1DD7A}" name="parentKey"/>
    <tableColumn id="4" xr3:uid="{271B3A0E-6521-430C-B66C-9FCB0EC7ECA8}" name="parentDescription"/>
    <tableColumn id="5" xr3:uid="{42EB94AA-89CA-4E8B-A5F0-1B71A4AA7EC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62669B6-2553-4B6A-AF82-436FF466A438}" name="culvert_material" displayName="culvert_material" ref="A1:E2" totalsRowShown="0" headerRowDxfId="225" headerRowBorderDxfId="226" tableBorderDxfId="227">
  <autoFilter ref="A1:E2" xr:uid="{C62669B6-2553-4B6A-AF82-436FF466A438}"/>
  <sortState xmlns:xlrd2="http://schemas.microsoft.com/office/spreadsheetml/2017/richdata2" ref="A2:E2">
    <sortCondition ref="C2"/>
    <sortCondition ref="D2"/>
    <sortCondition ref="B2"/>
  </sortState>
  <tableColumns count="5">
    <tableColumn id="1" xr3:uid="{440A8A7F-01E1-4D6C-8BA4-A45081A67AB8}" name="lookupKey"/>
    <tableColumn id="2" xr3:uid="{2DF1E02C-E0E7-4975-8F08-D8DB2FCD9874}" name="lookupValue"/>
    <tableColumn id="3" xr3:uid="{8C919639-21F9-4BC1-9D59-580F5D572EDA}" name="parentKey"/>
    <tableColumn id="4" xr3:uid="{A7ADAED9-BA53-4876-B73E-18005C7BEC73}" name="parentDescription"/>
    <tableColumn id="5" xr3:uid="{E5715B2A-4CE1-415B-8668-F0C57794AD9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F793109-5C57-4C77-9920-9EE89355FBC7}" name="cover_material" displayName="cover_material" ref="A1:E10" totalsRowShown="0" headerRowDxfId="222" headerRowBorderDxfId="223" tableBorderDxfId="224">
  <autoFilter ref="A1:E10" xr:uid="{5F793109-5C57-4C77-9920-9EE89355FBC7}"/>
  <sortState xmlns:xlrd2="http://schemas.microsoft.com/office/spreadsheetml/2017/richdata2" ref="A2:E10">
    <sortCondition ref="C2:C10"/>
    <sortCondition ref="D2:D10"/>
    <sortCondition ref="B2:B10"/>
  </sortState>
  <tableColumns count="5">
    <tableColumn id="1" xr3:uid="{B7445F2B-9C35-47C7-B7AE-38C7EF7D112B}" name="lookupKey"/>
    <tableColumn id="2" xr3:uid="{2072DC2B-9E7F-4A19-9B9F-D1BAEF59B6AD}" name="lookupValue"/>
    <tableColumn id="3" xr3:uid="{32313924-DD41-4161-8246-1B7957C2CCBE}" name="parentKey"/>
    <tableColumn id="4" xr3:uid="{147673E4-36AC-40A4-984F-3C63505242E3}" name="parentDescription"/>
    <tableColumn id="5" xr3:uid="{0B6D473F-C76E-4495-8A62-6EE5B5895FB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C8A2DD1-5E07-4108-973F-3D5F18C22F95}" name="channel_material" displayName="channel_material" ref="A1:E14" totalsRowShown="0" headerRowDxfId="219" headerRowBorderDxfId="220" tableBorderDxfId="221">
  <autoFilter ref="A1:E14" xr:uid="{2C8A2DD1-5E07-4108-973F-3D5F18C22F95}"/>
  <sortState xmlns:xlrd2="http://schemas.microsoft.com/office/spreadsheetml/2017/richdata2" ref="A2:E14">
    <sortCondition ref="C2:C14"/>
    <sortCondition ref="D2:D14"/>
    <sortCondition ref="B2:B14"/>
  </sortState>
  <tableColumns count="5">
    <tableColumn id="1" xr3:uid="{A4647694-FA9A-4EEC-A9F3-93D1E7EA09D6}" name="lookupKey"/>
    <tableColumn id="2" xr3:uid="{92648D99-827B-4538-8EDE-90E3F1D3095D}" name="lookupValue"/>
    <tableColumn id="3" xr3:uid="{C44FF29B-62BA-434D-9BE2-AB64766E99E0}" name="parentKey"/>
    <tableColumn id="4" xr3:uid="{934D986D-4B44-4587-81CA-D737A264F2D3}" name="parentDescription"/>
    <tableColumn id="5" xr3:uid="{F810BA52-EABC-41BE-96DA-DCDC5F9E18B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6A760B6-C5A7-4087-9C7E-50F7CA4CF30C}" name="chamber_material" displayName="chamber_material" ref="A1:E11" totalsRowShown="0" headerRowDxfId="216" headerRowBorderDxfId="217" tableBorderDxfId="218">
  <autoFilter ref="A1:E11" xr:uid="{76A760B6-C5A7-4087-9C7E-50F7CA4CF30C}"/>
  <sortState xmlns:xlrd2="http://schemas.microsoft.com/office/spreadsheetml/2017/richdata2" ref="A2:E11">
    <sortCondition ref="C2:C11"/>
    <sortCondition ref="D2:D11"/>
    <sortCondition ref="B2:B11"/>
  </sortState>
  <tableColumns count="5">
    <tableColumn id="1" xr3:uid="{881D594B-180D-44A0-B7D9-BC78831BB3CB}" name="lookupKey"/>
    <tableColumn id="2" xr3:uid="{7F3E1676-563B-40CF-8F38-F1099E3DE939}" name="lookupValue"/>
    <tableColumn id="3" xr3:uid="{9C2BBED0-2C87-489A-A410-05C9847EABA3}" name="parentKey"/>
    <tableColumn id="4" xr3:uid="{A05E969D-ECDE-4D03-8E76-11ED0B4C4E8B}" name="parentDescription"/>
    <tableColumn id="5" xr3:uid="{4BA5821D-F62F-4902-A21A-FDACA1C1A02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FB3BEC9-0A9F-4C9E-A39B-09483F4F8913}" name="base_material" displayName="base_material" ref="A1:E9" totalsRowShown="0" headerRowDxfId="213" headerRowBorderDxfId="214" tableBorderDxfId="215">
  <autoFilter ref="A1:E9" xr:uid="{5FB3BEC9-0A9F-4C9E-A39B-09483F4F8913}"/>
  <sortState xmlns:xlrd2="http://schemas.microsoft.com/office/spreadsheetml/2017/richdata2" ref="A2:E9">
    <sortCondition ref="C2:C9"/>
    <sortCondition ref="D2:D9"/>
    <sortCondition ref="B2:B9"/>
  </sortState>
  <tableColumns count="5">
    <tableColumn id="1" xr3:uid="{1E6C6C44-D132-40A7-A591-72D2AEBC4EE4}" name="lookupKey"/>
    <tableColumn id="2" xr3:uid="{3DC40FA5-5298-459C-BD60-34EE7AA1218B}" name="lookupValue"/>
    <tableColumn id="3" xr3:uid="{F0ACD162-7EA3-4653-A86A-6E02E040DCD9}" name="parentKey"/>
    <tableColumn id="4" xr3:uid="{252E6604-3A50-42C6-A02E-A8F413A72320}" name="parentDescription"/>
    <tableColumn id="5" xr3:uid="{A150028A-B379-464B-83A9-1568F580879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22FFD7A-1C1A-4E39-A4FC-9FB4E409DF4E}" name="superstructure_material" displayName="superstructure_material" ref="A1:E11" totalsRowShown="0" headerRowDxfId="210" headerRowBorderDxfId="211" tableBorderDxfId="212">
  <autoFilter ref="A1:E11" xr:uid="{D22FFD7A-1C1A-4E39-A4FC-9FB4E409DF4E}"/>
  <sortState xmlns:xlrd2="http://schemas.microsoft.com/office/spreadsheetml/2017/richdata2" ref="A2:E11">
    <sortCondition ref="C2:C11"/>
    <sortCondition ref="D2:D11"/>
    <sortCondition ref="B2:B11"/>
  </sortState>
  <tableColumns count="5">
    <tableColumn id="1" xr3:uid="{08CF2A37-9917-4733-BE6B-049FA84C35C3}" name="lookupKey"/>
    <tableColumn id="2" xr3:uid="{A46AA388-BFE5-408F-A844-B77A548376DA}" name="lookupValue"/>
    <tableColumn id="3" xr3:uid="{A5ED790A-4CF2-4BB2-9233-78D719C9E074}" name="parentKey"/>
    <tableColumn id="4" xr3:uid="{46050E8F-6E88-41A9-9D6E-8014D93E5A56}" name="parentDescription"/>
    <tableColumn id="5" xr3:uid="{B9F6FB0A-0049-40D9-B04F-843069FFCBB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31EE10D-DFCF-46B6-A7A9-AA744BA8DF09}" name="passage_material" displayName="passage_material" ref="A1:E10" totalsRowShown="0" headerRowDxfId="207" headerRowBorderDxfId="208" tableBorderDxfId="209">
  <autoFilter ref="A1:E10" xr:uid="{F31EE10D-DFCF-46B6-A7A9-AA744BA8DF09}"/>
  <sortState xmlns:xlrd2="http://schemas.microsoft.com/office/spreadsheetml/2017/richdata2" ref="A2:E10">
    <sortCondition ref="C2:C10"/>
    <sortCondition ref="D2:D10"/>
    <sortCondition ref="B2:B10"/>
  </sortState>
  <tableColumns count="5">
    <tableColumn id="1" xr3:uid="{5A7DA94F-9CF7-4989-AA37-B991E377C0D9}" name="lookupKey"/>
    <tableColumn id="2" xr3:uid="{5E2344ED-94A8-4A75-883F-D06C92C5EF1C}" name="lookupValue"/>
    <tableColumn id="3" xr3:uid="{9C108EA5-E61B-4D74-8BC2-D4CECCB0F3B8}" name="parentKey"/>
    <tableColumn id="4" xr3:uid="{809F3AF7-DF16-4D20-819A-590BB5754833}" name="parentDescription"/>
    <tableColumn id="5" xr3:uid="{C1BC19C2-F117-46C7-9FF6-77B80091D5A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8ED8C37-289E-4F94-A089-61CF37CE3C7D}" name="invert_material" displayName="invert_material" ref="A1:E7" totalsRowShown="0" headerRowDxfId="204" headerRowBorderDxfId="205" tableBorderDxfId="206">
  <autoFilter ref="A1:E7" xr:uid="{08ED8C37-289E-4F94-A089-61CF37CE3C7D}"/>
  <sortState xmlns:xlrd2="http://schemas.microsoft.com/office/spreadsheetml/2017/richdata2" ref="A2:E7">
    <sortCondition ref="C2:C7"/>
    <sortCondition ref="D2:D7"/>
    <sortCondition ref="B2:B7"/>
  </sortState>
  <tableColumns count="5">
    <tableColumn id="1" xr3:uid="{E29F20D3-57A0-4424-9428-77158F8F8DAF}" name="lookupKey"/>
    <tableColumn id="2" xr3:uid="{0526B0E8-2BEF-4536-905D-C106CBC9B425}" name="lookupValue"/>
    <tableColumn id="3" xr3:uid="{D3F2A817-C21D-4260-8A43-89E981B8F4DD}" name="parentKey"/>
    <tableColumn id="4" xr3:uid="{9A126F5C-9272-4EA7-B0BF-542014B573B8}" name="parentDescription"/>
    <tableColumn id="5" xr3:uid="{725161C3-5A9C-47DB-9071-5BAF9179751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A453BD1-F35D-4B31-A353-805F01C427D5}" name="deck_material" displayName="deck_material" ref="A1:E13" totalsRowShown="0" headerRowDxfId="201" headerRowBorderDxfId="202" tableBorderDxfId="203">
  <autoFilter ref="A1:E13" xr:uid="{9A453BD1-F35D-4B31-A353-805F01C427D5}"/>
  <sortState xmlns:xlrd2="http://schemas.microsoft.com/office/spreadsheetml/2017/richdata2" ref="A2:E13">
    <sortCondition ref="C2:C13"/>
    <sortCondition ref="D2:D13"/>
    <sortCondition ref="B2:B13"/>
  </sortState>
  <tableColumns count="5">
    <tableColumn id="1" xr3:uid="{EE0B12AA-4AF9-4B2E-AC16-C532639275ED}" name="lookupKey"/>
    <tableColumn id="2" xr3:uid="{9E84AC40-820B-47ED-8EAB-8EF7D8D2319C}" name="lookupValue"/>
    <tableColumn id="3" xr3:uid="{C4CE3553-ADAD-4E7B-9CFD-13B940BE4CBC}" name="parentKey"/>
    <tableColumn id="4" xr3:uid="{6644B67F-173C-4E0D-859B-A341F0B68A75}" name="parentDescription"/>
    <tableColumn id="5" xr3:uid="{46D825E7-8A89-4FB2-B092-B9CEEF6203E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F8E30BF-0A61-45E6-A657-5833E80C7C78}" name="barrier_rail_material" displayName="barrier_rail_material" ref="A1:E8" totalsRowShown="0" headerRowDxfId="198" headerRowBorderDxfId="199" tableBorderDxfId="200">
  <autoFilter ref="A1:E8" xr:uid="{7F8E30BF-0A61-45E6-A657-5833E80C7C78}"/>
  <sortState xmlns:xlrd2="http://schemas.microsoft.com/office/spreadsheetml/2017/richdata2" ref="A2:E8">
    <sortCondition ref="C2:C8"/>
    <sortCondition ref="D2:D8"/>
    <sortCondition ref="B2:B8"/>
  </sortState>
  <tableColumns count="5">
    <tableColumn id="1" xr3:uid="{56048034-D5E2-460C-BFE9-8EAEBEAC32F3}" name="lookupKey"/>
    <tableColumn id="2" xr3:uid="{64A9D261-C9F1-4835-9CAD-112BBB4BFBF6}" name="lookupValue"/>
    <tableColumn id="3" xr3:uid="{C90EB2EE-0438-4B48-B878-DD6C93D7F35D}" name="parentKey"/>
    <tableColumn id="4" xr3:uid="{F11DC810-89D7-45C3-9E73-98FF441051C0}" name="parentDescription"/>
    <tableColumn id="5" xr3:uid="{CED7D4F9-EB1B-4DE3-AEA2-D93BB50101D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BBE53A7-3BB3-4721-97CB-94E97B6FBB56}" name="barrier_post_material" displayName="barrier_post_material" ref="A1:E6" totalsRowShown="0" headerRowDxfId="195" headerRowBorderDxfId="196" tableBorderDxfId="197">
  <autoFilter ref="A1:E6" xr:uid="{7BBE53A7-3BB3-4721-97CB-94E97B6FBB56}"/>
  <sortState xmlns:xlrd2="http://schemas.microsoft.com/office/spreadsheetml/2017/richdata2" ref="A2:E6">
    <sortCondition ref="C2:C6"/>
    <sortCondition ref="D2:D6"/>
    <sortCondition ref="B2:B6"/>
  </sortState>
  <tableColumns count="5">
    <tableColumn id="1" xr3:uid="{2A53951F-F9D9-4E46-AD78-777B018DB35E}" name="lookupKey"/>
    <tableColumn id="2" xr3:uid="{8855DAEE-6780-4874-82CA-7CF3A4175E93}" name="lookupValue"/>
    <tableColumn id="3" xr3:uid="{6391962D-482F-438E-9451-13DAEA686268}" name="parentKey"/>
    <tableColumn id="4" xr3:uid="{95DE00AC-9FFB-4092-808A-62153165CBC9}" name="parentDescription"/>
    <tableColumn id="5" xr3:uid="{8CA7B317-895C-4357-80A2-EE0FAAF8EC3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39F2F381-C56C-4256-99D2-CCC939B2300C}" name="shelter_seat_material" displayName="shelter_seat_material" ref="A1:E12" totalsRowShown="0" headerRowDxfId="192" headerRowBorderDxfId="193" tableBorderDxfId="194">
  <autoFilter ref="A1:E12" xr:uid="{39F2F381-C56C-4256-99D2-CCC939B2300C}"/>
  <sortState xmlns:xlrd2="http://schemas.microsoft.com/office/spreadsheetml/2017/richdata2" ref="A2:E12">
    <sortCondition ref="C2:C12"/>
    <sortCondition ref="D2:D12"/>
    <sortCondition ref="B2:B12"/>
  </sortState>
  <tableColumns count="5">
    <tableColumn id="1" xr3:uid="{A758ACAC-FFF9-47FC-8288-D912C2538134}" name="lookupKey"/>
    <tableColumn id="2" xr3:uid="{0E914821-D0AA-4F71-9FEA-C71AF7636417}" name="lookupValue"/>
    <tableColumn id="3" xr3:uid="{EC624359-3125-40EC-BEC1-9D085D9801B5}" name="parentKey"/>
    <tableColumn id="4" xr3:uid="{D4727DF7-523E-48DD-B8F1-B8FB1243198F}" name="parentDescription"/>
    <tableColumn id="5" xr3:uid="{67892D43-BB70-4DBD-86E0-99CFA253967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848EBEC-D8D8-499D-B93B-0F6B39131B23}" name="shelter_material" displayName="shelter_material" ref="A1:E22" totalsRowShown="0" headerRowDxfId="189" headerRowBorderDxfId="190" tableBorderDxfId="191">
  <autoFilter ref="A1:E22" xr:uid="{E848EBEC-D8D8-499D-B93B-0F6B39131B23}"/>
  <sortState xmlns:xlrd2="http://schemas.microsoft.com/office/spreadsheetml/2017/richdata2" ref="A2:E22">
    <sortCondition ref="C2:C22"/>
    <sortCondition ref="D2:D22"/>
    <sortCondition ref="B2:B22"/>
  </sortState>
  <tableColumns count="5">
    <tableColumn id="1" xr3:uid="{FFF26AB4-2658-452A-A810-1103ED60F6CD}" name="lookupKey"/>
    <tableColumn id="2" xr3:uid="{663E106B-D5F2-415E-A8BB-BD3B0AD4DD76}" name="lookupValue"/>
    <tableColumn id="3" xr3:uid="{7AD0F501-DC59-4D05-A0D2-D6C9A0CBFC32}" name="parentKey"/>
    <tableColumn id="4" xr3:uid="{1686C096-CAD3-46B5-BE11-D895F8F6E80D}" name="parentDescription"/>
    <tableColumn id="5" xr3:uid="{DA51794D-D8DD-45D8-858A-6A0301FC0AE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B903CBD-6D55-4799-B21F-7946D62501F1}" name="seating_material" displayName="seating_material" ref="A1:E15" totalsRowShown="0" headerRowDxfId="186" headerRowBorderDxfId="187" tableBorderDxfId="188">
  <autoFilter ref="A1:E15" xr:uid="{DB903CBD-6D55-4799-B21F-7946D62501F1}"/>
  <sortState xmlns:xlrd2="http://schemas.microsoft.com/office/spreadsheetml/2017/richdata2" ref="A2:E15">
    <sortCondition ref="C2:C15"/>
    <sortCondition ref="D2:D15"/>
    <sortCondition ref="B2:B15"/>
  </sortState>
  <tableColumns count="5">
    <tableColumn id="1" xr3:uid="{7926E4F2-9003-4D42-88C8-D9C7A08ED680}" name="lookupKey"/>
    <tableColumn id="2" xr3:uid="{C9EF23BE-D0B4-4F5C-B3BB-A3B80EEE4F16}" name="lookupValue"/>
    <tableColumn id="3" xr3:uid="{3E41C356-1146-43DC-98DC-5D2443A1F912}" name="parentKey"/>
    <tableColumn id="4" xr3:uid="{EDEAB0AF-E98C-4A98-A9DE-1C55B44D54B2}" name="parentDescription"/>
    <tableColumn id="5" xr3:uid="{6482F171-264F-4E08-BB1E-1B69EC5F6CA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411E730-3F75-46AA-8E56-42D98EDDB265}" name="rubbish_bin_material" displayName="rubbish_bin_material" ref="A1:E9" totalsRowShown="0" headerRowDxfId="183" headerRowBorderDxfId="184" tableBorderDxfId="185">
  <autoFilter ref="A1:E9" xr:uid="{B411E730-3F75-46AA-8E56-42D98EDDB265}"/>
  <sortState xmlns:xlrd2="http://schemas.microsoft.com/office/spreadsheetml/2017/richdata2" ref="A2:E9">
    <sortCondition ref="C2:C9"/>
    <sortCondition ref="D2:D9"/>
    <sortCondition ref="B2:B9"/>
  </sortState>
  <tableColumns count="5">
    <tableColumn id="1" xr3:uid="{D552E6AC-E8E9-41D6-B7F7-31FE2E716C67}" name="lookupKey"/>
    <tableColumn id="2" xr3:uid="{302BAC1E-70D9-4EF2-9083-6C72D88B155B}" name="lookupValue"/>
    <tableColumn id="3" xr3:uid="{C99901CF-413A-47FF-80C7-C52ECD671657}" name="parentKey"/>
    <tableColumn id="4" xr3:uid="{7968AEF6-60C9-452E-AE12-2C562F66F6D0}" name="parentDescription"/>
    <tableColumn id="5" xr3:uid="{321C456B-48DE-4151-BBBA-608E17A982C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DAE8080-7D18-4A46-9ED3-CEE0B60B3313}" name="planting_structure_material" displayName="planting_structure_material" ref="A1:E15" totalsRowShown="0" headerRowDxfId="180" headerRowBorderDxfId="181" tableBorderDxfId="182">
  <autoFilter ref="A1:E15" xr:uid="{8DAE8080-7D18-4A46-9ED3-CEE0B60B3313}"/>
  <sortState xmlns:xlrd2="http://schemas.microsoft.com/office/spreadsheetml/2017/richdata2" ref="A2:E15">
    <sortCondition ref="C2:C15"/>
    <sortCondition ref="D2:D15"/>
    <sortCondition ref="B2:B15"/>
  </sortState>
  <tableColumns count="5">
    <tableColumn id="1" xr3:uid="{E684A690-ECF5-4587-AA7A-5A9A2B4119D8}" name="lookupKey"/>
    <tableColumn id="2" xr3:uid="{14AC1284-D28E-4B10-B487-9D55DD7DCBC2}" name="lookupValue"/>
    <tableColumn id="3" xr3:uid="{D91DAC9A-442F-42B1-AA9A-F485D6A58F35}" name="parentKey"/>
    <tableColumn id="4" xr3:uid="{F32C99C9-46E8-413E-8D46-8DA1E4F93478}" name="parentDescription"/>
    <tableColumn id="5" xr3:uid="{7ED6CB61-FB85-41BD-8436-9E6EB6493CD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83C7C03-439D-4ECD-98C2-FC8F360208F3}" name="cultural_installation_material" displayName="cultural_installation_material" ref="A1:E15" totalsRowShown="0" headerRowDxfId="177" headerRowBorderDxfId="178" tableBorderDxfId="179">
  <autoFilter ref="A1:E15" xr:uid="{283C7C03-439D-4ECD-98C2-FC8F360208F3}"/>
  <sortState xmlns:xlrd2="http://schemas.microsoft.com/office/spreadsheetml/2017/richdata2" ref="A2:E15">
    <sortCondition ref="C2:C15"/>
    <sortCondition ref="D2:D15"/>
    <sortCondition ref="B2:B15"/>
  </sortState>
  <tableColumns count="5">
    <tableColumn id="1" xr3:uid="{6F5B896E-E036-4BDD-AF93-BC41F6BD69E4}" name="lookupKey"/>
    <tableColumn id="2" xr3:uid="{1045DD90-36C9-49B4-8B8D-2FD4C3C8AF7A}" name="lookupValue"/>
    <tableColumn id="3" xr3:uid="{43BB0FC4-23CE-4BB9-9438-1AE4985755F3}" name="parentKey"/>
    <tableColumn id="4" xr3:uid="{71A98096-DC8E-4AB3-9717-498C4FE184F5}" name="parentDescription"/>
    <tableColumn id="5" xr3:uid="{D5F35F00-F392-4683-BA19-C3882AD9960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1BA13A9-0EFB-4B04-9654-FFAC090498CF}" name="cycle_amenity_material" displayName="cycle_amenity_material" ref="A1:E11" totalsRowShown="0" headerRowDxfId="174" headerRowBorderDxfId="175" tableBorderDxfId="176">
  <autoFilter ref="A1:E11" xr:uid="{51BA13A9-0EFB-4B04-9654-FFAC090498CF}"/>
  <sortState xmlns:xlrd2="http://schemas.microsoft.com/office/spreadsheetml/2017/richdata2" ref="A2:E11">
    <sortCondition ref="C2:C11"/>
    <sortCondition ref="D2:D11"/>
    <sortCondition ref="B2:B11"/>
  </sortState>
  <tableColumns count="5">
    <tableColumn id="1" xr3:uid="{3DEB9C0C-9E54-4658-99DC-28B79434AF61}" name="lookupKey"/>
    <tableColumn id="2" xr3:uid="{121AD68F-A6F3-4BD6-8299-AFDE693EFD11}" name="lookupValue"/>
    <tableColumn id="3" xr3:uid="{F34F12A6-0D3C-446E-935E-4737653ECCBB}" name="parentKey"/>
    <tableColumn id="4" xr3:uid="{40082C03-4EB3-4A8F-876D-7ADBE6389D1B}" name="parentDescription"/>
    <tableColumn id="5" xr3:uid="{696DCD51-12E7-4152-B683-5B0E9DD1B81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54B49DC-1F16-4290-A935-51A6C07D07D6}" name="wall_material" displayName="wall_material" ref="A1:E16" totalsRowShown="0" headerRowDxfId="171" headerRowBorderDxfId="172" tableBorderDxfId="173">
  <autoFilter ref="A1:E16" xr:uid="{A54B49DC-1F16-4290-A935-51A6C07D07D6}"/>
  <sortState xmlns:xlrd2="http://schemas.microsoft.com/office/spreadsheetml/2017/richdata2" ref="A2:E16">
    <sortCondition ref="C2:C16"/>
    <sortCondition ref="D2:D16"/>
    <sortCondition ref="B2:B16"/>
  </sortState>
  <tableColumns count="5">
    <tableColumn id="1" xr3:uid="{BDA3B6D1-A3A7-467D-87FF-803456DB3663}" name="lookupKey"/>
    <tableColumn id="2" xr3:uid="{915F0186-ACC1-426D-8416-6656BEAF0027}" name="lookupValue"/>
    <tableColumn id="3" xr3:uid="{E9C88C55-F3A2-4715-A3E0-FEA7E8B7EC51}" name="parentKey"/>
    <tableColumn id="4" xr3:uid="{7F428931-5EBB-4CC1-8DBC-1C70D119C07A}" name="parentDescription"/>
    <tableColumn id="5" xr3:uid="{F2FB0522-D056-4FD4-8C43-153F04F63BB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0F96C09-1AA8-4D34-8EC0-B33637E62408}" name="rail_material" displayName="rail_material" ref="A1:E7" totalsRowShown="0" headerRowDxfId="168" headerRowBorderDxfId="169" tableBorderDxfId="170">
  <autoFilter ref="A1:E7" xr:uid="{E0F96C09-1AA8-4D34-8EC0-B33637E62408}"/>
  <sortState xmlns:xlrd2="http://schemas.microsoft.com/office/spreadsheetml/2017/richdata2" ref="A2:E7">
    <sortCondition ref="C2:C7"/>
    <sortCondition ref="D2:D7"/>
    <sortCondition ref="B2:B7"/>
  </sortState>
  <tableColumns count="5">
    <tableColumn id="1" xr3:uid="{A103D1A2-4086-4A7F-A4E8-A99D6C5D764A}" name="lookupKey"/>
    <tableColumn id="2" xr3:uid="{B52A462A-5F70-4F3C-8A93-624958A962A4}" name="lookupValue"/>
    <tableColumn id="3" xr3:uid="{7BBC0662-F07B-4972-BEA2-58595E59DCD1}" name="parentKey"/>
    <tableColumn id="4" xr3:uid="{81DF8BBB-06A2-45E3-A24D-39ACE3EC4AB0}" name="parentDescription"/>
    <tableColumn id="5" xr3:uid="{61A4F627-E526-4C46-818D-01371929610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EAEAA61-A5FE-499E-A261-0B1F8BCE725B}" name="cattle_stop_material" displayName="cattle_stop_material" ref="A1:E7" totalsRowShown="0" headerRowDxfId="165" headerRowBorderDxfId="166" tableBorderDxfId="167">
  <autoFilter ref="A1:E7" xr:uid="{BEAEAA61-A5FE-499E-A261-0B1F8BCE725B}"/>
  <sortState xmlns:xlrd2="http://schemas.microsoft.com/office/spreadsheetml/2017/richdata2" ref="A2:E7">
    <sortCondition ref="C2:C7"/>
    <sortCondition ref="D2:D7"/>
    <sortCondition ref="B2:B7"/>
  </sortState>
  <tableColumns count="5">
    <tableColumn id="1" xr3:uid="{A3D1F217-1C2E-4A34-98CA-593A7D7152DD}" name="lookupKey"/>
    <tableColumn id="2" xr3:uid="{F5CD8688-1970-423D-865E-839A16CB7BDD}" name="lookupValue"/>
    <tableColumn id="3" xr3:uid="{C15D58B5-64F3-4F4B-BDE2-22A2D4BFE471}" name="parentKey"/>
    <tableColumn id="4" xr3:uid="{073F6CBA-F08C-44A1-B78C-D57CC6FFC78F}" name="parentDescription"/>
    <tableColumn id="5" xr3:uid="{8E118F85-9C7E-484A-85C9-A99484F0A83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9A37D63-C843-4295-BEAD-6ADC91333C55}" name="bollard_material" displayName="bollard_material" ref="A1:E10" totalsRowShown="0" headerRowDxfId="162" headerRowBorderDxfId="163" tableBorderDxfId="164">
  <autoFilter ref="A1:E10" xr:uid="{09A37D63-C843-4295-BEAD-6ADC91333C55}"/>
  <sortState xmlns:xlrd2="http://schemas.microsoft.com/office/spreadsheetml/2017/richdata2" ref="A2:E10">
    <sortCondition ref="C2:C10"/>
    <sortCondition ref="D2:D10"/>
    <sortCondition ref="B2:B10"/>
  </sortState>
  <tableColumns count="5">
    <tableColumn id="1" xr3:uid="{757628B9-7500-4785-AA8A-DC8901BCDF09}" name="lookupKey"/>
    <tableColumn id="2" xr3:uid="{E43DFCE9-33B3-4CC4-86A1-535A626B0A07}" name="lookupValue"/>
    <tableColumn id="3" xr3:uid="{A67B4C67-17F5-4069-959C-D7CCC4CC75D6}" name="parentKey"/>
    <tableColumn id="4" xr3:uid="{D1DD3D04-9504-40BA-880C-463DC3AF254F}" name="parentDescription"/>
    <tableColumn id="5" xr3:uid="{A8D409C3-6882-4F41-B7DB-7CA036BDBC4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E6F24F7-E001-4C07-9157-55691DD3CF32}" name="br_service_type" displayName="br_service_type" ref="A1:E13" totalsRowShown="0" headerRowDxfId="159" headerRowBorderDxfId="160" tableBorderDxfId="161">
  <autoFilter ref="A1:E13" xr:uid="{DE6F24F7-E001-4C07-9157-55691DD3CF32}"/>
  <sortState xmlns:xlrd2="http://schemas.microsoft.com/office/spreadsheetml/2017/richdata2" ref="A2:E13">
    <sortCondition ref="C2:C13"/>
    <sortCondition ref="D2:D13"/>
    <sortCondition ref="B2:B13"/>
  </sortState>
  <tableColumns count="5">
    <tableColumn id="1" xr3:uid="{6E50A574-9CFD-4DEB-9B6E-1EFE47E2DE13}" name="lookupKey"/>
    <tableColumn id="2" xr3:uid="{D8E93826-5971-4640-9347-1D69B0F4E640}" name="lookupValue"/>
    <tableColumn id="3" xr3:uid="{5CF777F8-A133-4746-BED7-6D0A5527A1A6}" name="parentKey"/>
    <tableColumn id="4" xr3:uid="{88F3426C-901A-49CA-906C-8BEDA1922984}" name="parentDescription"/>
    <tableColumn id="5" xr3:uid="{15A759FB-D543-4D84-93C5-4163B78B68A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D4A2D4F-CFAB-401F-9D5C-0EE9B5769CC4}" name="br_protect_mat" displayName="br_protect_mat" ref="A1:E7" totalsRowShown="0" headerRowDxfId="156" headerRowBorderDxfId="157" tableBorderDxfId="158">
  <autoFilter ref="A1:E7" xr:uid="{5D4A2D4F-CFAB-401F-9D5C-0EE9B5769CC4}"/>
  <sortState xmlns:xlrd2="http://schemas.microsoft.com/office/spreadsheetml/2017/richdata2" ref="A2:E7">
    <sortCondition ref="C2:C7"/>
    <sortCondition ref="D2:D7"/>
    <sortCondition ref="B2:B7"/>
  </sortState>
  <tableColumns count="5">
    <tableColumn id="1" xr3:uid="{89DBF5C6-4225-476F-B114-78DEC0D2EFD3}" name="lookupKey"/>
    <tableColumn id="2" xr3:uid="{93CBE144-7B40-472C-8CA2-01E70F1B404E}" name="lookupValue"/>
    <tableColumn id="3" xr3:uid="{553E6FB4-3BBE-40B6-AEEF-6DF8470F2437}" name="parentKey"/>
    <tableColumn id="4" xr3:uid="{3A95E2E9-ACF6-4D1F-8995-6CD6EE2BB818}" name="parentDescription"/>
    <tableColumn id="5" xr3:uid="{033ABFBA-0BE7-49FA-B48B-E74D2427C85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4EDDD36C-46A7-4B76-8345-794C42F6D1A3}" name="br_protect_type" displayName="br_protect_type" ref="A1:E8" totalsRowShown="0" headerRowDxfId="153" headerRowBorderDxfId="154" tableBorderDxfId="155">
  <autoFilter ref="A1:E8" xr:uid="{4EDDD36C-46A7-4B76-8345-794C42F6D1A3}"/>
  <sortState xmlns:xlrd2="http://schemas.microsoft.com/office/spreadsheetml/2017/richdata2" ref="A2:E8">
    <sortCondition ref="C2:C8"/>
    <sortCondition ref="D2:D8"/>
    <sortCondition ref="B2:B8"/>
  </sortState>
  <tableColumns count="5">
    <tableColumn id="1" xr3:uid="{DB02D208-D758-4438-BF2E-0920291C9F11}" name="lookupKey"/>
    <tableColumn id="2" xr3:uid="{B3673207-B22E-4A64-9A95-43E4994204AE}" name="lookupValue"/>
    <tableColumn id="3" xr3:uid="{EA558E61-0B88-417E-A085-5A19159B09AA}" name="parentKey"/>
    <tableColumn id="4" xr3:uid="{9C48B315-00D1-462B-9F36-BB9C3C6F9084}" name="parentDescription"/>
    <tableColumn id="5" xr3:uid="{4AE43840-E9E2-4E94-939A-08F37D5531E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AB89FE7-497B-4996-8A68-F23F07AC06AE}" name="br_bearing_type" displayName="br_bearing_type" ref="A1:E13" totalsRowShown="0" headerRowDxfId="150" headerRowBorderDxfId="151" tableBorderDxfId="152">
  <autoFilter ref="A1:E13" xr:uid="{9AB89FE7-497B-4996-8A68-F23F07AC06AE}"/>
  <sortState xmlns:xlrd2="http://schemas.microsoft.com/office/spreadsheetml/2017/richdata2" ref="A2:E13">
    <sortCondition ref="C2:C13"/>
    <sortCondition ref="D2:D13"/>
    <sortCondition ref="B2:B13"/>
  </sortState>
  <tableColumns count="5">
    <tableColumn id="1" xr3:uid="{9C255C98-2F2B-4BE7-A74B-07D68A790311}" name="lookupKey"/>
    <tableColumn id="2" xr3:uid="{4720ACDD-56DA-4642-8B8B-AF0B499A613E}" name="lookupValue"/>
    <tableColumn id="3" xr3:uid="{7E5F3242-BCA0-4CF4-9E05-E96F47DAF0F4}" name="parentKey"/>
    <tableColumn id="4" xr3:uid="{6323ED3F-BD5C-4CBB-A2A7-D7CEF31528CD}" name="parentDescription"/>
    <tableColumn id="5" xr3:uid="{4B7FB72D-A7EB-4ECF-A730-0A835933CB9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272BC6A-0919-45A8-A533-22C864BF993E}" name="br_pier_cap_type" displayName="br_pier_cap_type" ref="A1:E4" totalsRowShown="0" headerRowDxfId="147" headerRowBorderDxfId="148" tableBorderDxfId="149">
  <autoFilter ref="A1:E4" xr:uid="{E272BC6A-0919-45A8-A533-22C864BF993E}"/>
  <sortState xmlns:xlrd2="http://schemas.microsoft.com/office/spreadsheetml/2017/richdata2" ref="A2:E4">
    <sortCondition ref="C2:C4"/>
    <sortCondition ref="D2:D4"/>
    <sortCondition ref="B2:B4"/>
  </sortState>
  <tableColumns count="5">
    <tableColumn id="1" xr3:uid="{5A9BEC7F-726F-4687-A7C3-9C353D23434C}" name="lookupKey"/>
    <tableColumn id="2" xr3:uid="{B944A848-E7ED-4F8B-A240-6A4B950C0E6A}" name="lookupValue"/>
    <tableColumn id="3" xr3:uid="{2F31FAA4-1B7E-4640-8124-BCA1D5EF4A89}" name="parentKey"/>
    <tableColumn id="4" xr3:uid="{5653F7C2-FD6C-408D-BDAA-A85501B55AE3}" name="parentDescription"/>
    <tableColumn id="5" xr3:uid="{873D3D21-31AA-4DC5-9B6C-2968025C3F5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1A0B010-A9E7-452B-9C93-91BCD9DDC3C4}" name="br_pier_type" displayName="br_pier_type" ref="A1:E12" totalsRowShown="0" headerRowDxfId="144" headerRowBorderDxfId="145" tableBorderDxfId="146">
  <autoFilter ref="A1:E12" xr:uid="{E1A0B010-A9E7-452B-9C93-91BCD9DDC3C4}"/>
  <sortState xmlns:xlrd2="http://schemas.microsoft.com/office/spreadsheetml/2017/richdata2" ref="A2:E12">
    <sortCondition ref="C2:C12"/>
    <sortCondition ref="D2:D12"/>
    <sortCondition ref="B2:B12"/>
  </sortState>
  <tableColumns count="5">
    <tableColumn id="1" xr3:uid="{D1E41AFF-EF73-4418-8CC7-C071C1B2E0D5}" name="lookupKey"/>
    <tableColumn id="2" xr3:uid="{4C6C4C81-167F-4A2E-960B-673D7097E5D8}" name="lookupValue"/>
    <tableColumn id="3" xr3:uid="{4AA4432D-AA39-47F6-8633-0C68F5F83057}" name="parentKey"/>
    <tableColumn id="4" xr3:uid="{BB18A54A-B466-4F9C-99C5-B54EEE1F72C0}" name="parentDescription"/>
    <tableColumn id="5" xr3:uid="{F3308993-E2B6-4578-8B64-1B5B63B3D00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5124D14E-1C34-4B7D-9F9B-4CD70F31F7F9}" name="br_found_mat" displayName="br_found_mat" ref="A1:E5" totalsRowShown="0" headerRowDxfId="141" headerRowBorderDxfId="142" tableBorderDxfId="143">
  <autoFilter ref="A1:E5" xr:uid="{5124D14E-1C34-4B7D-9F9B-4CD70F31F7F9}"/>
  <sortState xmlns:xlrd2="http://schemas.microsoft.com/office/spreadsheetml/2017/richdata2" ref="A2:E5">
    <sortCondition ref="C2:C5"/>
    <sortCondition ref="D2:D5"/>
    <sortCondition ref="B2:B5"/>
  </sortState>
  <tableColumns count="5">
    <tableColumn id="1" xr3:uid="{D6BE4989-0DC8-4EBA-98A1-94D759A3E1B2}" name="lookupKey"/>
    <tableColumn id="2" xr3:uid="{E4E5C724-0349-4461-AE79-5B589B4FC053}" name="lookupValue"/>
    <tableColumn id="3" xr3:uid="{8ADAA6A3-2D60-4E38-8148-C754EC1AC042}" name="parentKey"/>
    <tableColumn id="4" xr3:uid="{3F323F31-0EC7-4AA7-BAF3-26B2C5B8A832}" name="parentDescription"/>
    <tableColumn id="5" xr3:uid="{A6332D42-5EA9-4809-9FE6-5E83D014E676}"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400EC40-F55E-4165-9945-E9FBADE69C2B}" name="br_found_type" displayName="br_found_type" ref="A1:E14" totalsRowShown="0" headerRowDxfId="138" headerRowBorderDxfId="139" tableBorderDxfId="140">
  <autoFilter ref="A1:E14" xr:uid="{F400EC40-F55E-4165-9945-E9FBADE69C2B}"/>
  <sortState xmlns:xlrd2="http://schemas.microsoft.com/office/spreadsheetml/2017/richdata2" ref="A2:E14">
    <sortCondition ref="C2:C14"/>
    <sortCondition ref="D2:D14"/>
    <sortCondition ref="B2:B14"/>
  </sortState>
  <tableColumns count="5">
    <tableColumn id="1" xr3:uid="{6412C9BA-42DD-42BB-A6B7-223A1E82B37D}" name="lookupKey"/>
    <tableColumn id="2" xr3:uid="{5BE5D7A5-5242-405E-8B11-81DFD9277CF5}" name="lookupValue"/>
    <tableColumn id="3" xr3:uid="{C3CE2B62-4640-4788-A781-4270353D5682}" name="parentKey"/>
    <tableColumn id="4" xr3:uid="{4541D601-4513-4A76-8284-5E806BD85008}" name="parentDescription"/>
    <tableColumn id="5" xr3:uid="{B56B8DB7-68BE-4C39-8298-BB414C25B4F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C29EDD7-89B4-4B87-9DE2-E30E39B09786}" name="br_exp_joint_type" displayName="br_exp_joint_type" ref="A1:E6" totalsRowShown="0" headerRowDxfId="135" headerRowBorderDxfId="136" tableBorderDxfId="137">
  <autoFilter ref="A1:E6" xr:uid="{3C29EDD7-89B4-4B87-9DE2-E30E39B09786}"/>
  <sortState xmlns:xlrd2="http://schemas.microsoft.com/office/spreadsheetml/2017/richdata2" ref="A2:E6">
    <sortCondition ref="C2:C6"/>
    <sortCondition ref="D2:D6"/>
    <sortCondition ref="B2:B6"/>
  </sortState>
  <tableColumns count="5">
    <tableColumn id="1" xr3:uid="{75E13571-EB6D-45D6-BDBC-805D9EC704D7}" name="lookupKey"/>
    <tableColumn id="2" xr3:uid="{247D7C5E-FC6C-4343-84CF-82314479E6F8}" name="lookupValue"/>
    <tableColumn id="3" xr3:uid="{4BE7D24C-482C-481F-B336-A3951EC065A7}" name="parentKey"/>
    <tableColumn id="4" xr3:uid="{E793D90F-65D8-4C3B-838C-1B731A49F56F}" name="parentDescription"/>
    <tableColumn id="5" xr3:uid="{BB3C19ED-D9D8-444B-B3FF-E1FC1E0C4B9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9A85A1D-A04B-42EA-B76E-123470CBAF41}" name="br_deck_mat" displayName="br_deck_mat" ref="A1:E10" totalsRowShown="0" headerRowDxfId="132" headerRowBorderDxfId="133" tableBorderDxfId="134">
  <autoFilter ref="A1:E10" xr:uid="{F9A85A1D-A04B-42EA-B76E-123470CBAF41}"/>
  <sortState xmlns:xlrd2="http://schemas.microsoft.com/office/spreadsheetml/2017/richdata2" ref="A2:E10">
    <sortCondition ref="C2:C10"/>
    <sortCondition ref="D2:D10"/>
    <sortCondition ref="B2:B10"/>
  </sortState>
  <tableColumns count="5">
    <tableColumn id="1" xr3:uid="{09C19A2E-8573-416B-BA52-8EE2557D2A4E}" name="lookupKey"/>
    <tableColumn id="2" xr3:uid="{503E8181-0106-4EC4-A9CB-2651E4AB0B55}" name="lookupValue"/>
    <tableColumn id="3" xr3:uid="{7710CD50-2B6E-4AD1-B1FA-D99F1C84CE58}" name="parentKey"/>
    <tableColumn id="4" xr3:uid="{37F206D6-6D4D-4726-9E9D-1A22AB27DAC4}" name="parentDescription"/>
    <tableColumn id="5" xr3:uid="{21BF184C-B409-4C20-8BDC-700D35464F8F}"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46BF68D-103F-496D-921F-EAAC475BC84F}" name="br_deck_type" displayName="br_deck_type" ref="A1:E7" totalsRowShown="0" headerRowDxfId="129" headerRowBorderDxfId="130" tableBorderDxfId="131">
  <autoFilter ref="A1:E7" xr:uid="{746BF68D-103F-496D-921F-EAAC475BC84F}"/>
  <sortState xmlns:xlrd2="http://schemas.microsoft.com/office/spreadsheetml/2017/richdata2" ref="A2:E7">
    <sortCondition ref="C2:C7"/>
    <sortCondition ref="D2:D7"/>
    <sortCondition ref="B2:B7"/>
  </sortState>
  <tableColumns count="5">
    <tableColumn id="1" xr3:uid="{816E0298-0792-490E-B0CC-0A6C37F3E3A6}" name="lookupKey"/>
    <tableColumn id="2" xr3:uid="{63DFCE35-5885-4E3B-B108-9674F03761F2}" name="lookupValue"/>
    <tableColumn id="3" xr3:uid="{082EAC96-81AA-4D80-B373-7E1A5AEF1A01}" name="parentKey"/>
    <tableColumn id="4" xr3:uid="{0747EB03-40D6-4449-A17D-F413E4B70E28}" name="parentDescription"/>
    <tableColumn id="5" xr3:uid="{5A2E7E65-49DE-41C2-A4F2-88571968353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C31E4CD-8699-49D0-89BE-112E5028FA2E}" name="br_brace_mat" displayName="br_brace_mat" ref="A1:E3" totalsRowShown="0" headerRowDxfId="126" headerRowBorderDxfId="127" tableBorderDxfId="128">
  <autoFilter ref="A1:E3" xr:uid="{6C31E4CD-8699-49D0-89BE-112E5028FA2E}"/>
  <sortState xmlns:xlrd2="http://schemas.microsoft.com/office/spreadsheetml/2017/richdata2" ref="A2:E3">
    <sortCondition ref="C2:C3"/>
    <sortCondition ref="D2:D3"/>
    <sortCondition ref="B2:B3"/>
  </sortState>
  <tableColumns count="5">
    <tableColumn id="1" xr3:uid="{19B7A67F-25A7-4437-89C0-821898BEA646}" name="lookupKey"/>
    <tableColumn id="2" xr3:uid="{EB50441B-3A60-420F-8D32-74F213BB7F88}" name="lookupValue"/>
    <tableColumn id="3" xr3:uid="{60FBFE3F-0925-4ACA-8482-DCEFD8DBD0C9}" name="parentKey"/>
    <tableColumn id="4" xr3:uid="{66831290-3EDF-4B24-B315-0AB96828ABAD}" name="parentDescription"/>
    <tableColumn id="5" xr3:uid="{697D192E-41FC-4B26-8F16-E6B29B1188B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26DDF74-82C8-43F0-AD37-32BFE81DA3D9}" name="br_brace_type" displayName="br_brace_type" ref="A1:E3" totalsRowShown="0" headerRowDxfId="123" headerRowBorderDxfId="124" tableBorderDxfId="125">
  <autoFilter ref="A1:E3" xr:uid="{B26DDF74-82C8-43F0-AD37-32BFE81DA3D9}"/>
  <sortState xmlns:xlrd2="http://schemas.microsoft.com/office/spreadsheetml/2017/richdata2" ref="A2:E3">
    <sortCondition ref="C2:C3"/>
    <sortCondition ref="D2:D3"/>
    <sortCondition ref="B2:B3"/>
  </sortState>
  <tableColumns count="5">
    <tableColumn id="1" xr3:uid="{6B6E82CA-69A8-4AE7-95FD-B207C9CAB0BD}" name="lookupKey"/>
    <tableColumn id="2" xr3:uid="{EA4F5A76-5C81-492C-B1EA-1F35CCB6450E}" name="lookupValue"/>
    <tableColumn id="3" xr3:uid="{9BF7872D-C68E-4267-A6B2-2C8F0AD9CEB0}" name="parentKey"/>
    <tableColumn id="4" xr3:uid="{49798576-9E8A-4454-B750-48B42493343A}" name="parentDescription"/>
    <tableColumn id="5" xr3:uid="{555B448F-A634-4772-8D72-0FD9D539EB99}"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CB15DCA-E994-4942-A578-E338BC3146EB}" name="br_beam_mat" displayName="br_beam_mat" ref="A1:E6" totalsRowShown="0" headerRowDxfId="120" headerRowBorderDxfId="121" tableBorderDxfId="122">
  <autoFilter ref="A1:E6" xr:uid="{4CB15DCA-E994-4942-A578-E338BC3146EB}"/>
  <sortState xmlns:xlrd2="http://schemas.microsoft.com/office/spreadsheetml/2017/richdata2" ref="A2:E6">
    <sortCondition ref="C2:C6"/>
    <sortCondition ref="D2:D6"/>
    <sortCondition ref="B2:B6"/>
  </sortState>
  <tableColumns count="5">
    <tableColumn id="1" xr3:uid="{AB6859FE-EB8F-401B-B3D9-C8F85BB0586D}" name="lookupKey"/>
    <tableColumn id="2" xr3:uid="{52BD9503-B00F-4CC4-9157-C90CF8ACCCD2}" name="lookupValue"/>
    <tableColumn id="3" xr3:uid="{4CC76920-D542-4BEA-A658-3820E7CE1BD7}" name="parentKey"/>
    <tableColumn id="4" xr3:uid="{B332A182-DB76-4774-970A-56A909F1905C}" name="parentDescription"/>
    <tableColumn id="5" xr3:uid="{14CAA0FF-57C9-481C-AD3A-FFD360D25C9A}"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6AF1990-792A-457B-B806-5F355B2F330C}" name="br_beam_type" displayName="br_beam_type" ref="A1:E9" totalsRowShown="0" headerRowDxfId="117" headerRowBorderDxfId="118" tableBorderDxfId="119">
  <autoFilter ref="A1:E9" xr:uid="{26AF1990-792A-457B-B806-5F355B2F330C}"/>
  <sortState xmlns:xlrd2="http://schemas.microsoft.com/office/spreadsheetml/2017/richdata2" ref="A2:E9">
    <sortCondition ref="C2:C9"/>
    <sortCondition ref="D2:D9"/>
    <sortCondition ref="B2:B9"/>
  </sortState>
  <tableColumns count="5">
    <tableColumn id="1" xr3:uid="{F1087364-E848-4D5E-9ADE-16D79234075E}" name="lookupKey"/>
    <tableColumn id="2" xr3:uid="{583C7607-25B6-4E98-A168-F91631197D5D}" name="lookupValue"/>
    <tableColumn id="3" xr3:uid="{F411A696-C057-4619-9DD1-0E7B59E61404}" name="parentKey"/>
    <tableColumn id="4" xr3:uid="{18F73AF6-6339-4D03-9767-E6FA58BCFA4B}" name="parentDescription"/>
    <tableColumn id="5" xr3:uid="{BBF33B0C-EF59-4B50-BA9B-606ED4EBA94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75D8081-1E57-4F4A-AB7B-DA95A83F863A}" name="organisation" displayName="organisation" ref="A1:E79" totalsRowShown="0" headerRowDxfId="114" headerRowBorderDxfId="115" tableBorderDxfId="116">
  <autoFilter ref="A1:E79" xr:uid="{775D8081-1E57-4F4A-AB7B-DA95A83F863A}"/>
  <sortState xmlns:xlrd2="http://schemas.microsoft.com/office/spreadsheetml/2017/richdata2" ref="A2:E79">
    <sortCondition ref="C2:C79"/>
    <sortCondition ref="D2:D79"/>
    <sortCondition ref="B2:B79"/>
  </sortState>
  <tableColumns count="5">
    <tableColumn id="1" xr3:uid="{8D15A6E1-88BD-4C61-8A24-E0D92EC53AE3}" name="lookupKey"/>
    <tableColumn id="2" xr3:uid="{F4CD8AE5-B103-4B26-823B-30911683B066}" name="lookupValue"/>
    <tableColumn id="3" xr3:uid="{E4D76521-2BC3-4358-9861-7DFCD2EB8D32}" name="parentKey"/>
    <tableColumn id="4" xr3:uid="{29F482C9-665C-4E35-9FEA-D9AA3163D2F0}" name="parentDescription"/>
    <tableColumn id="5" xr3:uid="{30246F93-867C-451B-B0C3-D3C297664B4E}"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9CFDAA4A-A321-4DB7-AF36-E8BBD714880F}" name="br_paint_system" displayName="br_paint_system" ref="A1:E3" totalsRowShown="0" headerRowDxfId="111" headerRowBorderDxfId="112" tableBorderDxfId="113">
  <autoFilter ref="A1:E3" xr:uid="{9CFDAA4A-A321-4DB7-AF36-E8BBD714880F}"/>
  <sortState xmlns:xlrd2="http://schemas.microsoft.com/office/spreadsheetml/2017/richdata2" ref="A2:E3">
    <sortCondition ref="C2:C3"/>
    <sortCondition ref="D2:D3"/>
    <sortCondition ref="B2:B3"/>
  </sortState>
  <tableColumns count="5">
    <tableColumn id="1" xr3:uid="{053083F4-075B-4C6E-8031-ADCBC9A3F018}" name="lookupKey"/>
    <tableColumn id="2" xr3:uid="{A4B5A2F1-9C15-4229-B5E3-74B806C5DF42}" name="lookupValue"/>
    <tableColumn id="3" xr3:uid="{E52746AF-322A-40E9-A5CB-88A8859660DE}" name="parentKey"/>
    <tableColumn id="4" xr3:uid="{DFEA17E8-F4F1-4DFF-ABEF-7BCA8D47422A}" name="parentDescription"/>
    <tableColumn id="5" xr3:uid="{25995EAD-1DF1-41CF-90EA-52B6E55D184C}"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AA474BA-F035-4A0E-96F4-86AAD7F87AC3}" name="br_super_mat" displayName="br_super_mat" ref="A1:E11" totalsRowShown="0" headerRowDxfId="108" headerRowBorderDxfId="109" tableBorderDxfId="110">
  <autoFilter ref="A1:E11" xr:uid="{EAA474BA-F035-4A0E-96F4-86AAD7F87AC3}"/>
  <sortState xmlns:xlrd2="http://schemas.microsoft.com/office/spreadsheetml/2017/richdata2" ref="A2:E11">
    <sortCondition ref="C2:C11"/>
    <sortCondition ref="D2:D11"/>
    <sortCondition ref="B2:B11"/>
  </sortState>
  <tableColumns count="5">
    <tableColumn id="1" xr3:uid="{362222B8-7832-4434-9332-EDA47597289E}" name="lookupKey"/>
    <tableColumn id="2" xr3:uid="{4C5379F2-2545-473B-B3D3-7469CDCD9A10}" name="lookupValue"/>
    <tableColumn id="3" xr3:uid="{4B36434D-3A93-4E77-9A65-6389A59F1BC2}" name="parentKey"/>
    <tableColumn id="4" xr3:uid="{77BDCD40-1B49-48E8-B342-4ACB75D958FB}" name="parentDescription"/>
    <tableColumn id="5" xr3:uid="{839552BA-E724-477B-823A-73D14A35C20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A7CADAD-CCF9-4CDE-9B4B-C198306F7A1E}" name="br_long_type" displayName="br_long_type" ref="A1:E10" totalsRowShown="0" headerRowDxfId="105" headerRowBorderDxfId="106" tableBorderDxfId="107">
  <autoFilter ref="A1:E10" xr:uid="{7A7CADAD-CCF9-4CDE-9B4B-C198306F7A1E}"/>
  <sortState xmlns:xlrd2="http://schemas.microsoft.com/office/spreadsheetml/2017/richdata2" ref="A2:E10">
    <sortCondition ref="C2:C10"/>
    <sortCondition ref="D2:D10"/>
    <sortCondition ref="B2:B10"/>
  </sortState>
  <tableColumns count="5">
    <tableColumn id="1" xr3:uid="{427144B1-0858-4122-88F3-4A42495B3587}" name="lookupKey"/>
    <tableColumn id="2" xr3:uid="{52437A9E-EC49-4FD8-A47D-BFC43491C3CC}" name="lookupValue"/>
    <tableColumn id="3" xr3:uid="{2CA02A0A-4C83-4335-A608-B9FFF44BA9C8}" name="parentKey"/>
    <tableColumn id="4" xr3:uid="{CC3D217E-CF9F-4D44-A85D-7A57A9592253}" name="parentDescription"/>
    <tableColumn id="5" xr3:uid="{81D9DC13-9186-4DED-A980-F3FBC84AAFFE}"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7BF9252-B965-4CA2-86E4-20AD5D777FB0}" name="br_cross_type" displayName="br_cross_type" ref="A1:E8" totalsRowShown="0" headerRowDxfId="102" headerRowBorderDxfId="103" tableBorderDxfId="104">
  <autoFilter ref="A1:E8" xr:uid="{37BF9252-B965-4CA2-86E4-20AD5D777FB0}"/>
  <sortState xmlns:xlrd2="http://schemas.microsoft.com/office/spreadsheetml/2017/richdata2" ref="A2:E8">
    <sortCondition ref="C2:C8"/>
    <sortCondition ref="D2:D8"/>
    <sortCondition ref="B2:B8"/>
  </sortState>
  <tableColumns count="5">
    <tableColumn id="1" xr3:uid="{3FE7B8DB-27F2-455E-BF4A-858AE0092E61}" name="lookupKey"/>
    <tableColumn id="2" xr3:uid="{9136901A-1693-4FF2-8F34-5ACD7BC1C56C}" name="lookupValue"/>
    <tableColumn id="3" xr3:uid="{57E99AD4-4BB0-4B63-88AA-F1C9472BBACB}" name="parentKey"/>
    <tableColumn id="4" xr3:uid="{A4B4DB2A-E245-40E7-B25C-8AE38679B747}" name="parentDescription"/>
    <tableColumn id="5" xr3:uid="{99EB35F8-13CE-4ABA-B822-948FC465647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B2B43AEF-7BE3-44B1-8368-33C798B701E6}" name="br_super_type" displayName="br_super_type" ref="A1:E17" totalsRowShown="0" headerRowDxfId="99" headerRowBorderDxfId="100" tableBorderDxfId="101">
  <autoFilter ref="A1:E17" xr:uid="{B2B43AEF-7BE3-44B1-8368-33C798B701E6}"/>
  <sortState xmlns:xlrd2="http://schemas.microsoft.com/office/spreadsheetml/2017/richdata2" ref="A2:E17">
    <sortCondition ref="C2:C17"/>
    <sortCondition ref="D2:D17"/>
    <sortCondition ref="B2:B17"/>
  </sortState>
  <tableColumns count="5">
    <tableColumn id="1" xr3:uid="{1C03E562-518D-4A21-AF5A-58CA287F5569}" name="lookupKey"/>
    <tableColumn id="2" xr3:uid="{3BED687A-9EBC-4319-959C-6BE0CBAB6303}" name="lookupValue"/>
    <tableColumn id="3" xr3:uid="{520EB5A9-DE9C-4BC4-A9FA-C103AEB6FF26}" name="parentKey"/>
    <tableColumn id="4" xr3:uid="{01D46C8E-D48B-478E-9DC7-EBC93E999695}" name="parentDescription"/>
    <tableColumn id="5" xr3:uid="{04A4B121-64B7-4757-B7AF-270F07969B3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48387E54-37AF-44DA-BBEF-10AF98232E3B}" name="asset_owner" displayName="asset_owner" ref="A1:E20" totalsRowShown="0" headerRowDxfId="96" headerRowBorderDxfId="97" tableBorderDxfId="98">
  <autoFilter ref="A1:E20" xr:uid="{48387E54-37AF-44DA-BBEF-10AF98232E3B}"/>
  <sortState xmlns:xlrd2="http://schemas.microsoft.com/office/spreadsheetml/2017/richdata2" ref="A2:E20">
    <sortCondition ref="C2:C20"/>
    <sortCondition ref="D2:D20"/>
    <sortCondition ref="B2:B20"/>
  </sortState>
  <tableColumns count="5">
    <tableColumn id="1" xr3:uid="{A4441596-3623-49A2-97E9-397C21E95A16}" name="lookupKey"/>
    <tableColumn id="2" xr3:uid="{29443911-A5EF-4EA9-925A-D8ED3E2EBD09}" name="lookupValue"/>
    <tableColumn id="3" xr3:uid="{972323E6-CBF6-43F8-AC5D-997D5FC3FB2F}" name="parentKey"/>
    <tableColumn id="4" xr3:uid="{4546D3D8-342E-49F9-91E1-062DCDEA14E0}" name="parentDescription"/>
    <tableColumn id="5" xr3:uid="{6B4F1949-7E64-4C53-BCCA-1B744A7AAE2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62904956-2F96-4805-8B97-847793139E49}" name="br_comb_func_type" displayName="br_comb_func_type" ref="A1:E9" totalsRowShown="0" headerRowDxfId="93" headerRowBorderDxfId="94" tableBorderDxfId="95">
  <autoFilter ref="A1:E9" xr:uid="{62904956-2F96-4805-8B97-847793139E49}"/>
  <sortState xmlns:xlrd2="http://schemas.microsoft.com/office/spreadsheetml/2017/richdata2" ref="A2:E9">
    <sortCondition ref="C2:C9"/>
    <sortCondition ref="D2:D9"/>
    <sortCondition ref="B2:B9"/>
  </sortState>
  <tableColumns count="5">
    <tableColumn id="1" xr3:uid="{C9610CCE-2913-4F24-8DAB-8E8637276DDE}" name="lookupKey"/>
    <tableColumn id="2" xr3:uid="{45A1651E-CD79-4CE7-920D-EFDE96AE14E8}" name="lookupValue"/>
    <tableColumn id="3" xr3:uid="{27FA4DC7-58B4-46FE-BCBB-F1DD6B077410}" name="parentKey"/>
    <tableColumn id="4" xr3:uid="{8431F7CC-DB2D-45AA-A9D9-CF077C1E5EDE}" name="parentDescription"/>
    <tableColumn id="5" xr3:uid="{C2FE6FAE-48DE-4072-A4BC-9B098A3A33B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E7D0A30-7595-4B41-992C-E97F7260CEAE}" name="br_bridge_type" displayName="br_bridge_type" ref="A1:E22" totalsRowShown="0" headerRowDxfId="90" headerRowBorderDxfId="91" tableBorderDxfId="92">
  <autoFilter ref="A1:E22" xr:uid="{0E7D0A30-7595-4B41-992C-E97F7260CEAE}"/>
  <sortState xmlns:xlrd2="http://schemas.microsoft.com/office/spreadsheetml/2017/richdata2" ref="A2:E22">
    <sortCondition ref="C2:C22"/>
    <sortCondition ref="D2:D22"/>
    <sortCondition ref="B2:B22"/>
  </sortState>
  <tableColumns count="5">
    <tableColumn id="1" xr3:uid="{7075A406-8AEA-4F0F-959A-F5B1CAC17EC7}" name="lookupKey"/>
    <tableColumn id="2" xr3:uid="{750DC098-96E4-464B-8F8A-3BD66150F8C5}" name="lookupValue"/>
    <tableColumn id="3" xr3:uid="{26AA9562-21A5-471A-AE03-B96376378548}" name="parentKey"/>
    <tableColumn id="4" xr3:uid="{61842225-7DAE-473E-9AA8-8ED75ADF94F8}" name="parentDescription"/>
    <tableColumn id="5" xr3:uid="{F43B5C6B-E74F-41F2-A6DF-30FC454889F4}"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09E54151-8D10-4F6E-9C58-1EDEA11A47BE}" name="av_standard_rc" displayName="av_standard_rc" ref="A1:E566" totalsRowShown="0" headerRowDxfId="87" headerRowBorderDxfId="88" tableBorderDxfId="89">
  <autoFilter ref="A1:E566" xr:uid="{09E54151-8D10-4F6E-9C58-1EDEA11A47BE}"/>
  <sortState xmlns:xlrd2="http://schemas.microsoft.com/office/spreadsheetml/2017/richdata2" ref="A2:E566">
    <sortCondition ref="C2:C566"/>
    <sortCondition ref="D2:D566"/>
    <sortCondition ref="B2:B566"/>
  </sortState>
  <tableColumns count="5">
    <tableColumn id="1" xr3:uid="{ACE00257-F9FE-4833-A54F-1BBF9E2757D2}" name="lookupKey"/>
    <tableColumn id="2" xr3:uid="{4E9D70EA-8148-44EC-BAA9-EAA706189342}" name="lookupValue"/>
    <tableColumn id="3" xr3:uid="{0198D0D0-DE9D-4323-BC88-D9C1370B9FAD}" name="parentKey"/>
    <tableColumn id="4" xr3:uid="{A779D269-6F8D-4C2C-A642-AF8E68164559}" name="parentDescription"/>
    <tableColumn id="5" xr3:uid="{E87763BD-B382-4506-94A2-17810BB9C201}"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812739EE-BBFA-4159-A246-99B9147A7404}" name="ar_replace_reason" displayName="ar_replace_reason" ref="A1:E14" totalsRowShown="0" headerRowDxfId="84" headerRowBorderDxfId="85" tableBorderDxfId="86">
  <autoFilter ref="A1:E14" xr:uid="{812739EE-BBFA-4159-A246-99B9147A7404}"/>
  <sortState xmlns:xlrd2="http://schemas.microsoft.com/office/spreadsheetml/2017/richdata2" ref="A2:E14">
    <sortCondition ref="C2:C14"/>
    <sortCondition ref="D2:D14"/>
    <sortCondition ref="B2:B14"/>
  </sortState>
  <tableColumns count="5">
    <tableColumn id="1" xr3:uid="{AED54348-3EFB-4ECB-AEBC-54DC1B4E8340}" name="lookupKey"/>
    <tableColumn id="2" xr3:uid="{A85FBEE0-58F9-424F-9CF1-270E5678BF4B}" name="lookupValue"/>
    <tableColumn id="3" xr3:uid="{15D3D8D6-B636-42B5-BEB3-B2F6A09FDDB9}" name="parentKey"/>
    <tableColumn id="4" xr3:uid="{96656A3D-DFC4-43E1-AE43-45F0E8C14DE4}" name="parentDescription"/>
    <tableColumn id="5" xr3:uid="{62A32422-5CC5-4CDC-AFF0-C7A839A5772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B30B1CFA-4564-4050-89DA-3943C8438B15}" name="ud_asset_status" displayName="ud_asset_status" ref="A1:E10" totalsRowShown="0" headerRowDxfId="81" headerRowBorderDxfId="82" tableBorderDxfId="83">
  <autoFilter ref="A1:E10" xr:uid="{B30B1CFA-4564-4050-89DA-3943C8438B15}"/>
  <sortState xmlns:xlrd2="http://schemas.microsoft.com/office/spreadsheetml/2017/richdata2" ref="A2:E10">
    <sortCondition ref="C2:C10"/>
    <sortCondition ref="D2:D10"/>
    <sortCondition ref="B2:B10"/>
  </sortState>
  <tableColumns count="5">
    <tableColumn id="1" xr3:uid="{B870CA93-8577-470A-AD17-5088D30AB24F}" name="lookupKey"/>
    <tableColumn id="2" xr3:uid="{CCF8ED6C-344A-4DF8-B666-EFCA20CF7346}" name="lookupValue"/>
    <tableColumn id="3" xr3:uid="{32693944-BBFD-4912-AB30-43BC677D06AA}" name="parentKey"/>
    <tableColumn id="4" xr3:uid="{235C6ED8-A5A8-4C45-81E5-14F5D752BC04}" name="parentDescription"/>
    <tableColumn id="5" xr3:uid="{F2C21CF3-9E32-448C-9729-BD6BB926E073}"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5D608AFE-11EB-441E-AA46-8B7F158E0767}" name="br_alter_route" displayName="br_alter_route" ref="A1:E9" totalsRowShown="0" headerRowDxfId="78" headerRowBorderDxfId="79" tableBorderDxfId="80">
  <autoFilter ref="A1:E9" xr:uid="{5D608AFE-11EB-441E-AA46-8B7F158E0767}"/>
  <sortState xmlns:xlrd2="http://schemas.microsoft.com/office/spreadsheetml/2017/richdata2" ref="A2:E9">
    <sortCondition ref="C2:C9"/>
    <sortCondition ref="D2:D9"/>
    <sortCondition ref="B2:B9"/>
  </sortState>
  <tableColumns count="5">
    <tableColumn id="1" xr3:uid="{9F296C36-8192-4D02-B6A4-786F3429DD9D}" name="lookupKey"/>
    <tableColumn id="2" xr3:uid="{2E302B92-0C20-40E0-94D8-BB86A831FD10}" name="lookupValue"/>
    <tableColumn id="3" xr3:uid="{5C38B99C-86F8-422F-9993-E0FDEE76B2F4}" name="parentKey"/>
    <tableColumn id="4" xr3:uid="{674F7E73-D7FC-4ECF-9B0D-953AD8565405}" name="parentDescription"/>
    <tableColumn id="5" xr3:uid="{B4FD6E4D-6A7C-4674-83EE-0016A1F55917}"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6B9FE4F0-EB4B-41BD-B4AA-0F43B5EE3E97}" name="br_analysis_method" displayName="br_analysis_method" ref="A1:E6" totalsRowShown="0" headerRowDxfId="75" headerRowBorderDxfId="76" tableBorderDxfId="77">
  <autoFilter ref="A1:E6" xr:uid="{6B9FE4F0-EB4B-41BD-B4AA-0F43B5EE3E97}"/>
  <sortState xmlns:xlrd2="http://schemas.microsoft.com/office/spreadsheetml/2017/richdata2" ref="A2:E6">
    <sortCondition ref="C2:C6"/>
    <sortCondition ref="D2:D6"/>
    <sortCondition ref="B2:B6"/>
  </sortState>
  <tableColumns count="5">
    <tableColumn id="1" xr3:uid="{93C1F76E-B957-4994-845B-544446C7BA9C}" name="lookupKey"/>
    <tableColumn id="2" xr3:uid="{8F7C9A18-FA1E-47A7-A354-8DFC1A39F29C}" name="lookupValue"/>
    <tableColumn id="3" xr3:uid="{428575E6-66F2-4708-87B5-EEF5CD0D9BD8}" name="parentKey"/>
    <tableColumn id="4" xr3:uid="{0FA8F205-62D6-4CF6-B59C-F67A84983E4A}" name="parentDescription"/>
    <tableColumn id="5" xr3:uid="{B65C1B43-4754-4E14-958D-F99709845D3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34B4820C-431E-4FCD-939F-7D43044BFD5B}" name="br_failure_mode" displayName="br_failure_mode" ref="A1:E4" totalsRowShown="0" headerRowDxfId="72" headerRowBorderDxfId="73" tableBorderDxfId="74">
  <autoFilter ref="A1:E4" xr:uid="{34B4820C-431E-4FCD-939F-7D43044BFD5B}"/>
  <sortState xmlns:xlrd2="http://schemas.microsoft.com/office/spreadsheetml/2017/richdata2" ref="A2:E4">
    <sortCondition ref="C2:C4"/>
    <sortCondition ref="D2:D4"/>
    <sortCondition ref="B2:B4"/>
  </sortState>
  <tableColumns count="5">
    <tableColumn id="1" xr3:uid="{68FF683E-4BFD-43A6-B77F-5D1545E5AF00}" name="lookupKey"/>
    <tableColumn id="2" xr3:uid="{0A117761-82D2-46A6-A6B4-B7832C0A662E}" name="lookupValue"/>
    <tableColumn id="3" xr3:uid="{D77E4566-E210-4F67-88BE-A60AF430E401}" name="parentKey"/>
    <tableColumn id="4" xr3:uid="{2AAC081C-B406-483A-8E0C-5C6CDC0A28E3}" name="parentDescription"/>
    <tableColumn id="5" xr3:uid="{632209F2-CD49-490A-A120-BB5F40EBE388}"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D7B5B6F0-3F9D-42AD-9E74-538C2C9E770F}" name="br_hazard_type" displayName="br_hazard_type" ref="A1:E9" totalsRowShown="0" headerRowDxfId="69" headerRowBorderDxfId="70" tableBorderDxfId="71">
  <autoFilter ref="A1:E9" xr:uid="{D7B5B6F0-3F9D-42AD-9E74-538C2C9E770F}"/>
  <sortState xmlns:xlrd2="http://schemas.microsoft.com/office/spreadsheetml/2017/richdata2" ref="A2:E9">
    <sortCondition ref="C2:C9"/>
    <sortCondition ref="D2:D9"/>
    <sortCondition ref="B2:B9"/>
  </sortState>
  <tableColumns count="5">
    <tableColumn id="1" xr3:uid="{205203D5-21F4-4C5E-8EFF-7BCFD58E2FD5}" name="lookupKey"/>
    <tableColumn id="2" xr3:uid="{21A37A79-72AC-48DD-A33C-7DAE4D91DF41}" name="lookupValue"/>
    <tableColumn id="3" xr3:uid="{91124E4C-D2B3-4662-B1B0-8B7541E5A310}" name="parentKey"/>
    <tableColumn id="4" xr3:uid="{6561CB34-7DB2-4CAD-B257-0FE430D9BED4}" name="parentDescription"/>
    <tableColumn id="5" xr3:uid="{29071483-7FE2-4117-BC63-771E4E9EDA17}"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E59DE066-8194-4964-B61B-BEEB5C5FEED7}" name="br_sh_func_type" displayName="br_sh_func_type" ref="A1:E11" totalsRowShown="0" headerRowDxfId="66" headerRowBorderDxfId="67" tableBorderDxfId="68">
  <autoFilter ref="A1:E11" xr:uid="{E59DE066-8194-4964-B61B-BEEB5C5FEED7}"/>
  <sortState xmlns:xlrd2="http://schemas.microsoft.com/office/spreadsheetml/2017/richdata2" ref="A2:E11">
    <sortCondition ref="C2:C11"/>
    <sortCondition ref="D2:D11"/>
    <sortCondition ref="B2:B11"/>
  </sortState>
  <tableColumns count="5">
    <tableColumn id="1" xr3:uid="{00E34B07-EED2-4A50-9644-10E70F26DD18}" name="lookupKey"/>
    <tableColumn id="2" xr3:uid="{A4A11523-22BE-4322-A091-3EE2763BBB76}" name="lookupValue"/>
    <tableColumn id="3" xr3:uid="{8FF81F48-96A6-4A3A-B8DD-5F8A7E045FC0}" name="parentKey"/>
    <tableColumn id="4" xr3:uid="{79E561E4-F312-4D9E-85F7-FA0C950A7909}" name="parentDescription"/>
    <tableColumn id="5" xr3:uid="{2472FE9B-57F9-41E5-817E-43A1A63C76CD}"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A98C0DD-A937-443A-B4FE-59152B773AA5}" name="len_adjust_rsn" displayName="len_adjust_rsn" ref="A1:E12" totalsRowShown="0" headerRowDxfId="63" headerRowBorderDxfId="64" tableBorderDxfId="65">
  <autoFilter ref="A1:E12" xr:uid="{4A98C0DD-A937-443A-B4FE-59152B773AA5}"/>
  <sortState xmlns:xlrd2="http://schemas.microsoft.com/office/spreadsheetml/2017/richdata2" ref="A2:E12">
    <sortCondition ref="C2:C12"/>
    <sortCondition ref="D2:D12"/>
    <sortCondition ref="B2:B12"/>
  </sortState>
  <tableColumns count="5">
    <tableColumn id="1" xr3:uid="{89FA4981-CBF4-445E-BB2D-136AE47C5291}" name="lookupKey"/>
    <tableColumn id="2" xr3:uid="{079DD974-4CC9-479B-884D-CAF58429AAE7}" name="lookupValue"/>
    <tableColumn id="3" xr3:uid="{F5E19A9F-06E0-462F-BC36-80A00D831256}" name="parentKey"/>
    <tableColumn id="4" xr3:uid="{997201CD-D155-4722-A260-2D969217763E}" name="parentDescription"/>
    <tableColumn id="5" xr3:uid="{DAB8F846-5F5A-4754-8AD3-8A17E7EB7EEF}"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A3E5F2BF-3AA3-44CA-89DC-473572752614}" name="ud_beam_type" displayName="ud_beam_type" ref="A1:E15" totalsRowShown="0" headerRowDxfId="60" headerRowBorderDxfId="61" tableBorderDxfId="62">
  <autoFilter ref="A1:E15" xr:uid="{A3E5F2BF-3AA3-44CA-89DC-473572752614}"/>
  <sortState xmlns:xlrd2="http://schemas.microsoft.com/office/spreadsheetml/2017/richdata2" ref="A2:E15">
    <sortCondition ref="C2:C15"/>
    <sortCondition ref="D2:D15"/>
    <sortCondition ref="B2:B15"/>
  </sortState>
  <tableColumns count="5">
    <tableColumn id="1" xr3:uid="{078A9F71-2767-4FFF-ACA8-D96E4D38C6F9}" name="lookupKey"/>
    <tableColumn id="2" xr3:uid="{D060EE46-36E5-4C99-A101-12162AF53283}" name="lookupValue"/>
    <tableColumn id="3" xr3:uid="{9297140B-789B-48E4-88E8-478CD7F73A49}" name="parentKey"/>
    <tableColumn id="4" xr3:uid="{1FCD69E1-382E-4ADE-A111-1B2E8AE5B66D}" name="parentDescription"/>
    <tableColumn id="5" xr3:uid="{761EDCB4-12B6-4B9A-B27D-5C8333DB83B0}"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5562FAC4-9571-442F-851F-93BAFDCED08A}" name="ud_expansion_joint_type" displayName="ud_expansion_joint_type" ref="A1:E12" totalsRowShown="0" headerRowDxfId="57" headerRowBorderDxfId="58" tableBorderDxfId="59">
  <autoFilter ref="A1:E12" xr:uid="{5562FAC4-9571-442F-851F-93BAFDCED08A}"/>
  <sortState xmlns:xlrd2="http://schemas.microsoft.com/office/spreadsheetml/2017/richdata2" ref="A2:E12">
    <sortCondition ref="C2:C12"/>
    <sortCondition ref="D2:D12"/>
    <sortCondition ref="B2:B12"/>
  </sortState>
  <tableColumns count="5">
    <tableColumn id="1" xr3:uid="{177CFFE5-14C3-4049-ACEF-E8DD6A3B01A2}" name="lookupKey"/>
    <tableColumn id="2" xr3:uid="{FAE7DBBE-42F1-47CD-A09B-16CF2D29672A}" name="lookupValue"/>
    <tableColumn id="3" xr3:uid="{414A606D-8C0C-4744-A7EF-FF10AC5C4C54}" name="parentKey"/>
    <tableColumn id="4" xr3:uid="{F6518BD3-AFC0-4376-B884-D58004245344}" name="parentDescription"/>
    <tableColumn id="5" xr3:uid="{391DE345-85AF-47D4-9547-CAA63A0F2747}"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E06664E4-15D2-4968-A8CE-0171710AD412}" name="ud_curvature_type" displayName="ud_curvature_type" ref="A1:E9" totalsRowShown="0" headerRowDxfId="54" headerRowBorderDxfId="55" tableBorderDxfId="56">
  <autoFilter ref="A1:E9" xr:uid="{E06664E4-15D2-4968-A8CE-0171710AD412}"/>
  <sortState xmlns:xlrd2="http://schemas.microsoft.com/office/spreadsheetml/2017/richdata2" ref="A2:E9">
    <sortCondition ref="C2:C9"/>
    <sortCondition ref="D2:D9"/>
    <sortCondition ref="B2:B9"/>
  </sortState>
  <tableColumns count="5">
    <tableColumn id="1" xr3:uid="{475B4281-7BC9-4A9A-97BF-1FF50952D0D9}" name="lookupKey"/>
    <tableColumn id="2" xr3:uid="{7BD4AF0D-4A46-4817-BC45-CD691DF86FF4}" name="lookupValue"/>
    <tableColumn id="3" xr3:uid="{9CE7ADA3-80EF-4E4C-8DB7-B976274BA644}" name="parentKey"/>
    <tableColumn id="4" xr3:uid="{B3C61C4C-D5C6-42D6-8F25-A2A411E53AB2}" name="parentDescription"/>
    <tableColumn id="5" xr3:uid="{CF5D8951-4FFC-4FF0-96BD-9853211A23AC}"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13EBD14F-7BED-4D01-94F9-D1B6EAB04A8B}" name="ud_deck_wearing_surface" displayName="ud_deck_wearing_surface" ref="A1:E12" totalsRowShown="0" headerRowDxfId="51" headerRowBorderDxfId="52" tableBorderDxfId="53">
  <autoFilter ref="A1:E12" xr:uid="{13EBD14F-7BED-4D01-94F9-D1B6EAB04A8B}"/>
  <sortState xmlns:xlrd2="http://schemas.microsoft.com/office/spreadsheetml/2017/richdata2" ref="A2:E12">
    <sortCondition ref="C2:C12"/>
    <sortCondition ref="D2:D12"/>
    <sortCondition ref="B2:B12"/>
  </sortState>
  <tableColumns count="5">
    <tableColumn id="1" xr3:uid="{81557655-D46A-498A-9C8A-D153E0F51174}" name="lookupKey"/>
    <tableColumn id="2" xr3:uid="{209B074D-C72C-4591-A36A-6F47E01BE9F0}" name="lookupValue"/>
    <tableColumn id="3" xr3:uid="{DFEFAD3F-2708-464C-AAE2-5DDA6A50DB29}" name="parentKey"/>
    <tableColumn id="4" xr3:uid="{08E73FA3-B973-43DA-A044-21ABFF6E2E1A}" name="parentDescription"/>
    <tableColumn id="5" xr3:uid="{401AE0CE-4128-4083-BEC3-ED8695B3EDB7}"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82895FD1-7627-4468-B107-64BF2CAD841E}" name="ud_bearing_type" displayName="ud_bearing_type" ref="A1:E20" totalsRowShown="0" headerRowDxfId="48" headerRowBorderDxfId="49" tableBorderDxfId="50">
  <autoFilter ref="A1:E20" xr:uid="{82895FD1-7627-4468-B107-64BF2CAD841E}"/>
  <sortState xmlns:xlrd2="http://schemas.microsoft.com/office/spreadsheetml/2017/richdata2" ref="A2:E20">
    <sortCondition ref="C2:C20"/>
    <sortCondition ref="D2:D20"/>
    <sortCondition ref="B2:B20"/>
  </sortState>
  <tableColumns count="5">
    <tableColumn id="1" xr3:uid="{C38AE7ED-67A9-4F49-BB9C-2E626B3FE40A}" name="lookupKey"/>
    <tableColumn id="2" xr3:uid="{E4E579FF-C785-4EAE-AF85-D88DA85842E0}" name="lookupValue"/>
    <tableColumn id="3" xr3:uid="{C510B2D5-5DD6-49EE-9985-C95B1D4CC26D}" name="parentKey"/>
    <tableColumn id="4" xr3:uid="{443D85A4-50CC-4D59-9B35-F7CC7B879266}" name="parentDescription"/>
    <tableColumn id="5" xr3:uid="{B95F94EC-3D99-4583-BED3-E542249F95ED}"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EBBAB94C-8954-44AE-877E-DCC4A28BD645}" name="ud_pier_type" displayName="ud_pier_type" ref="A1:E13" totalsRowShown="0" headerRowDxfId="45" headerRowBorderDxfId="46" tableBorderDxfId="47">
  <autoFilter ref="A1:E13" xr:uid="{EBBAB94C-8954-44AE-877E-DCC4A28BD645}"/>
  <sortState xmlns:xlrd2="http://schemas.microsoft.com/office/spreadsheetml/2017/richdata2" ref="A2:E13">
    <sortCondition ref="C2:C13"/>
    <sortCondition ref="D2:D13"/>
    <sortCondition ref="B2:B13"/>
  </sortState>
  <tableColumns count="5">
    <tableColumn id="1" xr3:uid="{F71FDC6F-B008-4AAA-823A-4CD989A1B81A}" name="lookupKey"/>
    <tableColumn id="2" xr3:uid="{CCF0C720-B85D-44AE-BA82-E5D6F231961A}" name="lookupValue"/>
    <tableColumn id="3" xr3:uid="{30AE5733-D0BE-45CC-ACC0-A9327E86FFAC}" name="parentKey"/>
    <tableColumn id="4" xr3:uid="{D065C31C-AA1E-4B70-82F8-123CDFF66419}" name="parentDescription"/>
    <tableColumn id="5" xr3:uid="{A91E841B-741F-404D-94A6-0CA98398D4B1}"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8A89BF39-8348-48DE-BB83-045B4AF3DB3F}" name="traffic_direction" displayName="traffic_direction" ref="A1:E4" totalsRowShown="0" headerRowDxfId="42" headerRowBorderDxfId="43" tableBorderDxfId="44">
  <autoFilter ref="A1:E4" xr:uid="{8A89BF39-8348-48DE-BB83-045B4AF3DB3F}"/>
  <sortState xmlns:xlrd2="http://schemas.microsoft.com/office/spreadsheetml/2017/richdata2" ref="A2:E4">
    <sortCondition ref="C2:C4"/>
    <sortCondition ref="D2:D4"/>
    <sortCondition ref="B2:B4"/>
  </sortState>
  <tableColumns count="5">
    <tableColumn id="1" xr3:uid="{4EDA0453-D295-48EC-B370-E074F600C58C}" name="lookupKey"/>
    <tableColumn id="2" xr3:uid="{E7205D4D-6619-48BE-83DD-AE2031D18345}" name="lookupValue"/>
    <tableColumn id="3" xr3:uid="{FAE5F549-D0A7-4A54-9848-46D865FE73CF}" name="parentKey"/>
    <tableColumn id="4" xr3:uid="{6A0BFD6A-5930-4EE1-A589-2DE809ECE929}" name="parentDescription"/>
    <tableColumn id="5" xr3:uid="{36999C9D-8ABA-44A7-94B0-B0ED41168D23}"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5EC25902-75BE-4A70-A821-8462BBD8EF50}" name="ud_foundation_type" displayName="ud_foundation_type" ref="A1:E14" totalsRowShown="0" headerRowDxfId="39" headerRowBorderDxfId="40" tableBorderDxfId="41">
  <autoFilter ref="A1:E14" xr:uid="{5EC25902-75BE-4A70-A821-8462BBD8EF50}"/>
  <sortState xmlns:xlrd2="http://schemas.microsoft.com/office/spreadsheetml/2017/richdata2" ref="A2:E14">
    <sortCondition ref="C2:C14"/>
    <sortCondition ref="D2:D14"/>
    <sortCondition ref="B2:B14"/>
  </sortState>
  <tableColumns count="5">
    <tableColumn id="1" xr3:uid="{B3CB9FAE-D26C-40FC-A850-6E55B1411C3E}" name="lookupKey"/>
    <tableColumn id="2" xr3:uid="{967A838C-F02C-421F-9896-EF38DB7C9F4B}" name="lookupValue"/>
    <tableColumn id="3" xr3:uid="{378F0D6D-E1D8-4188-89E7-95F3A9A78EC4}" name="parentKey"/>
    <tableColumn id="4" xr3:uid="{623685D6-3E80-4F5B-9F96-B8A26B5972C2}" name="parentDescription"/>
    <tableColumn id="5" xr3:uid="{6D5298A3-F5B6-46C4-9D22-47D2E983696B}"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034FBA00-E14C-4FA9-90AE-EA2DA2CA9DB9}" name="ud_ss_long_section" displayName="ud_ss_long_section" ref="A1:E12" totalsRowShown="0" headerRowDxfId="36" headerRowBorderDxfId="37" tableBorderDxfId="38">
  <autoFilter ref="A1:E12" xr:uid="{034FBA00-E14C-4FA9-90AE-EA2DA2CA9DB9}"/>
  <sortState xmlns:xlrd2="http://schemas.microsoft.com/office/spreadsheetml/2017/richdata2" ref="A2:E12">
    <sortCondition ref="C2:C12"/>
    <sortCondition ref="D2:D12"/>
    <sortCondition ref="B2:B12"/>
  </sortState>
  <tableColumns count="5">
    <tableColumn id="1" xr3:uid="{8C8A90D1-A892-4591-95C7-012EE8618F67}" name="lookupKey"/>
    <tableColumn id="2" xr3:uid="{CED647EC-BCAA-438E-9CB0-31E29E33CECE}" name="lookupValue"/>
    <tableColumn id="3" xr3:uid="{4EBEE132-C67A-4057-B4B3-C535E368A0F3}" name="parentKey"/>
    <tableColumn id="4" xr3:uid="{1EB1A459-3DA6-4898-9A78-15DB3CC8B80C}" name="parentDescription"/>
    <tableColumn id="5" xr3:uid="{9C69D4FB-6C14-4810-8365-60786B47268E}"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4EE155DA-B08B-4D60-8AD7-139F73AC205E}" name="ud_ss_cross_section" displayName="ud_ss_cross_section" ref="A1:E10" totalsRowShown="0" headerRowDxfId="33" headerRowBorderDxfId="34" tableBorderDxfId="35">
  <autoFilter ref="A1:E10" xr:uid="{4EE155DA-B08B-4D60-8AD7-139F73AC205E}"/>
  <sortState xmlns:xlrd2="http://schemas.microsoft.com/office/spreadsheetml/2017/richdata2" ref="A2:E10">
    <sortCondition ref="C2:C10"/>
    <sortCondition ref="D2:D10"/>
    <sortCondition ref="B2:B10"/>
  </sortState>
  <tableColumns count="5">
    <tableColumn id="1" xr3:uid="{A85A87E1-1FB5-48CB-BEF3-B18D8314BE5E}" name="lookupKey"/>
    <tableColumn id="2" xr3:uid="{549C7C5A-CD98-4B73-9643-5B8201843185}" name="lookupValue"/>
    <tableColumn id="3" xr3:uid="{DD719332-00E1-4870-A512-3D9EB1DD9EE5}" name="parentKey"/>
    <tableColumn id="4" xr3:uid="{6B0244B3-34B3-45E9-B358-D05607901506}" name="parentDescription"/>
    <tableColumn id="5" xr3:uid="{D1B16ED0-2D36-4B3F-8120-6980A2F9934C}"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8CD22A62-7B59-4CB0-AA8B-A2915AEF7F0F}" name="ud_material" displayName="ud_material" ref="A1:E87" totalsRowShown="0" headerRowDxfId="30" headerRowBorderDxfId="31" tableBorderDxfId="32">
  <autoFilter ref="A1:E87" xr:uid="{8CD22A62-7B59-4CB0-AA8B-A2915AEF7F0F}"/>
  <sortState xmlns:xlrd2="http://schemas.microsoft.com/office/spreadsheetml/2017/richdata2" ref="A2:E87">
    <sortCondition ref="C2:C87"/>
    <sortCondition ref="D2:D87"/>
    <sortCondition ref="B2:B87"/>
  </sortState>
  <tableColumns count="5">
    <tableColumn id="1" xr3:uid="{CEA32920-B355-43D8-A03B-567C86C231DC}" name="lookupKey"/>
    <tableColumn id="2" xr3:uid="{A163A831-2B00-4EEA-90A0-3F7C89A63416}" name="lookupValue"/>
    <tableColumn id="3" xr3:uid="{DA2CD20E-1871-4823-ADA3-1FB997C3B519}" name="parentKey"/>
    <tableColumn id="4" xr3:uid="{AAF984B8-4579-4DB6-A6EF-6A2B5303C897}" name="parentDescription"/>
    <tableColumn id="5" xr3:uid="{E0B1E587-51D4-4641-888C-8CF9B07AA71A}"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BCE55DA4-1CE9-4B13-AC7D-766CBFE961CE}" name="ud_passage_type" displayName="ud_passage_type" ref="A1:E10" totalsRowShown="0" headerRowDxfId="27" headerRowBorderDxfId="28" tableBorderDxfId="29">
  <autoFilter ref="A1:E10" xr:uid="{BCE55DA4-1CE9-4B13-AC7D-766CBFE961CE}"/>
  <sortState xmlns:xlrd2="http://schemas.microsoft.com/office/spreadsheetml/2017/richdata2" ref="A2:E10">
    <sortCondition ref="C2:C10"/>
    <sortCondition ref="D2:D10"/>
    <sortCondition ref="B2:B10"/>
  </sortState>
  <tableColumns count="5">
    <tableColumn id="1" xr3:uid="{6A03F79D-1091-4002-8AB7-A7A6CEC8C4D0}" name="lookupKey"/>
    <tableColumn id="2" xr3:uid="{328B6070-E5BB-4590-957C-8873AFFC431C}" name="lookupValue"/>
    <tableColumn id="3" xr3:uid="{BFA6E356-A136-458F-B8FC-DAD5980FAEFA}" name="parentKey"/>
    <tableColumn id="4" xr3:uid="{BA29E02D-2BE0-4C20-98BD-3DEFF56B0F60}" name="parentDescription"/>
    <tableColumn id="5" xr3:uid="{5A6E9438-3134-4BFC-B328-9642E8416288}"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745FD932-824E-4A3A-B20A-0B43A5A3FC6A}" name="ud_maintenance_organisation" displayName="ud_maintenance_organisation" ref="A1:E10" totalsRowShown="0" headerRowDxfId="24" headerRowBorderDxfId="25" tableBorderDxfId="26">
  <autoFilter ref="A1:E10" xr:uid="{745FD932-824E-4A3A-B20A-0B43A5A3FC6A}"/>
  <sortState xmlns:xlrd2="http://schemas.microsoft.com/office/spreadsheetml/2017/richdata2" ref="A2:E10">
    <sortCondition ref="C2:C10"/>
    <sortCondition ref="D2:D10"/>
    <sortCondition ref="B2:B10"/>
  </sortState>
  <tableColumns count="5">
    <tableColumn id="1" xr3:uid="{58794714-E160-4B48-B99D-21647DDD3BD6}" name="lookupKey"/>
    <tableColumn id="2" xr3:uid="{B678A4D7-A6D5-4F60-95AE-BE02F546183C}" name="lookupValue"/>
    <tableColumn id="3" xr3:uid="{68472753-4372-4DAC-8C31-46CDABC44A3C}" name="parentKey"/>
    <tableColumn id="4" xr3:uid="{C1EE7C24-A7E7-4E13-AE8F-8432DC5FDC4D}" name="parentDescription"/>
    <tableColumn id="5" xr3:uid="{06D009F2-0EB3-47AA-81D0-A7EA958BF3A1}"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70D740C3-23B9-468F-90EC-E49B0E457759}" name="ud_sub_organisation" displayName="ud_sub_organisation" ref="A1:E20" totalsRowShown="0" headerRowDxfId="21" headerRowBorderDxfId="22" tableBorderDxfId="23">
  <autoFilter ref="A1:E20" xr:uid="{70D740C3-23B9-468F-90EC-E49B0E457759}"/>
  <sortState xmlns:xlrd2="http://schemas.microsoft.com/office/spreadsheetml/2017/richdata2" ref="A2:E20">
    <sortCondition ref="C2:C20"/>
    <sortCondition ref="D2:D20"/>
    <sortCondition ref="B2:B20"/>
  </sortState>
  <tableColumns count="5">
    <tableColumn id="1" xr3:uid="{B3581CC0-431A-4ABA-AE51-CB5F398BBB54}" name="lookupKey"/>
    <tableColumn id="2" xr3:uid="{EF3761F5-DB4A-4E94-8518-CDDE6F41D60A}" name="lookupValue"/>
    <tableColumn id="3" xr3:uid="{11554AB2-2971-4681-BAE2-70DE5673F5E1}" name="parentKey"/>
    <tableColumn id="4" xr3:uid="{CCE44B98-9FE2-450C-9228-2FA63DB6AEC0}" name="parentDescription"/>
    <tableColumn id="5" xr3:uid="{62D5E809-636E-4F80-8508-42EF46711573}"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429A7C9B-ED19-4341-BD10-28C18117E14B}" name="ud_organisation_owner" displayName="ud_organisation_owner" ref="A1:E148" totalsRowShown="0" headerRowDxfId="18" headerRowBorderDxfId="19" tableBorderDxfId="20">
  <autoFilter ref="A1:E148" xr:uid="{429A7C9B-ED19-4341-BD10-28C18117E14B}"/>
  <sortState xmlns:xlrd2="http://schemas.microsoft.com/office/spreadsheetml/2017/richdata2" ref="A2:E148">
    <sortCondition ref="C2:C148"/>
    <sortCondition ref="D2:D148"/>
    <sortCondition ref="B2:B148"/>
  </sortState>
  <tableColumns count="5">
    <tableColumn id="1" xr3:uid="{776BBE2B-C239-439F-B0C4-4832DE240837}" name="lookupKey"/>
    <tableColumn id="2" xr3:uid="{8FC0A32E-4631-491E-A6F2-2295C4F0F0DA}" name="lookupValue"/>
    <tableColumn id="3" xr3:uid="{D4584DEB-CB83-4DE8-A9E0-5BD1B697EB34}" name="parentKey"/>
    <tableColumn id="4" xr3:uid="{84F5C03D-868A-4F2D-899F-A02F907B3475}" name="parentDescription"/>
    <tableColumn id="5" xr3:uid="{C98B4074-A6A2-4D42-BE38-8DADC9C41AC3}"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7ED2E577-61BE-4CE5-A388-CECE49AE8181}" name="ud_work_category" displayName="ud_work_category" ref="A1:E78" totalsRowShown="0" headerRowDxfId="15" headerRowBorderDxfId="16" tableBorderDxfId="17">
  <autoFilter ref="A1:E78" xr:uid="{7ED2E577-61BE-4CE5-A388-CECE49AE8181}"/>
  <sortState xmlns:xlrd2="http://schemas.microsoft.com/office/spreadsheetml/2017/richdata2" ref="A2:E78">
    <sortCondition ref="C2:C78"/>
    <sortCondition ref="D2:D78"/>
    <sortCondition ref="B2:B78"/>
  </sortState>
  <tableColumns count="5">
    <tableColumn id="1" xr3:uid="{3B4A1E21-7761-4191-B14B-0F516A7BDA51}" name="lookupKey"/>
    <tableColumn id="2" xr3:uid="{5799AAB4-BBAC-427E-98DC-1B87530B96F4}" name="lookupValue"/>
    <tableColumn id="3" xr3:uid="{AD47AC8B-C070-4ED4-9BDF-D0656DF307B5}" name="parentKey"/>
    <tableColumn id="4" xr3:uid="{623988EB-41F4-4802-B31E-F0EA82889C51}" name="parentDescription"/>
    <tableColumn id="5" xr3:uid="{D8445F06-68ED-4596-8370-A41FD7650A62}"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5A1C7190-60F9-4585-95ED-B3E28925DFAF}" name="ud_access_method" displayName="ud_access_method" ref="A1:E15" totalsRowShown="0" headerRowDxfId="12" headerRowBorderDxfId="13" tableBorderDxfId="14">
  <autoFilter ref="A1:E15" xr:uid="{5A1C7190-60F9-4585-95ED-B3E28925DFAF}"/>
  <sortState xmlns:xlrd2="http://schemas.microsoft.com/office/spreadsheetml/2017/richdata2" ref="A2:E15">
    <sortCondition ref="C2:C15"/>
    <sortCondition ref="D2:D15"/>
    <sortCondition ref="B2:B15"/>
  </sortState>
  <tableColumns count="5">
    <tableColumn id="1" xr3:uid="{22D94975-8D80-4A01-8C78-C06D043DFA4F}" name="lookupKey"/>
    <tableColumn id="2" xr3:uid="{9C7D2B39-D94D-4992-AE9A-D334668073FC}" name="lookupValue"/>
    <tableColumn id="3" xr3:uid="{6992FBBB-87D6-41C2-A9A9-D73997061A3E}" name="parentKey"/>
    <tableColumn id="4" xr3:uid="{B01CDEDA-AF16-4D89-ACCA-0468C6EE7F3D}" name="parentDescription"/>
    <tableColumn id="5" xr3:uid="{1F2AB5B2-13D9-4294-B438-8DDE945A718E}"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559DCF45-DED7-4955-B141-D18F55755E45}" name="ud_design_loading" displayName="ud_design_loading" ref="A1:E11" totalsRowShown="0" headerRowDxfId="9" headerRowBorderDxfId="10" tableBorderDxfId="11">
  <autoFilter ref="A1:E11" xr:uid="{559DCF45-DED7-4955-B141-D18F55755E45}"/>
  <sortState xmlns:xlrd2="http://schemas.microsoft.com/office/spreadsheetml/2017/richdata2" ref="A2:E11">
    <sortCondition ref="C2:C11"/>
    <sortCondition ref="D2:D11"/>
    <sortCondition ref="B2:B11"/>
  </sortState>
  <tableColumns count="5">
    <tableColumn id="1" xr3:uid="{69308F22-8517-44B4-9B60-310900301439}" name="lookupKey"/>
    <tableColumn id="2" xr3:uid="{CAFCCF39-29C2-4866-BB1C-4A8CC08ACF81}" name="lookupValue"/>
    <tableColumn id="3" xr3:uid="{76DC054A-1BF9-45B3-A633-7B4C58EB930C}" name="parentKey"/>
    <tableColumn id="4" xr3:uid="{91A80DBD-5F96-4790-8F30-D52FBA124DCC}" name="parentDescription"/>
    <tableColumn id="5" xr3:uid="{9ADEE3D4-6FA9-4D95-B8F4-D6A40A9FC6BE}"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FD8A15E-FDF8-44B0-BDE1-86D2AF0CF0AA}" name="ud_crossed_function" displayName="ud_crossed_function" ref="A1:E18" totalsRowShown="0" headerRowDxfId="6" headerRowBorderDxfId="7" tableBorderDxfId="8">
  <autoFilter ref="A1:E18" xr:uid="{DFD8A15E-FDF8-44B0-BDE1-86D2AF0CF0AA}"/>
  <sortState xmlns:xlrd2="http://schemas.microsoft.com/office/spreadsheetml/2017/richdata2" ref="A2:E18">
    <sortCondition ref="C2:C18"/>
    <sortCondition ref="D2:D18"/>
    <sortCondition ref="B2:B18"/>
  </sortState>
  <tableColumns count="5">
    <tableColumn id="1" xr3:uid="{A12E6F7F-DA4F-4099-B9AD-4D90482E1A8E}" name="lookupKey"/>
    <tableColumn id="2" xr3:uid="{FA270827-241D-4003-8865-2ABE70895114}" name="lookupValue"/>
    <tableColumn id="3" xr3:uid="{0BB49950-484E-4BC1-9312-7101D5AFBD4C}" name="parentKey"/>
    <tableColumn id="4" xr3:uid="{32666514-6B2D-4D6D-90C1-81FCFCCA66B9}" name="parentDescription"/>
    <tableColumn id="5" xr3:uid="{4AEA6042-D18C-4F8D-85CB-3552344267EA}"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FC5BF7AE-1C0A-4487-80D9-01BBD7CBC8FF}" name="ud_carried_function" displayName="ud_carried_function" ref="A1:E16" totalsRowShown="0" headerRowDxfId="3" headerRowBorderDxfId="4" tableBorderDxfId="5">
  <autoFilter ref="A1:E16" xr:uid="{FC5BF7AE-1C0A-4487-80D9-01BBD7CBC8FF}"/>
  <sortState xmlns:xlrd2="http://schemas.microsoft.com/office/spreadsheetml/2017/richdata2" ref="A2:E16">
    <sortCondition ref="C2:C16"/>
    <sortCondition ref="D2:D16"/>
    <sortCondition ref="B2:B16"/>
  </sortState>
  <tableColumns count="5">
    <tableColumn id="1" xr3:uid="{DFE713F1-EC08-46B2-AE67-9F5C40631A65}" name="lookupKey"/>
    <tableColumn id="2" xr3:uid="{6C70BAE4-29BC-45AA-89B5-657B2C150479}" name="lookupValue"/>
    <tableColumn id="3" xr3:uid="{CE923EBC-6021-4B56-842B-E927A945E420}" name="parentKey"/>
    <tableColumn id="4" xr3:uid="{13FA8595-3E5F-4DA5-A1A1-27C4D6AE467B}" name="parentDescription"/>
    <tableColumn id="5" xr3:uid="{3B65C473-C5C6-4C11-81CF-7DC28FA5A3CB}"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E588D049-5C2C-44C4-B938-0E685E18B5F8}" name="roadnames" displayName="roadnames" ref="A1:E2581" totalsRowShown="0" headerRowDxfId="0" headerRowBorderDxfId="1" tableBorderDxfId="2">
  <autoFilter ref="A1:E2581" xr:uid="{E588D049-5C2C-44C4-B938-0E685E18B5F8}"/>
  <sortState xmlns:xlrd2="http://schemas.microsoft.com/office/spreadsheetml/2017/richdata2" ref="A2:E2581">
    <sortCondition ref="C2:C2581"/>
    <sortCondition ref="D2:D2581"/>
    <sortCondition ref="B2:B2581"/>
  </sortState>
  <tableColumns count="5">
    <tableColumn id="1" xr3:uid="{CE83666F-B956-44BA-BF54-4495E8219BD8}" name="lookupKey"/>
    <tableColumn id="2" xr3:uid="{29B8CB36-0E6C-498A-88E6-5D19D5DB81FF}" name="lookupValue"/>
    <tableColumn id="3" xr3:uid="{DC237311-3062-449C-82FE-214E05A8529C}" name="parentKey"/>
    <tableColumn id="4" xr3:uid="{9582B364-646C-486C-881C-5E9D8D878223}" name="parentDescription"/>
    <tableColumn id="5" xr3:uid="{E703892F-4C42-405D-B9B3-89A05D90F84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C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5.42578125" style="3" bestFit="1" customWidth="1" collapsed="1"/>
    <col min="71" max="71" width="15.42578125" style="3" hidden="1" customWidth="1" outlineLevel="1"/>
    <col min="72" max="72" width="17.85546875" style="3" bestFit="1" customWidth="1" collapsed="1"/>
    <col min="73" max="73" width="17.85546875" style="3" hidden="1" customWidth="1" outlineLevel="1"/>
    <col min="74" max="74" width="15.85546875" style="3" bestFit="1" customWidth="1" collapsed="1"/>
    <col min="75" max="75" width="15.85546875" style="3" hidden="1" customWidth="1" outlineLevel="1"/>
    <col min="76" max="76" width="23.7109375" style="3" bestFit="1" customWidth="1" collapsed="1"/>
    <col min="77" max="77" width="15.28515625" style="3" bestFit="1" customWidth="1"/>
    <col min="78" max="78" width="15.28515625" style="3" hidden="1" customWidth="1" outlineLevel="1"/>
    <col min="79" max="79" width="26.28515625" style="3" bestFit="1" customWidth="1" collapsed="1"/>
    <col min="80" max="80" width="22.42578125" style="3" bestFit="1" customWidth="1"/>
    <col min="81" max="81" width="21" style="3" bestFit="1" customWidth="1"/>
    <col min="82" max="82" width="14.85546875" style="3" bestFit="1" customWidth="1"/>
    <col min="83" max="83" width="14.85546875" style="3" hidden="1" customWidth="1" outlineLevel="1"/>
    <col min="84" max="84" width="10.42578125" style="3" bestFit="1" customWidth="1" collapsed="1"/>
    <col min="85" max="85" width="15.85546875" style="3" bestFit="1" customWidth="1"/>
    <col min="86" max="86" width="15.85546875" style="3" hidden="1" customWidth="1" outlineLevel="1"/>
    <col min="87" max="87" width="16" style="3" bestFit="1" customWidth="1" collapsed="1"/>
    <col min="88" max="88" width="16" style="3" hidden="1" customWidth="1" outlineLevel="1"/>
    <col min="89" max="89" width="19.140625" style="3" bestFit="1" customWidth="1" collapsed="1"/>
    <col min="90" max="90" width="19.140625" style="3" hidden="1" customWidth="1" outlineLevel="1"/>
    <col min="91" max="91" width="14" style="3" bestFit="1" customWidth="1" collapsed="1"/>
    <col min="92" max="92" width="14" style="3" hidden="1" customWidth="1" outlineLevel="1"/>
    <col min="93" max="93" width="20" style="3" bestFit="1" customWidth="1" collapsed="1"/>
    <col min="94" max="94" width="12.85546875" style="3" bestFit="1" customWidth="1"/>
    <col min="95" max="95" width="17" style="3" bestFit="1" customWidth="1"/>
    <col min="96" max="96" width="10.28515625" style="3" bestFit="1" customWidth="1"/>
    <col min="97" max="97" width="20.42578125" style="3" bestFit="1" customWidth="1"/>
    <col min="98" max="98" width="16.140625" style="3" bestFit="1" customWidth="1"/>
    <col min="99" max="99" width="10.5703125" style="3" bestFit="1" customWidth="1"/>
    <col min="100" max="100" width="16.85546875" style="3" bestFit="1" customWidth="1"/>
    <col min="101" max="101" width="16.85546875" style="3" hidden="1" customWidth="1" outlineLevel="1"/>
    <col min="102" max="102" width="10.5703125" style="3" bestFit="1" customWidth="1" collapsed="1"/>
    <col min="103" max="103" width="14.7109375" style="3" bestFit="1" customWidth="1"/>
    <col min="104" max="104" width="14.7109375" style="3" hidden="1" customWidth="1" outlineLevel="1"/>
    <col min="105" max="105" width="18.85546875" style="3" bestFit="1" customWidth="1" collapsed="1"/>
    <col min="106" max="106" width="18.85546875" style="3" hidden="1" customWidth="1" outlineLevel="1"/>
    <col min="107" max="107" width="18.140625" style="3" bestFit="1" customWidth="1" collapsed="1"/>
    <col min="108" max="108" width="18.140625" style="3" hidden="1" customWidth="1" outlineLevel="1"/>
    <col min="109" max="109" width="12.5703125" style="3" bestFit="1" customWidth="1" collapsed="1"/>
    <col min="110" max="110" width="11.42578125" style="3" bestFit="1" customWidth="1"/>
    <col min="111" max="111" width="16.5703125" style="3" bestFit="1" customWidth="1"/>
    <col min="112" max="112" width="15.28515625" style="3" bestFit="1" customWidth="1"/>
    <col min="113" max="113" width="15.28515625" style="3" hidden="1" customWidth="1" outlineLevel="1"/>
    <col min="114" max="114" width="13.42578125" style="3" bestFit="1" customWidth="1" collapsed="1"/>
    <col min="115" max="115" width="18.85546875" style="3" bestFit="1" customWidth="1"/>
    <col min="116" max="116" width="18.85546875" style="3" hidden="1" customWidth="1" outlineLevel="1"/>
    <col min="117" max="117" width="22.42578125" style="3" bestFit="1" customWidth="1" collapsed="1"/>
    <col min="118" max="118" width="22.42578125" style="3" hidden="1" customWidth="1" outlineLevel="1"/>
    <col min="119" max="119" width="22.42578125" style="3" bestFit="1" customWidth="1" collapsed="1"/>
    <col min="120" max="120" width="22.42578125" style="3" hidden="1" customWidth="1" outlineLevel="1"/>
    <col min="121" max="121" width="19.7109375" style="3" bestFit="1" customWidth="1" collapsed="1"/>
    <col min="122" max="122" width="19.7109375" style="3" hidden="1" customWidth="1" outlineLevel="1"/>
    <col min="123" max="123" width="17.5703125" style="3" bestFit="1" customWidth="1" collapsed="1"/>
    <col min="124" max="124" width="17.5703125" style="3" hidden="1" customWidth="1" outlineLevel="1"/>
    <col min="125" max="125" width="12.28515625" style="3" bestFit="1" customWidth="1" collapsed="1"/>
    <col min="126" max="126" width="13.7109375" style="3" bestFit="1" customWidth="1"/>
    <col min="127" max="127" width="11.42578125" style="3" bestFit="1" customWidth="1"/>
    <col min="128" max="128" width="20" style="3" bestFit="1" customWidth="1"/>
    <col min="129" max="129" width="9.7109375" style="3" bestFit="1" customWidth="1"/>
    <col min="130" max="130" width="9.7109375" style="3" hidden="1" customWidth="1" outlineLevel="1"/>
    <col min="131" max="131" width="14.5703125" style="3" bestFit="1" customWidth="1" collapsed="1"/>
    <col min="132" max="132" width="11.85546875" style="3" bestFit="1" customWidth="1"/>
    <col min="133" max="133" width="32" style="3" bestFit="1" customWidth="1"/>
    <col min="134" max="16384" width="9.140625" style="3"/>
  </cols>
  <sheetData>
    <row r="1" spans="1:13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c r="BT1" s="22" t="s">
        <v>49</v>
      </c>
      <c r="BU1" s="22"/>
      <c r="BV1" s="22" t="s">
        <v>50</v>
      </c>
      <c r="BW1" s="22"/>
      <c r="BX1" s="22" t="s">
        <v>51</v>
      </c>
      <c r="BY1" s="22" t="s">
        <v>52</v>
      </c>
      <c r="BZ1" s="22"/>
      <c r="CA1" s="22" t="s">
        <v>53</v>
      </c>
      <c r="CB1" s="22" t="s">
        <v>54</v>
      </c>
      <c r="CC1" s="22" t="s">
        <v>55</v>
      </c>
      <c r="CD1" s="22" t="s">
        <v>56</v>
      </c>
      <c r="CE1" s="22"/>
      <c r="CF1" s="22" t="s">
        <v>57</v>
      </c>
      <c r="CG1" s="22" t="s">
        <v>58</v>
      </c>
      <c r="CH1" s="22"/>
      <c r="CI1" s="22" t="s">
        <v>59</v>
      </c>
      <c r="CJ1" s="22"/>
      <c r="CK1" s="22" t="s">
        <v>60</v>
      </c>
      <c r="CL1" s="22"/>
      <c r="CM1" s="22" t="s">
        <v>61</v>
      </c>
      <c r="CN1" s="22"/>
      <c r="CO1" s="22" t="s">
        <v>62</v>
      </c>
      <c r="CP1" s="22" t="s">
        <v>63</v>
      </c>
      <c r="CQ1" s="22" t="s">
        <v>64</v>
      </c>
      <c r="CR1" s="22" t="s">
        <v>65</v>
      </c>
      <c r="CS1" s="22" t="s">
        <v>66</v>
      </c>
      <c r="CT1" s="22" t="s">
        <v>67</v>
      </c>
      <c r="CU1" s="22" t="s">
        <v>68</v>
      </c>
      <c r="CV1" s="22" t="s">
        <v>69</v>
      </c>
      <c r="CW1" s="22"/>
      <c r="CX1" s="22" t="s">
        <v>70</v>
      </c>
      <c r="CY1" s="22" t="s">
        <v>71</v>
      </c>
      <c r="CZ1" s="22"/>
      <c r="DA1" s="22" t="s">
        <v>72</v>
      </c>
      <c r="DB1" s="22"/>
      <c r="DC1" s="22" t="s">
        <v>73</v>
      </c>
      <c r="DD1" s="22"/>
      <c r="DE1" s="22" t="s">
        <v>74</v>
      </c>
      <c r="DF1" s="22" t="s">
        <v>75</v>
      </c>
      <c r="DG1" s="22" t="s">
        <v>76</v>
      </c>
      <c r="DH1" s="22" t="s">
        <v>77</v>
      </c>
      <c r="DI1" s="22"/>
      <c r="DJ1" s="22" t="s">
        <v>78</v>
      </c>
      <c r="DK1" s="22" t="s">
        <v>79</v>
      </c>
      <c r="DL1" s="22"/>
      <c r="DM1" s="22" t="s">
        <v>80</v>
      </c>
      <c r="DN1" s="22"/>
      <c r="DO1" s="22" t="s">
        <v>81</v>
      </c>
      <c r="DP1" s="22"/>
      <c r="DQ1" s="22" t="s">
        <v>82</v>
      </c>
      <c r="DR1" s="22"/>
      <c r="DS1" s="22" t="s">
        <v>83</v>
      </c>
      <c r="DT1" s="22"/>
      <c r="DU1" s="22" t="s">
        <v>84</v>
      </c>
      <c r="DV1" s="22" t="s">
        <v>85</v>
      </c>
      <c r="DW1" s="22" t="s">
        <v>86</v>
      </c>
      <c r="DX1" s="22" t="s">
        <v>87</v>
      </c>
      <c r="DY1" s="22" t="s">
        <v>88</v>
      </c>
      <c r="DZ1" s="22"/>
      <c r="EA1" s="22" t="s">
        <v>89</v>
      </c>
      <c r="EB1" s="22" t="s">
        <v>90</v>
      </c>
      <c r="EC1" s="22" t="s">
        <v>91</v>
      </c>
    </row>
    <row r="2" spans="1:133" s="23" customFormat="1" hidden="1" outlineLevel="1" x14ac:dyDescent="0.25">
      <c r="A2" s="24" t="s">
        <v>92</v>
      </c>
      <c r="B2" s="25" t="s">
        <v>93</v>
      </c>
      <c r="C2" s="25" t="s">
        <v>94</v>
      </c>
      <c r="D2" s="25" t="s">
        <v>95</v>
      </c>
      <c r="E2" s="25" t="str">
        <f>_xlfn.IFNA(IF(MATCH("ERROR",F10:F110,0),"ERROR"),"")</f>
        <v/>
      </c>
      <c r="F2" s="25" t="s">
        <v>96</v>
      </c>
      <c r="G2" s="25" t="s">
        <v>97</v>
      </c>
      <c r="H2" s="25" t="s">
        <v>98</v>
      </c>
      <c r="I2" s="25" t="s">
        <v>99</v>
      </c>
      <c r="J2" s="25" t="s">
        <v>100</v>
      </c>
      <c r="K2" s="25" t="s">
        <v>101</v>
      </c>
      <c r="L2" s="25" t="s">
        <v>102</v>
      </c>
      <c r="M2" s="25" t="s">
        <v>103</v>
      </c>
      <c r="N2" s="25" t="str">
        <f>_xlfn.IFNA(IF(MATCH("ERROR",O10:O110,0),"ERROR"),"")</f>
        <v/>
      </c>
      <c r="O2" s="25" t="s">
        <v>104</v>
      </c>
      <c r="P2" s="25" t="s">
        <v>105</v>
      </c>
      <c r="Q2" s="25" t="s">
        <v>106</v>
      </c>
      <c r="R2" s="25" t="s">
        <v>107</v>
      </c>
      <c r="S2" s="25" t="s">
        <v>108</v>
      </c>
      <c r="T2" s="25" t="s">
        <v>109</v>
      </c>
      <c r="U2" s="25" t="s">
        <v>110</v>
      </c>
      <c r="V2" s="25" t="s">
        <v>111</v>
      </c>
      <c r="W2" s="25" t="s">
        <v>112</v>
      </c>
      <c r="X2" s="25" t="str">
        <f>_xlfn.IFNA(IF(MATCH("ERROR",Y10:Y110,0),"ERROR"),"")</f>
        <v/>
      </c>
      <c r="Y2" s="25" t="s">
        <v>113</v>
      </c>
      <c r="Z2" s="25" t="str">
        <f>_xlfn.IFNA(IF(MATCH("ERROR",AA10:AA110,0),"ERROR"),"")</f>
        <v/>
      </c>
      <c r="AA2" s="25" t="s">
        <v>114</v>
      </c>
      <c r="AB2" s="25" t="str">
        <f>_xlfn.IFNA(IF(MATCH("ERROR",AC10:AC110,0),"ERROR"),"")</f>
        <v/>
      </c>
      <c r="AC2" s="25" t="s">
        <v>115</v>
      </c>
      <c r="AD2" s="25" t="s">
        <v>116</v>
      </c>
      <c r="AE2" s="25" t="s">
        <v>117</v>
      </c>
      <c r="AF2" s="25" t="s">
        <v>118</v>
      </c>
      <c r="AG2" s="25" t="str">
        <f>_xlfn.IFNA(IF(MATCH("ERROR",AH10:AH110,0),"ERROR"),"")</f>
        <v/>
      </c>
      <c r="AH2" s="25" t="s">
        <v>119</v>
      </c>
      <c r="AI2" s="25" t="str">
        <f>_xlfn.IFNA(IF(MATCH("ERROR",AJ10:AJ110,0),"ERROR"),"")</f>
        <v/>
      </c>
      <c r="AJ2" s="25" t="s">
        <v>120</v>
      </c>
      <c r="AK2" s="25" t="str">
        <f>_xlfn.IFNA(IF(MATCH("ERROR",AL10:AL110,0),"ERROR"),"")</f>
        <v/>
      </c>
      <c r="AL2" s="25" t="s">
        <v>121</v>
      </c>
      <c r="AM2" s="25" t="str">
        <f>_xlfn.IFNA(IF(MATCH("ERROR",AN10:AN110,0),"ERROR"),"")</f>
        <v/>
      </c>
      <c r="AN2" s="25" t="s">
        <v>122</v>
      </c>
      <c r="AO2" s="25" t="s">
        <v>123</v>
      </c>
      <c r="AP2" s="25" t="s">
        <v>124</v>
      </c>
      <c r="AQ2" s="25" t="s">
        <v>125</v>
      </c>
      <c r="AR2" s="25" t="s">
        <v>126</v>
      </c>
      <c r="AS2" s="25" t="s">
        <v>127</v>
      </c>
      <c r="AT2" s="25" t="s">
        <v>128</v>
      </c>
      <c r="AU2" s="25" t="str">
        <f>_xlfn.IFNA(IF(MATCH("ERROR",AV10:AV110,0),"ERROR"),"")</f>
        <v/>
      </c>
      <c r="AV2" s="25" t="s">
        <v>129</v>
      </c>
      <c r="AW2" s="25" t="str">
        <f>_xlfn.IFNA(IF(MATCH("ERROR",AX10:AX110,0),"ERROR"),"")</f>
        <v/>
      </c>
      <c r="AX2" s="25" t="s">
        <v>130</v>
      </c>
      <c r="AY2" s="25" t="str">
        <f>_xlfn.IFNA(IF(MATCH("ERROR",AZ10:AZ110,0),"ERROR"),"")</f>
        <v/>
      </c>
      <c r="AZ2" s="25" t="s">
        <v>131</v>
      </c>
      <c r="BA2" s="25" t="str">
        <f>_xlfn.IFNA(IF(MATCH("ERROR",BB10:BB110,0),"ERROR"),"")</f>
        <v/>
      </c>
      <c r="BB2" s="25" t="s">
        <v>132</v>
      </c>
      <c r="BC2" s="25" t="str">
        <f>_xlfn.IFNA(IF(MATCH("ERROR",BD10:BD110,0),"ERROR"),"")</f>
        <v/>
      </c>
      <c r="BD2" s="25" t="s">
        <v>133</v>
      </c>
      <c r="BE2" s="25" t="str">
        <f>_xlfn.IFNA(IF(MATCH("ERROR",BF10:BF110,0),"ERROR"),"")</f>
        <v/>
      </c>
      <c r="BF2" s="25" t="s">
        <v>134</v>
      </c>
      <c r="BG2" s="25" t="str">
        <f>_xlfn.IFNA(IF(MATCH("ERROR",BH10:BH110,0),"ERROR"),"")</f>
        <v/>
      </c>
      <c r="BH2" s="25" t="s">
        <v>135</v>
      </c>
      <c r="BI2" s="25" t="str">
        <f>_xlfn.IFNA(IF(MATCH("ERROR",BJ10:BJ110,0),"ERROR"),"")</f>
        <v/>
      </c>
      <c r="BJ2" s="25" t="s">
        <v>136</v>
      </c>
      <c r="BK2" s="25" t="s">
        <v>137</v>
      </c>
      <c r="BL2" s="25" t="str">
        <f>_xlfn.IFNA(IF(MATCH("ERROR",BM10:BM110,0),"ERROR"),"")</f>
        <v/>
      </c>
      <c r="BM2" s="25" t="s">
        <v>138</v>
      </c>
      <c r="BN2" s="25" t="str">
        <f>_xlfn.IFNA(IF(MATCH("ERROR",BO10:BO110,0),"ERROR"),"")</f>
        <v/>
      </c>
      <c r="BO2" s="25" t="s">
        <v>139</v>
      </c>
      <c r="BP2" s="25" t="str">
        <f>_xlfn.IFNA(IF(MATCH("ERROR",BQ10:BQ110,0),"ERROR"),"")</f>
        <v/>
      </c>
      <c r="BQ2" s="25" t="s">
        <v>140</v>
      </c>
      <c r="BR2" s="25" t="str">
        <f>_xlfn.IFNA(IF(MATCH("ERROR",BS10:BS110,0),"ERROR"),"")</f>
        <v/>
      </c>
      <c r="BS2" s="25" t="s">
        <v>141</v>
      </c>
      <c r="BT2" s="25" t="str">
        <f>_xlfn.IFNA(IF(MATCH("ERROR",BU10:BU110,0),"ERROR"),"")</f>
        <v/>
      </c>
      <c r="BU2" s="25" t="s">
        <v>142</v>
      </c>
      <c r="BV2" s="25" t="str">
        <f>_xlfn.IFNA(IF(MATCH("ERROR",BW10:BW110,0),"ERROR"),"")</f>
        <v/>
      </c>
      <c r="BW2" s="25" t="s">
        <v>143</v>
      </c>
      <c r="BX2" s="25" t="s">
        <v>144</v>
      </c>
      <c r="BY2" s="25" t="str">
        <f>_xlfn.IFNA(IF(MATCH("ERROR",BZ10:BZ110,0),"ERROR"),"")</f>
        <v/>
      </c>
      <c r="BZ2" s="25" t="s">
        <v>145</v>
      </c>
      <c r="CA2" s="25" t="s">
        <v>146</v>
      </c>
      <c r="CB2" s="25" t="s">
        <v>147</v>
      </c>
      <c r="CC2" s="25" t="s">
        <v>148</v>
      </c>
      <c r="CD2" s="25" t="str">
        <f>_xlfn.IFNA(IF(MATCH("ERROR",CE10:CE110,0),"ERROR"),"")</f>
        <v/>
      </c>
      <c r="CE2" s="25" t="s">
        <v>149</v>
      </c>
      <c r="CF2" s="25" t="s">
        <v>150</v>
      </c>
      <c r="CG2" s="25" t="str">
        <f>_xlfn.IFNA(IF(MATCH("ERROR",CH10:CH110,0),"ERROR"),"")</f>
        <v/>
      </c>
      <c r="CH2" s="25" t="s">
        <v>151</v>
      </c>
      <c r="CI2" s="25" t="str">
        <f>_xlfn.IFNA(IF(MATCH("ERROR",CJ10:CJ110,0),"ERROR"),"")</f>
        <v/>
      </c>
      <c r="CJ2" s="25" t="s">
        <v>152</v>
      </c>
      <c r="CK2" s="25" t="str">
        <f>_xlfn.IFNA(IF(MATCH("ERROR",CL10:CL110,0),"ERROR"),"")</f>
        <v/>
      </c>
      <c r="CL2" s="25" t="s">
        <v>153</v>
      </c>
      <c r="CM2" s="25" t="str">
        <f>_xlfn.IFNA(IF(MATCH("ERROR",CN10:CN110,0),"ERROR"),"")</f>
        <v/>
      </c>
      <c r="CN2" s="25" t="s">
        <v>154</v>
      </c>
      <c r="CO2" s="25" t="s">
        <v>155</v>
      </c>
      <c r="CP2" s="25" t="s">
        <v>156</v>
      </c>
      <c r="CQ2" s="25" t="s">
        <v>157</v>
      </c>
      <c r="CR2" s="25" t="s">
        <v>158</v>
      </c>
      <c r="CS2" s="25" t="s">
        <v>159</v>
      </c>
      <c r="CT2" s="25" t="s">
        <v>160</v>
      </c>
      <c r="CU2" s="25" t="s">
        <v>161</v>
      </c>
      <c r="CV2" s="25" t="str">
        <f>_xlfn.IFNA(IF(MATCH("ERROR",CW10:CW110,0),"ERROR"),"")</f>
        <v/>
      </c>
      <c r="CW2" s="25" t="s">
        <v>162</v>
      </c>
      <c r="CX2" s="25" t="s">
        <v>163</v>
      </c>
      <c r="CY2" s="25" t="str">
        <f>_xlfn.IFNA(IF(MATCH("ERROR",CZ10:CZ110,0),"ERROR"),"")</f>
        <v/>
      </c>
      <c r="CZ2" s="25" t="s">
        <v>164</v>
      </c>
      <c r="DA2" s="25" t="str">
        <f>_xlfn.IFNA(IF(MATCH("ERROR",DB10:DB110,0),"ERROR"),"")</f>
        <v/>
      </c>
      <c r="DB2" s="25" t="s">
        <v>165</v>
      </c>
      <c r="DC2" s="25" t="str">
        <f>_xlfn.IFNA(IF(MATCH("ERROR",DD10:DD110,0),"ERROR"),"")</f>
        <v/>
      </c>
      <c r="DD2" s="25" t="s">
        <v>166</v>
      </c>
      <c r="DE2" s="25" t="s">
        <v>167</v>
      </c>
      <c r="DF2" s="25" t="s">
        <v>168</v>
      </c>
      <c r="DG2" s="25" t="s">
        <v>169</v>
      </c>
      <c r="DH2" s="25" t="str">
        <f>_xlfn.IFNA(IF(MATCH("ERROR",DI10:DI110,0),"ERROR"),"")</f>
        <v/>
      </c>
      <c r="DI2" s="25" t="s">
        <v>170</v>
      </c>
      <c r="DJ2" s="25" t="s">
        <v>171</v>
      </c>
      <c r="DK2" s="25" t="str">
        <f>_xlfn.IFNA(IF(MATCH("ERROR",DL10:DL110,0),"ERROR"),"")</f>
        <v/>
      </c>
      <c r="DL2" s="25" t="s">
        <v>172</v>
      </c>
      <c r="DM2" s="25" t="str">
        <f>_xlfn.IFNA(IF(MATCH("ERROR",DN10:DN110,0),"ERROR"),"")</f>
        <v/>
      </c>
      <c r="DN2" s="25" t="s">
        <v>173</v>
      </c>
      <c r="DO2" s="25" t="str">
        <f>_xlfn.IFNA(IF(MATCH("ERROR",DP10:DP110,0),"ERROR"),"")</f>
        <v/>
      </c>
      <c r="DP2" s="25" t="s">
        <v>174</v>
      </c>
      <c r="DQ2" s="25" t="str">
        <f>_xlfn.IFNA(IF(MATCH("ERROR",DR10:DR110,0),"ERROR"),"")</f>
        <v/>
      </c>
      <c r="DR2" s="25" t="s">
        <v>175</v>
      </c>
      <c r="DS2" s="25" t="str">
        <f>_xlfn.IFNA(IF(MATCH("ERROR",DT10:DT110,0),"ERROR"),"")</f>
        <v/>
      </c>
      <c r="DT2" s="25" t="s">
        <v>176</v>
      </c>
      <c r="DU2" s="25" t="s">
        <v>177</v>
      </c>
      <c r="DV2" s="25" t="s">
        <v>178</v>
      </c>
      <c r="DW2" s="25" t="s">
        <v>179</v>
      </c>
      <c r="DX2" s="25" t="s">
        <v>180</v>
      </c>
      <c r="DY2" s="25" t="str">
        <f>_xlfn.IFNA(IF(MATCH("ERROR",DZ10:DZ110,0),"ERROR"),"")</f>
        <v/>
      </c>
      <c r="DZ2" s="25" t="s">
        <v>181</v>
      </c>
      <c r="EA2" s="25" t="s">
        <v>182</v>
      </c>
      <c r="EB2" s="25" t="s">
        <v>183</v>
      </c>
      <c r="EC2" s="25" t="s">
        <v>184</v>
      </c>
    </row>
    <row r="3" spans="1:133" s="28" customFormat="1" collapsed="1" x14ac:dyDescent="0.25">
      <c r="A3" s="26" t="s">
        <v>185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row>
    <row r="4" spans="1:133" s="23" customFormat="1" hidden="1" outlineLevel="1" x14ac:dyDescent="0.25">
      <c r="A4" s="24" t="s">
        <v>186</v>
      </c>
      <c r="B4" s="23" t="s">
        <v>187</v>
      </c>
      <c r="C4" s="23" t="s">
        <v>188</v>
      </c>
      <c r="D4" s="23" t="s">
        <v>189</v>
      </c>
      <c r="E4" s="23" t="s">
        <v>190</v>
      </c>
      <c r="G4" s="23" t="s">
        <v>191</v>
      </c>
      <c r="H4" s="23" t="s">
        <v>191</v>
      </c>
      <c r="I4" s="23" t="s">
        <v>190</v>
      </c>
      <c r="J4" s="23" t="s">
        <v>190</v>
      </c>
      <c r="K4" s="23" t="s">
        <v>192</v>
      </c>
      <c r="L4" s="23" t="s">
        <v>193</v>
      </c>
      <c r="M4" s="23" t="s">
        <v>194</v>
      </c>
      <c r="N4" s="23" t="s">
        <v>195</v>
      </c>
      <c r="P4" s="23" t="s">
        <v>196</v>
      </c>
      <c r="Q4" s="23" t="s">
        <v>197</v>
      </c>
      <c r="R4" s="23" t="s">
        <v>197</v>
      </c>
      <c r="S4" s="23" t="s">
        <v>197</v>
      </c>
      <c r="T4" s="23" t="s">
        <v>198</v>
      </c>
      <c r="U4" s="23" t="s">
        <v>192</v>
      </c>
      <c r="V4" s="23" t="s">
        <v>192</v>
      </c>
      <c r="W4" s="23" t="s">
        <v>188</v>
      </c>
      <c r="X4" s="23" t="s">
        <v>199</v>
      </c>
      <c r="Z4" s="23" t="s">
        <v>199</v>
      </c>
      <c r="AB4" s="23" t="s">
        <v>199</v>
      </c>
      <c r="AD4" s="23" t="s">
        <v>192</v>
      </c>
      <c r="AE4" s="23" t="s">
        <v>200</v>
      </c>
      <c r="AF4" s="23" t="s">
        <v>201</v>
      </c>
      <c r="AG4" s="23" t="s">
        <v>199</v>
      </c>
      <c r="AI4" s="23" t="s">
        <v>199</v>
      </c>
      <c r="AK4" s="23" t="s">
        <v>199</v>
      </c>
      <c r="AM4" s="23" t="s">
        <v>199</v>
      </c>
      <c r="AO4" s="23" t="s">
        <v>188</v>
      </c>
      <c r="AP4" s="23" t="s">
        <v>200</v>
      </c>
      <c r="AQ4" s="23" t="s">
        <v>192</v>
      </c>
      <c r="AR4" s="23" t="s">
        <v>198</v>
      </c>
      <c r="AS4" s="23" t="s">
        <v>198</v>
      </c>
      <c r="AT4" s="23" t="s">
        <v>198</v>
      </c>
      <c r="AU4" s="23" t="s">
        <v>199</v>
      </c>
      <c r="AW4" s="23" t="s">
        <v>199</v>
      </c>
      <c r="AY4" s="23" t="s">
        <v>199</v>
      </c>
      <c r="BA4" s="23" t="s">
        <v>199</v>
      </c>
      <c r="BC4" s="23" t="s">
        <v>199</v>
      </c>
      <c r="BE4" s="23" t="s">
        <v>199</v>
      </c>
      <c r="BG4" s="23" t="s">
        <v>199</v>
      </c>
      <c r="BI4" s="23" t="s">
        <v>199</v>
      </c>
      <c r="BK4" s="23" t="s">
        <v>189</v>
      </c>
      <c r="BL4" s="23" t="s">
        <v>199</v>
      </c>
      <c r="BN4" s="23" t="s">
        <v>199</v>
      </c>
      <c r="BP4" s="23" t="s">
        <v>199</v>
      </c>
      <c r="BR4" s="23" t="s">
        <v>202</v>
      </c>
      <c r="BT4" s="23" t="s">
        <v>203</v>
      </c>
      <c r="BV4" s="23" t="s">
        <v>202</v>
      </c>
      <c r="BX4" s="23" t="s">
        <v>198</v>
      </c>
      <c r="BY4" s="23" t="s">
        <v>202</v>
      </c>
      <c r="CA4" s="23" t="s">
        <v>198</v>
      </c>
      <c r="CB4" s="23" t="s">
        <v>192</v>
      </c>
      <c r="CC4" s="23" t="s">
        <v>192</v>
      </c>
      <c r="CD4" s="23" t="s">
        <v>203</v>
      </c>
      <c r="CF4" s="23" t="s">
        <v>192</v>
      </c>
      <c r="CG4" s="23" t="s">
        <v>204</v>
      </c>
      <c r="CI4" s="23" t="s">
        <v>203</v>
      </c>
      <c r="CK4" s="23" t="s">
        <v>203</v>
      </c>
      <c r="CM4" s="23" t="s">
        <v>203</v>
      </c>
      <c r="CO4" s="23" t="s">
        <v>192</v>
      </c>
      <c r="CP4" s="23" t="s">
        <v>188</v>
      </c>
      <c r="CQ4" s="23" t="s">
        <v>188</v>
      </c>
      <c r="CR4" s="23" t="s">
        <v>201</v>
      </c>
      <c r="CS4" s="23" t="s">
        <v>201</v>
      </c>
      <c r="CT4" s="23" t="s">
        <v>205</v>
      </c>
      <c r="CU4" s="23" t="s">
        <v>206</v>
      </c>
      <c r="CV4" s="23" t="s">
        <v>207</v>
      </c>
      <c r="CX4" s="23" t="s">
        <v>208</v>
      </c>
      <c r="CY4" s="23" t="s">
        <v>195</v>
      </c>
      <c r="DA4" s="23" t="s">
        <v>203</v>
      </c>
      <c r="DC4" s="23" t="s">
        <v>199</v>
      </c>
      <c r="DE4" s="23" t="s">
        <v>209</v>
      </c>
      <c r="DF4" s="23" t="s">
        <v>210</v>
      </c>
      <c r="DG4" s="23" t="s">
        <v>192</v>
      </c>
      <c r="DH4" s="23" t="s">
        <v>199</v>
      </c>
      <c r="DJ4" s="23" t="s">
        <v>210</v>
      </c>
      <c r="DK4" s="23" t="s">
        <v>195</v>
      </c>
      <c r="DM4" s="23" t="s">
        <v>199</v>
      </c>
      <c r="DO4" s="23" t="s">
        <v>199</v>
      </c>
      <c r="DQ4" s="23" t="s">
        <v>199</v>
      </c>
      <c r="DS4" s="23" t="s">
        <v>199</v>
      </c>
      <c r="DU4" s="23" t="s">
        <v>211</v>
      </c>
      <c r="DV4" s="23" t="s">
        <v>200</v>
      </c>
      <c r="DW4" s="23" t="s">
        <v>200</v>
      </c>
      <c r="DX4" s="23" t="s">
        <v>200</v>
      </c>
      <c r="DY4" s="23" t="s">
        <v>207</v>
      </c>
      <c r="EA4" s="23" t="s">
        <v>210</v>
      </c>
      <c r="EB4" s="23" t="s">
        <v>212</v>
      </c>
      <c r="EC4" s="23" t="s">
        <v>213</v>
      </c>
    </row>
    <row r="5" spans="1:133" s="23" customFormat="1" hidden="1" outlineLevel="1" x14ac:dyDescent="0.25">
      <c r="A5" s="24" t="s">
        <v>214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T5" s="23" t="b">
        <v>0</v>
      </c>
      <c r="BV5" s="23" t="b">
        <v>0</v>
      </c>
      <c r="BX5" s="23" t="b">
        <v>0</v>
      </c>
      <c r="BY5" s="23" t="b">
        <v>0</v>
      </c>
      <c r="CA5" s="23" t="b">
        <v>0</v>
      </c>
      <c r="CB5" s="23" t="b">
        <v>0</v>
      </c>
      <c r="CC5" s="23" t="b">
        <v>0</v>
      </c>
      <c r="CD5" s="23" t="b">
        <v>0</v>
      </c>
      <c r="CF5" s="23" t="b">
        <v>0</v>
      </c>
      <c r="CG5" s="23" t="b">
        <v>0</v>
      </c>
      <c r="CI5" s="23" t="b">
        <v>0</v>
      </c>
      <c r="CK5" s="23" t="b">
        <v>0</v>
      </c>
      <c r="CM5" s="23" t="b">
        <v>0</v>
      </c>
      <c r="CO5" s="23" t="b">
        <v>0</v>
      </c>
      <c r="CP5" s="23" t="b">
        <v>0</v>
      </c>
      <c r="CQ5" s="23" t="b">
        <v>0</v>
      </c>
      <c r="CR5" s="23" t="b">
        <v>0</v>
      </c>
      <c r="CS5" s="23" t="b">
        <v>0</v>
      </c>
      <c r="CT5" s="23" t="b">
        <v>0</v>
      </c>
      <c r="CU5" s="23" t="b">
        <v>0</v>
      </c>
      <c r="CV5" s="23" t="b">
        <v>0</v>
      </c>
      <c r="CX5" s="23" t="b">
        <v>0</v>
      </c>
      <c r="CY5" s="23" t="b">
        <v>0</v>
      </c>
      <c r="DA5" s="23" t="b">
        <v>0</v>
      </c>
      <c r="DC5" s="23" t="b">
        <v>1</v>
      </c>
      <c r="DE5" s="23" t="b">
        <v>0</v>
      </c>
      <c r="DF5" s="23" t="b">
        <v>1</v>
      </c>
      <c r="DG5" s="23" t="b">
        <v>1</v>
      </c>
      <c r="DH5" s="23" t="b">
        <v>1</v>
      </c>
      <c r="DJ5" s="23" t="b">
        <v>0</v>
      </c>
      <c r="DK5" s="23" t="b">
        <v>0</v>
      </c>
      <c r="DM5" s="23" t="b">
        <v>1</v>
      </c>
      <c r="DO5" s="23" t="b">
        <v>1</v>
      </c>
      <c r="DQ5" s="23" t="b">
        <v>0</v>
      </c>
      <c r="DS5" s="23" t="b">
        <v>1</v>
      </c>
      <c r="DU5" s="23" t="b">
        <v>0</v>
      </c>
      <c r="DV5" s="23" t="b">
        <v>1</v>
      </c>
      <c r="DW5" s="23" t="b">
        <v>1</v>
      </c>
      <c r="DX5" s="23" t="b">
        <v>0</v>
      </c>
      <c r="DY5" s="23" t="b">
        <v>1</v>
      </c>
      <c r="EA5" s="23" t="b">
        <v>1</v>
      </c>
      <c r="EB5" s="23" t="b">
        <v>0</v>
      </c>
      <c r="EC5" s="23" t="b">
        <v>0</v>
      </c>
    </row>
    <row r="6" spans="1:133" s="23" customFormat="1" hidden="1" outlineLevel="1" x14ac:dyDescent="0.25">
      <c r="A6" s="24" t="s">
        <v>215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T6" s="23" t="b">
        <v>0</v>
      </c>
      <c r="BV6" s="23" t="b">
        <v>0</v>
      </c>
      <c r="BX6" s="23" t="b">
        <v>0</v>
      </c>
      <c r="BY6" s="23" t="b">
        <v>0</v>
      </c>
      <c r="CA6" s="23" t="b">
        <v>0</v>
      </c>
      <c r="CB6" s="23" t="b">
        <v>0</v>
      </c>
      <c r="CC6" s="23" t="b">
        <v>0</v>
      </c>
      <c r="CD6" s="23" t="b">
        <v>0</v>
      </c>
      <c r="CF6" s="23" t="b">
        <v>0</v>
      </c>
      <c r="CG6" s="23" t="b">
        <v>0</v>
      </c>
      <c r="CI6" s="23" t="b">
        <v>0</v>
      </c>
      <c r="CK6" s="23" t="b">
        <v>0</v>
      </c>
      <c r="CM6" s="23" t="b">
        <v>0</v>
      </c>
      <c r="CO6" s="23" t="b">
        <v>0</v>
      </c>
      <c r="CP6" s="23" t="b">
        <v>0</v>
      </c>
      <c r="CQ6" s="23" t="b">
        <v>0</v>
      </c>
      <c r="CR6" s="23" t="b">
        <v>0</v>
      </c>
      <c r="CS6" s="23" t="b">
        <v>0</v>
      </c>
      <c r="CT6" s="23" t="b">
        <v>0</v>
      </c>
      <c r="CU6" s="23" t="b">
        <v>0</v>
      </c>
      <c r="CV6" s="23" t="b">
        <v>0</v>
      </c>
      <c r="CX6" s="23" t="b">
        <v>0</v>
      </c>
      <c r="CY6" s="23" t="b">
        <v>0</v>
      </c>
      <c r="DA6" s="23" t="b">
        <v>0</v>
      </c>
      <c r="DC6" s="23" t="b">
        <v>0</v>
      </c>
      <c r="DE6" s="23" t="b">
        <v>0</v>
      </c>
      <c r="DF6" s="23" t="b">
        <v>0</v>
      </c>
      <c r="DG6" s="23" t="b">
        <v>0</v>
      </c>
      <c r="DH6" s="23" t="b">
        <v>0</v>
      </c>
      <c r="DJ6" s="23" t="b">
        <v>0</v>
      </c>
      <c r="DK6" s="23" t="b">
        <v>0</v>
      </c>
      <c r="DM6" s="23" t="b">
        <v>0</v>
      </c>
      <c r="DO6" s="23" t="b">
        <v>0</v>
      </c>
      <c r="DQ6" s="23" t="b">
        <v>0</v>
      </c>
      <c r="DS6" s="23" t="b">
        <v>0</v>
      </c>
      <c r="DU6" s="23" t="b">
        <v>0</v>
      </c>
      <c r="DV6" s="23" t="b">
        <v>0</v>
      </c>
      <c r="DW6" s="23" t="b">
        <v>0</v>
      </c>
      <c r="DX6" s="23" t="b">
        <v>0</v>
      </c>
      <c r="DY6" s="23" t="b">
        <v>0</v>
      </c>
      <c r="EA6" s="23" t="b">
        <v>0</v>
      </c>
      <c r="EB6" s="23" t="b">
        <v>0</v>
      </c>
      <c r="EC6" s="23" t="b">
        <v>0</v>
      </c>
    </row>
    <row r="7" spans="1:133" s="23" customFormat="1" hidden="1" outlineLevel="1" x14ac:dyDescent="0.25">
      <c r="A7" s="24" t="s">
        <v>216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1</v>
      </c>
      <c r="BT7" s="23" t="b">
        <v>1</v>
      </c>
      <c r="BV7" s="23" t="b">
        <v>1</v>
      </c>
      <c r="BX7" s="23" t="b">
        <v>0</v>
      </c>
      <c r="BY7" s="23" t="b">
        <v>1</v>
      </c>
      <c r="CA7" s="23" t="b">
        <v>0</v>
      </c>
      <c r="CB7" s="23" t="b">
        <v>0</v>
      </c>
      <c r="CC7" s="23" t="b">
        <v>0</v>
      </c>
      <c r="CD7" s="23" t="b">
        <v>1</v>
      </c>
      <c r="CF7" s="23" t="b">
        <v>0</v>
      </c>
      <c r="CG7" s="23" t="b">
        <v>1</v>
      </c>
      <c r="CI7" s="23" t="b">
        <v>1</v>
      </c>
      <c r="CK7" s="23" t="b">
        <v>1</v>
      </c>
      <c r="CM7" s="23" t="b">
        <v>1</v>
      </c>
      <c r="CO7" s="23" t="b">
        <v>0</v>
      </c>
      <c r="CP7" s="23" t="b">
        <v>0</v>
      </c>
      <c r="CQ7" s="23" t="b">
        <v>0</v>
      </c>
      <c r="CR7" s="23" t="b">
        <v>0</v>
      </c>
      <c r="CS7" s="23" t="b">
        <v>0</v>
      </c>
      <c r="CT7" s="23" t="b">
        <v>0</v>
      </c>
      <c r="CU7" s="23" t="b">
        <v>0</v>
      </c>
      <c r="CV7" s="23" t="b">
        <v>1</v>
      </c>
      <c r="CX7" s="23" t="b">
        <v>0</v>
      </c>
      <c r="CY7" s="23" t="b">
        <v>1</v>
      </c>
      <c r="DA7" s="23" t="b">
        <v>1</v>
      </c>
      <c r="DC7" s="23" t="b">
        <v>1</v>
      </c>
      <c r="DE7" s="23" t="b">
        <v>0</v>
      </c>
      <c r="DF7" s="23" t="b">
        <v>0</v>
      </c>
      <c r="DG7" s="23" t="b">
        <v>0</v>
      </c>
      <c r="DH7" s="23" t="b">
        <v>1</v>
      </c>
      <c r="DJ7" s="23" t="b">
        <v>0</v>
      </c>
      <c r="DK7" s="23" t="b">
        <v>1</v>
      </c>
      <c r="DM7" s="23" t="b">
        <v>1</v>
      </c>
      <c r="DO7" s="23" t="b">
        <v>1</v>
      </c>
      <c r="DQ7" s="23" t="b">
        <v>1</v>
      </c>
      <c r="DS7" s="23" t="b">
        <v>1</v>
      </c>
      <c r="DU7" s="23" t="b">
        <v>0</v>
      </c>
      <c r="DV7" s="23" t="b">
        <v>0</v>
      </c>
      <c r="DW7" s="23" t="b">
        <v>0</v>
      </c>
      <c r="DX7" s="23" t="b">
        <v>0</v>
      </c>
      <c r="DY7" s="23" t="b">
        <v>1</v>
      </c>
      <c r="EA7" s="23" t="b">
        <v>0</v>
      </c>
      <c r="EB7" s="23" t="b">
        <v>0</v>
      </c>
      <c r="EC7" s="23" t="b">
        <v>0</v>
      </c>
    </row>
    <row r="8" spans="1:133" s="23" customFormat="1" hidden="1" outlineLevel="1" x14ac:dyDescent="0.25">
      <c r="A8" s="24" t="s">
        <v>217</v>
      </c>
      <c r="E8" s="23" t="s">
        <v>218</v>
      </c>
      <c r="N8" s="23" t="s">
        <v>104</v>
      </c>
      <c r="X8" s="23" t="s">
        <v>219</v>
      </c>
      <c r="Z8" s="23" t="s">
        <v>220</v>
      </c>
      <c r="AB8" s="23" t="s">
        <v>221</v>
      </c>
      <c r="AG8" s="23" t="s">
        <v>222</v>
      </c>
      <c r="AI8" s="23" t="s">
        <v>223</v>
      </c>
      <c r="AK8" s="23" t="s">
        <v>121</v>
      </c>
      <c r="AM8" s="23" t="s">
        <v>122</v>
      </c>
      <c r="AU8" s="23" t="s">
        <v>224</v>
      </c>
      <c r="AW8" s="23" t="s">
        <v>225</v>
      </c>
      <c r="AY8" s="23" t="s">
        <v>131</v>
      </c>
      <c r="BA8" s="23" t="s">
        <v>226</v>
      </c>
      <c r="BC8" s="23" t="s">
        <v>227</v>
      </c>
      <c r="BE8" s="23" t="s">
        <v>228</v>
      </c>
      <c r="BG8" s="23" t="s">
        <v>135</v>
      </c>
      <c r="BI8" s="23" t="s">
        <v>229</v>
      </c>
      <c r="BL8" s="23" t="s">
        <v>230</v>
      </c>
      <c r="BN8" s="23" t="s">
        <v>231</v>
      </c>
      <c r="BP8" s="23" t="s">
        <v>232</v>
      </c>
      <c r="BR8" s="23" t="s">
        <v>141</v>
      </c>
      <c r="BT8" s="23" t="s">
        <v>233</v>
      </c>
      <c r="BV8" s="23" t="s">
        <v>143</v>
      </c>
      <c r="BY8" s="23" t="s">
        <v>145</v>
      </c>
      <c r="CD8" s="23" t="s">
        <v>234</v>
      </c>
      <c r="CG8" s="23" t="s">
        <v>235</v>
      </c>
      <c r="CI8" s="23" t="s">
        <v>236</v>
      </c>
      <c r="CK8" s="23" t="s">
        <v>237</v>
      </c>
      <c r="CM8" s="23" t="s">
        <v>238</v>
      </c>
      <c r="CV8" s="23" t="s">
        <v>162</v>
      </c>
      <c r="CY8" s="23" t="s">
        <v>239</v>
      </c>
      <c r="DA8" s="23" t="s">
        <v>240</v>
      </c>
      <c r="DC8" s="23" t="s">
        <v>241</v>
      </c>
      <c r="DH8" s="23" t="s">
        <v>242</v>
      </c>
      <c r="DK8" s="23" t="s">
        <v>243</v>
      </c>
      <c r="DM8" s="23" t="s">
        <v>222</v>
      </c>
      <c r="DO8" s="23" t="s">
        <v>222</v>
      </c>
      <c r="DQ8" s="23" t="s">
        <v>244</v>
      </c>
      <c r="DS8" s="23" t="s">
        <v>245</v>
      </c>
      <c r="DY8" s="23" t="s">
        <v>181</v>
      </c>
    </row>
    <row r="9" spans="1:133" s="23" customFormat="1" collapsed="1" x14ac:dyDescent="0.25">
      <c r="A9" s="24" t="s">
        <v>246</v>
      </c>
      <c r="B9" s="29"/>
      <c r="C9" s="29"/>
      <c r="D9" s="29"/>
      <c r="E9" s="29"/>
      <c r="F9" s="29"/>
      <c r="G9" s="29"/>
      <c r="H9" s="29"/>
      <c r="I9" s="29" t="s">
        <v>247</v>
      </c>
      <c r="J9" s="29" t="s">
        <v>247</v>
      </c>
      <c r="K9" s="29"/>
      <c r="L9" s="29" t="s">
        <v>247</v>
      </c>
      <c r="M9" s="29" t="s">
        <v>247</v>
      </c>
      <c r="N9" s="29"/>
      <c r="O9" s="29"/>
      <c r="P9" s="29" t="s">
        <v>247</v>
      </c>
      <c r="Q9" s="29" t="s">
        <v>248</v>
      </c>
      <c r="R9" s="29" t="s">
        <v>248</v>
      </c>
      <c r="S9" s="29" t="s">
        <v>248</v>
      </c>
      <c r="T9" s="29" t="s">
        <v>247</v>
      </c>
      <c r="U9" s="29" t="s">
        <v>249</v>
      </c>
      <c r="V9" s="29"/>
      <c r="W9" s="29"/>
      <c r="X9" s="29"/>
      <c r="Y9" s="29"/>
      <c r="Z9" s="29"/>
      <c r="AA9" s="29"/>
      <c r="AB9" s="29"/>
      <c r="AC9" s="29"/>
      <c r="AD9" s="29" t="s">
        <v>250</v>
      </c>
      <c r="AE9" s="29"/>
      <c r="AF9" s="29"/>
      <c r="AG9" s="29"/>
      <c r="AH9" s="29"/>
      <c r="AI9" s="29"/>
      <c r="AJ9" s="29"/>
      <c r="AK9" s="29"/>
      <c r="AL9" s="29"/>
      <c r="AM9" s="29"/>
      <c r="AN9" s="29"/>
      <c r="AO9" s="29"/>
      <c r="AP9" s="29"/>
      <c r="AQ9" s="29"/>
      <c r="AR9" s="29" t="s">
        <v>247</v>
      </c>
      <c r="AS9" s="29" t="s">
        <v>247</v>
      </c>
      <c r="AT9" s="29" t="s">
        <v>248</v>
      </c>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t="s">
        <v>247</v>
      </c>
      <c r="BY9" s="29"/>
      <c r="BZ9" s="29"/>
      <c r="CA9" s="29" t="s">
        <v>247</v>
      </c>
      <c r="CB9" s="29" t="s">
        <v>247</v>
      </c>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t="s">
        <v>250</v>
      </c>
      <c r="DH9" s="29"/>
      <c r="DI9" s="29"/>
      <c r="DJ9" s="29"/>
      <c r="DK9" s="29"/>
      <c r="DL9" s="29"/>
      <c r="DM9" s="29"/>
      <c r="DN9" s="29"/>
      <c r="DO9" s="29"/>
      <c r="DP9" s="29"/>
      <c r="DQ9" s="29"/>
      <c r="DR9" s="29"/>
      <c r="DS9" s="29"/>
      <c r="DT9" s="29"/>
      <c r="DU9" s="29"/>
      <c r="DV9" s="29"/>
      <c r="DW9" s="29"/>
      <c r="DX9" s="29"/>
      <c r="DY9" s="29"/>
      <c r="DZ9" s="29"/>
      <c r="EA9" s="29"/>
      <c r="EB9" s="29"/>
      <c r="EC9" s="29"/>
    </row>
    <row r="10" spans="1:13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S10" s="3" t="str">
        <f>IF($A10="ADD",IF(NOT(ISBLANK(BR10)),_xlfn.XLOOKUP(BR10,traffic_direction[lookupValue],traffic_direction[lookupKey],"ERROR"),""), "")</f>
        <v/>
      </c>
      <c r="BU10" s="3" t="str">
        <f>IF($A10="ADD",IF(NOT(ISBLANK(BT10)),_xlfn.XLOOKUP(BT10,br_sh_func_type[lookupValue],br_sh_func_type[lookupKey],"ERROR"),""), "")</f>
        <v/>
      </c>
      <c r="BW10" s="3" t="str">
        <f>IF($A10="ADD",IF(NOT(ISBLANK(BV10)),_xlfn.XLOOKUP(BV10,start_settle_slab[lookupValue],start_settle_slab[lookupKey],"ERROR"),""), "")</f>
        <v/>
      </c>
      <c r="BX10" s="7"/>
      <c r="BZ10" s="3" t="str">
        <f>IF($A10="ADD",IF(NOT(ISBLANK(BY10)),_xlfn.XLOOKUP(BY10,end_settle_slab[lookupValue],end_settle_slab[lookupKey],"ERROR"),""), "")</f>
        <v/>
      </c>
      <c r="CA10" s="7"/>
      <c r="CB10" s="4"/>
      <c r="CC10" s="4"/>
      <c r="CE10" s="3" t="str">
        <f>IF($A10="ADD",IF(NOT(ISBLANK(CD10)),_xlfn.XLOOKUP(CD10,br_hazard_type[lookupValue],br_hazard_type[lookupKey],"ERROR"),""), "")</f>
        <v/>
      </c>
      <c r="CF10" s="4"/>
      <c r="CJ10" s="3" t="str">
        <f>IF($A10="ADD",IF(NOT(ISBLANK(CI10)),_xlfn.XLOOKUP(CI10,br_failure_mode[lookupValue],br_failure_mode[lookupKey],"ERROR"),""), "")</f>
        <v/>
      </c>
      <c r="CL10" s="3" t="str">
        <f>IF($A10="ADD",IF(NOT(ISBLANK(CK10)),_xlfn.XLOOKUP(CK10,br_analysis_method[lookupValue],br_analysis_method[lookupKey],"ERROR"),""), "")</f>
        <v/>
      </c>
      <c r="CN10" s="3" t="str">
        <f>IF($A10="ADD",IF(NOT(ISBLANK(CM10)),_xlfn.XLOOKUP(CM10,br_alter_route[lookupValue],br_alter_route[lookupKey],"ERROR"),""), "")</f>
        <v/>
      </c>
      <c r="CO10" s="4"/>
      <c r="CW10" s="3" t="str">
        <f>IF($A10="ADD",IF(NOT(ISBLANK(CV10)),_xlfn.XLOOKUP(CV10,plate_year_status[lookupValue],plate_year_status[lookupKey],"ERROR"),""), "")</f>
        <v/>
      </c>
      <c r="CZ10" s="3" t="str">
        <f>IF($A10="ADD",IF(NOT(ISBLANK(CY10)),_xlfn.XLOOKUP(CY10,br_bridge_type[lookupValue],br_bridge_type[lookupKey],"ERROR"),""), "")</f>
        <v/>
      </c>
      <c r="DB10" s="3" t="str">
        <f>IF($A10="ADD",IF(NOT(ISBLANK(DA10)),_xlfn.XLOOKUP(DA10,br_comb_func_type[lookupValue],br_comb_func_type[lookupKey],"ERROR"),""), "")</f>
        <v/>
      </c>
      <c r="DD10" s="3" t="str">
        <f>IF($A10="ADD",IF(NOT(ISBLANK(DC10)),_xlfn.XLOOKUP(DC10,ud_access_method[lookupValue],ud_access_method[lookupKey],"ERROR"),""), "")</f>
        <v/>
      </c>
      <c r="DF10" s="8"/>
      <c r="DG10" s="4"/>
      <c r="DH10" s="3" t="str">
        <f>IF($A10="ADD","In Use","")</f>
        <v/>
      </c>
      <c r="DI10" s="3" t="str">
        <f>IF($A10="","",IF((AND($A10="ADD",OR(DH10="",DH10="In Use"))),"5",(_xlfn.XLOOKUP(DH10,ud_asset_status[lookupValue],ud_asset_status[lookupKey],""))))</f>
        <v/>
      </c>
      <c r="DJ10" s="8"/>
      <c r="DL10" s="3" t="str">
        <f>IF($A10="ADD",IF(NOT(ISBLANK(DK10)),_xlfn.XLOOKUP(DK10,ar_replace_reason[lookupValue],ar_replace_reason[lookupKey],"ERROR"),""), "")</f>
        <v/>
      </c>
      <c r="DM10" s="3" t="str">
        <f>IF($A10="ADD","Queenstown-Lakes District Council","")</f>
        <v/>
      </c>
      <c r="DN10" s="3" t="str">
        <f>IF($A10="","",IF((AND($A10="ADD",OR(DM10="",DM10="Queenstown-Lakes District Council"))),"70",(_xlfn.XLOOKUP(DM10,ud_organisation_owner[lookupValue],ud_organisation_owner[lookupKey],""))))</f>
        <v/>
      </c>
      <c r="DO10" s="3" t="str">
        <f>IF($A10="ADD","Queenstown-Lakes District Council","")</f>
        <v/>
      </c>
      <c r="DP10" s="3" t="str">
        <f>IF($A10="","",IF((AND($A10="ADD",OR(DO10="",DO10="Queenstown-Lakes District Council"))),"70",(_xlfn.XLOOKUP(DO10,ud_organisation_owner[lookupValue],ud_organisation_owner[lookupKey],""))))</f>
        <v/>
      </c>
      <c r="DQ10" s="3" t="str">
        <f>IF($A10="ADD","Local Authority","")</f>
        <v/>
      </c>
      <c r="DR10" s="3" t="str">
        <f>IF($A10="","",IF((AND($A10="ADD",OR(DQ10="",DQ10="Local Authority"))),"17",(_xlfn.XLOOKUP(DQ10,ud_sub_organisation[lookupValue],ud_sub_organisation[lookupKey],""))))</f>
        <v/>
      </c>
      <c r="DS10" s="3" t="str">
        <f>IF($A10="ADD","Vested Assets","")</f>
        <v/>
      </c>
      <c r="DT10" s="3" t="str">
        <f>IF($A10="","",IF((AND($A10="ADD",OR(DS10="",DS10="Vested Assets"))),"12",(_xlfn.XLOOKUP(DS10,ud_work_category[lookupValue],ud_work_category[lookupKey],""))))</f>
        <v/>
      </c>
      <c r="DU10" s="9"/>
      <c r="DV10" s="2" t="str">
        <f>IF($A10="ADD","TRUE","")</f>
        <v/>
      </c>
      <c r="DW10" s="2" t="str">
        <f>IF($A10="ADD","FALSE","")</f>
        <v/>
      </c>
      <c r="DY10" s="3" t="str">
        <f>IF($A10="ADD","Excellent","")</f>
        <v/>
      </c>
      <c r="DZ10" s="3" t="str">
        <f>IF($A10="","",IF((AND($A10="ADD",OR(DY10="",DY10="Excellent"))),"1",(_xlfn.XLOOKUP(DY10,condition[lookupValue],condition[lookupKey],""))))</f>
        <v/>
      </c>
      <c r="EA10" s="8" t="str">
        <f>IF(DF10&lt;&gt;"",DF10,"")</f>
        <v/>
      </c>
      <c r="EB10" s="5"/>
    </row>
    <row r="11" spans="1:13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S11" s="3" t="str">
        <f>IF($A11="ADD",IF(NOT(ISBLANK(BR11)),_xlfn.XLOOKUP(BR11,traffic_direction[lookupValue],traffic_direction[lookupKey],"ERROR"),""), "")</f>
        <v/>
      </c>
      <c r="BU11" s="3" t="str">
        <f>IF($A11="ADD",IF(NOT(ISBLANK(BT11)),_xlfn.XLOOKUP(BT11,br_sh_func_type[lookupValue],br_sh_func_type[lookupKey],"ERROR"),""), "")</f>
        <v/>
      </c>
      <c r="BW11" s="3" t="str">
        <f>IF($A11="ADD",IF(NOT(ISBLANK(BV11)),_xlfn.XLOOKUP(BV11,start_settle_slab[lookupValue],start_settle_slab[lookupKey],"ERROR"),""), "")</f>
        <v/>
      </c>
      <c r="BX11" s="7"/>
      <c r="BZ11" s="3" t="str">
        <f>IF($A11="ADD",IF(NOT(ISBLANK(BY11)),_xlfn.XLOOKUP(BY11,end_settle_slab[lookupValue],end_settle_slab[lookupKey],"ERROR"),""), "")</f>
        <v/>
      </c>
      <c r="CA11" s="7"/>
      <c r="CB11" s="4"/>
      <c r="CC11" s="4"/>
      <c r="CE11" s="3" t="str">
        <f>IF($A11="ADD",IF(NOT(ISBLANK(CD11)),_xlfn.XLOOKUP(CD11,br_hazard_type[lookupValue],br_hazard_type[lookupKey],"ERROR"),""), "")</f>
        <v/>
      </c>
      <c r="CF11" s="4"/>
      <c r="CJ11" s="3" t="str">
        <f>IF($A11="ADD",IF(NOT(ISBLANK(CI11)),_xlfn.XLOOKUP(CI11,br_failure_mode[lookupValue],br_failure_mode[lookupKey],"ERROR"),""), "")</f>
        <v/>
      </c>
      <c r="CL11" s="3" t="str">
        <f>IF($A11="ADD",IF(NOT(ISBLANK(CK11)),_xlfn.XLOOKUP(CK11,br_analysis_method[lookupValue],br_analysis_method[lookupKey],"ERROR"),""), "")</f>
        <v/>
      </c>
      <c r="CN11" s="3" t="str">
        <f>IF($A11="ADD",IF(NOT(ISBLANK(CM11)),_xlfn.XLOOKUP(CM11,br_alter_route[lookupValue],br_alter_route[lookupKey],"ERROR"),""), "")</f>
        <v/>
      </c>
      <c r="CO11" s="4"/>
      <c r="CW11" s="3" t="str">
        <f>IF($A11="ADD",IF(NOT(ISBLANK(CV11)),_xlfn.XLOOKUP(CV11,plate_year_status[lookupValue],plate_year_status[lookupKey],"ERROR"),""), "")</f>
        <v/>
      </c>
      <c r="CZ11" s="3" t="str">
        <f>IF($A11="ADD",IF(NOT(ISBLANK(CY11)),_xlfn.XLOOKUP(CY11,br_bridge_type[lookupValue],br_bridge_type[lookupKey],"ERROR"),""), "")</f>
        <v/>
      </c>
      <c r="DB11" s="3" t="str">
        <f>IF($A11="ADD",IF(NOT(ISBLANK(DA11)),_xlfn.XLOOKUP(DA11,br_comb_func_type[lookupValue],br_comb_func_type[lookupKey],"ERROR"),""), "")</f>
        <v/>
      </c>
      <c r="DD11" s="3" t="str">
        <f>IF($A11="ADD",IF(NOT(ISBLANK(DC11)),_xlfn.XLOOKUP(DC11,ud_access_method[lookupValue],ud_access_method[lookupKey],"ERROR"),""), "")</f>
        <v/>
      </c>
      <c r="DF11" s="8"/>
      <c r="DG11" s="4"/>
      <c r="DH11" s="3" t="str">
        <f t="shared" ref="DH11:DH74" si="4">IF($A11="ADD","In Use","")</f>
        <v/>
      </c>
      <c r="DI11" s="3" t="str">
        <f>IF($A11="","",IF((AND($A11="ADD",OR(DH11="",DH11="In Use"))),"5",(_xlfn.XLOOKUP(DH11,ud_asset_status[lookupValue],ud_asset_status[lookupKey],""))))</f>
        <v/>
      </c>
      <c r="DJ11" s="8"/>
      <c r="DL11" s="3" t="str">
        <f>IF($A11="ADD",IF(NOT(ISBLANK(DK11)),_xlfn.XLOOKUP(DK11,ar_replace_reason[lookupValue],ar_replace_reason[lookupKey],"ERROR"),""), "")</f>
        <v/>
      </c>
      <c r="DM11" s="3" t="str">
        <f t="shared" ref="DM11:DM74" si="5">IF($A11="ADD","Queenstown-Lakes District Council","")</f>
        <v/>
      </c>
      <c r="DN11" s="3" t="str">
        <f>IF($A11="","",IF((AND($A11="ADD",OR(DM11="",DM11="Queenstown-Lakes District Council"))),"70",(_xlfn.XLOOKUP(DM11,ud_organisation_owner[lookupValue],ud_organisation_owner[lookupKey],""))))</f>
        <v/>
      </c>
      <c r="DO11" s="3" t="str">
        <f t="shared" ref="DO11:DO74" si="6">IF($A11="ADD","Queenstown-Lakes District Council","")</f>
        <v/>
      </c>
      <c r="DP11" s="3" t="str">
        <f>IF($A11="","",IF((AND($A11="ADD",OR(DO11="",DO11="Queenstown-Lakes District Council"))),"70",(_xlfn.XLOOKUP(DO11,ud_organisation_owner[lookupValue],ud_organisation_owner[lookupKey],""))))</f>
        <v/>
      </c>
      <c r="DQ11" s="3" t="str">
        <f t="shared" ref="DQ11:DQ74" si="7">IF($A11="ADD","Local Authority","")</f>
        <v/>
      </c>
      <c r="DR11" s="3" t="str">
        <f>IF($A11="","",IF((AND($A11="ADD",OR(DQ11="",DQ11="Local Authority"))),"17",(_xlfn.XLOOKUP(DQ11,ud_sub_organisation[lookupValue],ud_sub_organisation[lookupKey],""))))</f>
        <v/>
      </c>
      <c r="DS11" s="3" t="str">
        <f t="shared" ref="DS11:DS74" si="8">IF($A11="ADD","Vested Assets","")</f>
        <v/>
      </c>
      <c r="DT11" s="3" t="str">
        <f>IF($A11="","",IF((AND($A11="ADD",OR(DS11="",DS11="Vested Assets"))),"12",(_xlfn.XLOOKUP(DS11,ud_work_category[lookupValue],ud_work_category[lookupKey],""))))</f>
        <v/>
      </c>
      <c r="DU11" s="9"/>
      <c r="DV11" s="2" t="str">
        <f t="shared" ref="DV11:DV74" si="9">IF($A11="ADD","TRUE","")</f>
        <v/>
      </c>
      <c r="DW11" s="2" t="str">
        <f t="shared" ref="DW11:DW74" si="10">IF($A11="ADD","FALSE","")</f>
        <v/>
      </c>
      <c r="DY11" s="3" t="str">
        <f t="shared" ref="DY11:DY74" si="11">IF($A11="ADD","Excellent","")</f>
        <v/>
      </c>
      <c r="DZ11" s="3" t="str">
        <f>IF($A11="","",IF((AND($A11="ADD",OR(DY11="",DY11="Excellent"))),"1",(_xlfn.XLOOKUP(DY11,condition[lookupValue],condition[lookupKey],""))))</f>
        <v/>
      </c>
      <c r="EA11" s="8" t="str">
        <f t="shared" ref="EA11:EA74" si="12">IF(DF11&lt;&gt;"",DF11,"")</f>
        <v/>
      </c>
      <c r="EB11" s="5"/>
    </row>
    <row r="12" spans="1:13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S12" s="3" t="str">
        <f>IF($A12="ADD",IF(NOT(ISBLANK(BR12)),_xlfn.XLOOKUP(BR12,traffic_direction[lookupValue],traffic_direction[lookupKey],"ERROR"),""), "")</f>
        <v/>
      </c>
      <c r="BU12" s="3" t="str">
        <f>IF($A12="ADD",IF(NOT(ISBLANK(BT12)),_xlfn.XLOOKUP(BT12,br_sh_func_type[lookupValue],br_sh_func_type[lookupKey],"ERROR"),""), "")</f>
        <v/>
      </c>
      <c r="BW12" s="3" t="str">
        <f>IF($A12="ADD",IF(NOT(ISBLANK(BV12)),_xlfn.XLOOKUP(BV12,start_settle_slab[lookupValue],start_settle_slab[lookupKey],"ERROR"),""), "")</f>
        <v/>
      </c>
      <c r="BX12" s="7"/>
      <c r="BZ12" s="3" t="str">
        <f>IF($A12="ADD",IF(NOT(ISBLANK(BY12)),_xlfn.XLOOKUP(BY12,end_settle_slab[lookupValue],end_settle_slab[lookupKey],"ERROR"),""), "")</f>
        <v/>
      </c>
      <c r="CA12" s="7"/>
      <c r="CB12" s="4"/>
      <c r="CC12" s="4"/>
      <c r="CE12" s="3" t="str">
        <f>IF($A12="ADD",IF(NOT(ISBLANK(CD12)),_xlfn.XLOOKUP(CD12,br_hazard_type[lookupValue],br_hazard_type[lookupKey],"ERROR"),""), "")</f>
        <v/>
      </c>
      <c r="CF12" s="4"/>
      <c r="CJ12" s="3" t="str">
        <f>IF($A12="ADD",IF(NOT(ISBLANK(CI12)),_xlfn.XLOOKUP(CI12,br_failure_mode[lookupValue],br_failure_mode[lookupKey],"ERROR"),""), "")</f>
        <v/>
      </c>
      <c r="CL12" s="3" t="str">
        <f>IF($A12="ADD",IF(NOT(ISBLANK(CK12)),_xlfn.XLOOKUP(CK12,br_analysis_method[lookupValue],br_analysis_method[lookupKey],"ERROR"),""), "")</f>
        <v/>
      </c>
      <c r="CN12" s="3" t="str">
        <f>IF($A12="ADD",IF(NOT(ISBLANK(CM12)),_xlfn.XLOOKUP(CM12,br_alter_route[lookupValue],br_alter_route[lookupKey],"ERROR"),""), "")</f>
        <v/>
      </c>
      <c r="CO12" s="4"/>
      <c r="CW12" s="3" t="str">
        <f>IF($A12="ADD",IF(NOT(ISBLANK(CV12)),_xlfn.XLOOKUP(CV12,plate_year_status[lookupValue],plate_year_status[lookupKey],"ERROR"),""), "")</f>
        <v/>
      </c>
      <c r="CZ12" s="3" t="str">
        <f>IF($A12="ADD",IF(NOT(ISBLANK(CY12)),_xlfn.XLOOKUP(CY12,br_bridge_type[lookupValue],br_bridge_type[lookupKey],"ERROR"),""), "")</f>
        <v/>
      </c>
      <c r="DB12" s="3" t="str">
        <f>IF($A12="ADD",IF(NOT(ISBLANK(DA12)),_xlfn.XLOOKUP(DA12,br_comb_func_type[lookupValue],br_comb_func_type[lookupKey],"ERROR"),""), "")</f>
        <v/>
      </c>
      <c r="DD12" s="3" t="str">
        <f>IF($A12="ADD",IF(NOT(ISBLANK(DC12)),_xlfn.XLOOKUP(DC12,ud_access_method[lookupValue],ud_access_method[lookupKey],"ERROR"),""), "")</f>
        <v/>
      </c>
      <c r="DF12" s="8"/>
      <c r="DG12" s="4"/>
      <c r="DH12" s="3" t="str">
        <f t="shared" si="4"/>
        <v/>
      </c>
      <c r="DI12" s="3" t="str">
        <f>IF($A12="","",IF((AND($A12="ADD",OR(DH12="",DH12="In Use"))),"5",(_xlfn.XLOOKUP(DH12,ud_asset_status[lookupValue],ud_asset_status[lookupKey],""))))</f>
        <v/>
      </c>
      <c r="DJ12" s="8"/>
      <c r="DL12" s="3" t="str">
        <f>IF($A12="ADD",IF(NOT(ISBLANK(DK12)),_xlfn.XLOOKUP(DK12,ar_replace_reason[lookupValue],ar_replace_reason[lookupKey],"ERROR"),""), "")</f>
        <v/>
      </c>
      <c r="DM12" s="3" t="str">
        <f t="shared" si="5"/>
        <v/>
      </c>
      <c r="DN12" s="3" t="str">
        <f>IF($A12="","",IF((AND($A12="ADD",OR(DM12="",DM12="Queenstown-Lakes District Council"))),"70",(_xlfn.XLOOKUP(DM12,ud_organisation_owner[lookupValue],ud_organisation_owner[lookupKey],""))))</f>
        <v/>
      </c>
      <c r="DO12" s="3" t="str">
        <f t="shared" si="6"/>
        <v/>
      </c>
      <c r="DP12" s="3" t="str">
        <f>IF($A12="","",IF((AND($A12="ADD",OR(DO12="",DO12="Queenstown-Lakes District Council"))),"70",(_xlfn.XLOOKUP(DO12,ud_organisation_owner[lookupValue],ud_organisation_owner[lookupKey],""))))</f>
        <v/>
      </c>
      <c r="DQ12" s="3" t="str">
        <f t="shared" si="7"/>
        <v/>
      </c>
      <c r="DR12" s="3" t="str">
        <f>IF($A12="","",IF((AND($A12="ADD",OR(DQ12="",DQ12="Local Authority"))),"17",(_xlfn.XLOOKUP(DQ12,ud_sub_organisation[lookupValue],ud_sub_organisation[lookupKey],""))))</f>
        <v/>
      </c>
      <c r="DS12" s="3" t="str">
        <f t="shared" si="8"/>
        <v/>
      </c>
      <c r="DT12" s="3" t="str">
        <f>IF($A12="","",IF((AND($A12="ADD",OR(DS12="",DS12="Vested Assets"))),"12",(_xlfn.XLOOKUP(DS12,ud_work_category[lookupValue],ud_work_category[lookupKey],""))))</f>
        <v/>
      </c>
      <c r="DU12" s="9"/>
      <c r="DV12" s="2" t="str">
        <f t="shared" si="9"/>
        <v/>
      </c>
      <c r="DW12" s="2" t="str">
        <f t="shared" si="10"/>
        <v/>
      </c>
      <c r="DY12" s="3" t="str">
        <f t="shared" si="11"/>
        <v/>
      </c>
      <c r="DZ12" s="3" t="str">
        <f>IF($A12="","",IF((AND($A12="ADD",OR(DY12="",DY12="Excellent"))),"1",(_xlfn.XLOOKUP(DY12,condition[lookupValue],condition[lookupKey],""))))</f>
        <v/>
      </c>
      <c r="EA12" s="8" t="str">
        <f t="shared" si="12"/>
        <v/>
      </c>
      <c r="EB12" s="5"/>
    </row>
    <row r="13" spans="1:13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S13" s="3" t="str">
        <f>IF($A13="ADD",IF(NOT(ISBLANK(BR13)),_xlfn.XLOOKUP(BR13,traffic_direction[lookupValue],traffic_direction[lookupKey],"ERROR"),""), "")</f>
        <v/>
      </c>
      <c r="BU13" s="3" t="str">
        <f>IF($A13="ADD",IF(NOT(ISBLANK(BT13)),_xlfn.XLOOKUP(BT13,br_sh_func_type[lookupValue],br_sh_func_type[lookupKey],"ERROR"),""), "")</f>
        <v/>
      </c>
      <c r="BW13" s="3" t="str">
        <f>IF($A13="ADD",IF(NOT(ISBLANK(BV13)),_xlfn.XLOOKUP(BV13,start_settle_slab[lookupValue],start_settle_slab[lookupKey],"ERROR"),""), "")</f>
        <v/>
      </c>
      <c r="BX13" s="7"/>
      <c r="BZ13" s="3" t="str">
        <f>IF($A13="ADD",IF(NOT(ISBLANK(BY13)),_xlfn.XLOOKUP(BY13,end_settle_slab[lookupValue],end_settle_slab[lookupKey],"ERROR"),""), "")</f>
        <v/>
      </c>
      <c r="CA13" s="7"/>
      <c r="CB13" s="4"/>
      <c r="CC13" s="4"/>
      <c r="CE13" s="3" t="str">
        <f>IF($A13="ADD",IF(NOT(ISBLANK(CD13)),_xlfn.XLOOKUP(CD13,br_hazard_type[lookupValue],br_hazard_type[lookupKey],"ERROR"),""), "")</f>
        <v/>
      </c>
      <c r="CF13" s="4"/>
      <c r="CJ13" s="3" t="str">
        <f>IF($A13="ADD",IF(NOT(ISBLANK(CI13)),_xlfn.XLOOKUP(CI13,br_failure_mode[lookupValue],br_failure_mode[lookupKey],"ERROR"),""), "")</f>
        <v/>
      </c>
      <c r="CL13" s="3" t="str">
        <f>IF($A13="ADD",IF(NOT(ISBLANK(CK13)),_xlfn.XLOOKUP(CK13,br_analysis_method[lookupValue],br_analysis_method[lookupKey],"ERROR"),""), "")</f>
        <v/>
      </c>
      <c r="CN13" s="3" t="str">
        <f>IF($A13="ADD",IF(NOT(ISBLANK(CM13)),_xlfn.XLOOKUP(CM13,br_alter_route[lookupValue],br_alter_route[lookupKey],"ERROR"),""), "")</f>
        <v/>
      </c>
      <c r="CO13" s="4"/>
      <c r="CW13" s="3" t="str">
        <f>IF($A13="ADD",IF(NOT(ISBLANK(CV13)),_xlfn.XLOOKUP(CV13,plate_year_status[lookupValue],plate_year_status[lookupKey],"ERROR"),""), "")</f>
        <v/>
      </c>
      <c r="CZ13" s="3" t="str">
        <f>IF($A13="ADD",IF(NOT(ISBLANK(CY13)),_xlfn.XLOOKUP(CY13,br_bridge_type[lookupValue],br_bridge_type[lookupKey],"ERROR"),""), "")</f>
        <v/>
      </c>
      <c r="DB13" s="3" t="str">
        <f>IF($A13="ADD",IF(NOT(ISBLANK(DA13)),_xlfn.XLOOKUP(DA13,br_comb_func_type[lookupValue],br_comb_func_type[lookupKey],"ERROR"),""), "")</f>
        <v/>
      </c>
      <c r="DD13" s="3" t="str">
        <f>IF($A13="ADD",IF(NOT(ISBLANK(DC13)),_xlfn.XLOOKUP(DC13,ud_access_method[lookupValue],ud_access_method[lookupKey],"ERROR"),""), "")</f>
        <v/>
      </c>
      <c r="DF13" s="8"/>
      <c r="DG13" s="4"/>
      <c r="DH13" s="3" t="str">
        <f t="shared" si="4"/>
        <v/>
      </c>
      <c r="DI13" s="3" t="str">
        <f>IF($A13="","",IF((AND($A13="ADD",OR(DH13="",DH13="In Use"))),"5",(_xlfn.XLOOKUP(DH13,ud_asset_status[lookupValue],ud_asset_status[lookupKey],""))))</f>
        <v/>
      </c>
      <c r="DJ13" s="8"/>
      <c r="DL13" s="3" t="str">
        <f>IF($A13="ADD",IF(NOT(ISBLANK(DK13)),_xlfn.XLOOKUP(DK13,ar_replace_reason[lookupValue],ar_replace_reason[lookupKey],"ERROR"),""), "")</f>
        <v/>
      </c>
      <c r="DM13" s="3" t="str">
        <f t="shared" si="5"/>
        <v/>
      </c>
      <c r="DN13" s="3" t="str">
        <f>IF($A13="","",IF((AND($A13="ADD",OR(DM13="",DM13="Queenstown-Lakes District Council"))),"70",(_xlfn.XLOOKUP(DM13,ud_organisation_owner[lookupValue],ud_organisation_owner[lookupKey],""))))</f>
        <v/>
      </c>
      <c r="DO13" s="3" t="str">
        <f t="shared" si="6"/>
        <v/>
      </c>
      <c r="DP13" s="3" t="str">
        <f>IF($A13="","",IF((AND($A13="ADD",OR(DO13="",DO13="Queenstown-Lakes District Council"))),"70",(_xlfn.XLOOKUP(DO13,ud_organisation_owner[lookupValue],ud_organisation_owner[lookupKey],""))))</f>
        <v/>
      </c>
      <c r="DQ13" s="3" t="str">
        <f t="shared" si="7"/>
        <v/>
      </c>
      <c r="DR13" s="3" t="str">
        <f>IF($A13="","",IF((AND($A13="ADD",OR(DQ13="",DQ13="Local Authority"))),"17",(_xlfn.XLOOKUP(DQ13,ud_sub_organisation[lookupValue],ud_sub_organisation[lookupKey],""))))</f>
        <v/>
      </c>
      <c r="DS13" s="3" t="str">
        <f t="shared" si="8"/>
        <v/>
      </c>
      <c r="DT13" s="3" t="str">
        <f>IF($A13="","",IF((AND($A13="ADD",OR(DS13="",DS13="Vested Assets"))),"12",(_xlfn.XLOOKUP(DS13,ud_work_category[lookupValue],ud_work_category[lookupKey],""))))</f>
        <v/>
      </c>
      <c r="DU13" s="9"/>
      <c r="DV13" s="2" t="str">
        <f t="shared" si="9"/>
        <v/>
      </c>
      <c r="DW13" s="2" t="str">
        <f t="shared" si="10"/>
        <v/>
      </c>
      <c r="DY13" s="3" t="str">
        <f t="shared" si="11"/>
        <v/>
      </c>
      <c r="DZ13" s="3" t="str">
        <f>IF($A13="","",IF((AND($A13="ADD",OR(DY13="",DY13="Excellent"))),"1",(_xlfn.XLOOKUP(DY13,condition[lookupValue],condition[lookupKey],""))))</f>
        <v/>
      </c>
      <c r="EA13" s="8" t="str">
        <f t="shared" si="12"/>
        <v/>
      </c>
      <c r="EB13" s="5"/>
    </row>
    <row r="14" spans="1:13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S14" s="3" t="str">
        <f>IF($A14="ADD",IF(NOT(ISBLANK(BR14)),_xlfn.XLOOKUP(BR14,traffic_direction[lookupValue],traffic_direction[lookupKey],"ERROR"),""), "")</f>
        <v/>
      </c>
      <c r="BU14" s="3" t="str">
        <f>IF($A14="ADD",IF(NOT(ISBLANK(BT14)),_xlfn.XLOOKUP(BT14,br_sh_func_type[lookupValue],br_sh_func_type[lookupKey],"ERROR"),""), "")</f>
        <v/>
      </c>
      <c r="BW14" s="3" t="str">
        <f>IF($A14="ADD",IF(NOT(ISBLANK(BV14)),_xlfn.XLOOKUP(BV14,start_settle_slab[lookupValue],start_settle_slab[lookupKey],"ERROR"),""), "")</f>
        <v/>
      </c>
      <c r="BX14" s="7"/>
      <c r="BZ14" s="3" t="str">
        <f>IF($A14="ADD",IF(NOT(ISBLANK(BY14)),_xlfn.XLOOKUP(BY14,end_settle_slab[lookupValue],end_settle_slab[lookupKey],"ERROR"),""), "")</f>
        <v/>
      </c>
      <c r="CA14" s="7"/>
      <c r="CB14" s="4"/>
      <c r="CC14" s="4"/>
      <c r="CE14" s="3" t="str">
        <f>IF($A14="ADD",IF(NOT(ISBLANK(CD14)),_xlfn.XLOOKUP(CD14,br_hazard_type[lookupValue],br_hazard_type[lookupKey],"ERROR"),""), "")</f>
        <v/>
      </c>
      <c r="CF14" s="4"/>
      <c r="CJ14" s="3" t="str">
        <f>IF($A14="ADD",IF(NOT(ISBLANK(CI14)),_xlfn.XLOOKUP(CI14,br_failure_mode[lookupValue],br_failure_mode[lookupKey],"ERROR"),""), "")</f>
        <v/>
      </c>
      <c r="CL14" s="3" t="str">
        <f>IF($A14="ADD",IF(NOT(ISBLANK(CK14)),_xlfn.XLOOKUP(CK14,br_analysis_method[lookupValue],br_analysis_method[lookupKey],"ERROR"),""), "")</f>
        <v/>
      </c>
      <c r="CN14" s="3" t="str">
        <f>IF($A14="ADD",IF(NOT(ISBLANK(CM14)),_xlfn.XLOOKUP(CM14,br_alter_route[lookupValue],br_alter_route[lookupKey],"ERROR"),""), "")</f>
        <v/>
      </c>
      <c r="CO14" s="4"/>
      <c r="CW14" s="3" t="str">
        <f>IF($A14="ADD",IF(NOT(ISBLANK(CV14)),_xlfn.XLOOKUP(CV14,plate_year_status[lookupValue],plate_year_status[lookupKey],"ERROR"),""), "")</f>
        <v/>
      </c>
      <c r="CZ14" s="3" t="str">
        <f>IF($A14="ADD",IF(NOT(ISBLANK(CY14)),_xlfn.XLOOKUP(CY14,br_bridge_type[lookupValue],br_bridge_type[lookupKey],"ERROR"),""), "")</f>
        <v/>
      </c>
      <c r="DB14" s="3" t="str">
        <f>IF($A14="ADD",IF(NOT(ISBLANK(DA14)),_xlfn.XLOOKUP(DA14,br_comb_func_type[lookupValue],br_comb_func_type[lookupKey],"ERROR"),""), "")</f>
        <v/>
      </c>
      <c r="DD14" s="3" t="str">
        <f>IF($A14="ADD",IF(NOT(ISBLANK(DC14)),_xlfn.XLOOKUP(DC14,ud_access_method[lookupValue],ud_access_method[lookupKey],"ERROR"),""), "")</f>
        <v/>
      </c>
      <c r="DF14" s="8"/>
      <c r="DG14" s="4"/>
      <c r="DH14" s="3" t="str">
        <f t="shared" si="4"/>
        <v/>
      </c>
      <c r="DI14" s="3" t="str">
        <f>IF($A14="","",IF((AND($A14="ADD",OR(DH14="",DH14="In Use"))),"5",(_xlfn.XLOOKUP(DH14,ud_asset_status[lookupValue],ud_asset_status[lookupKey],""))))</f>
        <v/>
      </c>
      <c r="DJ14" s="8"/>
      <c r="DL14" s="3" t="str">
        <f>IF($A14="ADD",IF(NOT(ISBLANK(DK14)),_xlfn.XLOOKUP(DK14,ar_replace_reason[lookupValue],ar_replace_reason[lookupKey],"ERROR"),""), "")</f>
        <v/>
      </c>
      <c r="DM14" s="3" t="str">
        <f t="shared" si="5"/>
        <v/>
      </c>
      <c r="DN14" s="3" t="str">
        <f>IF($A14="","",IF((AND($A14="ADD",OR(DM14="",DM14="Queenstown-Lakes District Council"))),"70",(_xlfn.XLOOKUP(DM14,ud_organisation_owner[lookupValue],ud_organisation_owner[lookupKey],""))))</f>
        <v/>
      </c>
      <c r="DO14" s="3" t="str">
        <f t="shared" si="6"/>
        <v/>
      </c>
      <c r="DP14" s="3" t="str">
        <f>IF($A14="","",IF((AND($A14="ADD",OR(DO14="",DO14="Queenstown-Lakes District Council"))),"70",(_xlfn.XLOOKUP(DO14,ud_organisation_owner[lookupValue],ud_organisation_owner[lookupKey],""))))</f>
        <v/>
      </c>
      <c r="DQ14" s="3" t="str">
        <f t="shared" si="7"/>
        <v/>
      </c>
      <c r="DR14" s="3" t="str">
        <f>IF($A14="","",IF((AND($A14="ADD",OR(DQ14="",DQ14="Local Authority"))),"17",(_xlfn.XLOOKUP(DQ14,ud_sub_organisation[lookupValue],ud_sub_organisation[lookupKey],""))))</f>
        <v/>
      </c>
      <c r="DS14" s="3" t="str">
        <f t="shared" si="8"/>
        <v/>
      </c>
      <c r="DT14" s="3" t="str">
        <f>IF($A14="","",IF((AND($A14="ADD",OR(DS14="",DS14="Vested Assets"))),"12",(_xlfn.XLOOKUP(DS14,ud_work_category[lookupValue],ud_work_category[lookupKey],""))))</f>
        <v/>
      </c>
      <c r="DU14" s="9"/>
      <c r="DV14" s="2" t="str">
        <f t="shared" si="9"/>
        <v/>
      </c>
      <c r="DW14" s="2" t="str">
        <f t="shared" si="10"/>
        <v/>
      </c>
      <c r="DY14" s="3" t="str">
        <f t="shared" si="11"/>
        <v/>
      </c>
      <c r="DZ14" s="3" t="str">
        <f>IF($A14="","",IF((AND($A14="ADD",OR(DY14="",DY14="Excellent"))),"1",(_xlfn.XLOOKUP(DY14,condition[lookupValue],condition[lookupKey],""))))</f>
        <v/>
      </c>
      <c r="EA14" s="8" t="str">
        <f t="shared" si="12"/>
        <v/>
      </c>
      <c r="EB14" s="5"/>
    </row>
    <row r="15" spans="1:13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S15" s="3" t="str">
        <f>IF($A15="ADD",IF(NOT(ISBLANK(BR15)),_xlfn.XLOOKUP(BR15,traffic_direction[lookupValue],traffic_direction[lookupKey],"ERROR"),""), "")</f>
        <v/>
      </c>
      <c r="BU15" s="3" t="str">
        <f>IF($A15="ADD",IF(NOT(ISBLANK(BT15)),_xlfn.XLOOKUP(BT15,br_sh_func_type[lookupValue],br_sh_func_type[lookupKey],"ERROR"),""), "")</f>
        <v/>
      </c>
      <c r="BW15" s="3" t="str">
        <f>IF($A15="ADD",IF(NOT(ISBLANK(BV15)),_xlfn.XLOOKUP(BV15,start_settle_slab[lookupValue],start_settle_slab[lookupKey],"ERROR"),""), "")</f>
        <v/>
      </c>
      <c r="BX15" s="7"/>
      <c r="BZ15" s="3" t="str">
        <f>IF($A15="ADD",IF(NOT(ISBLANK(BY15)),_xlfn.XLOOKUP(BY15,end_settle_slab[lookupValue],end_settle_slab[lookupKey],"ERROR"),""), "")</f>
        <v/>
      </c>
      <c r="CA15" s="7"/>
      <c r="CB15" s="4"/>
      <c r="CC15" s="4"/>
      <c r="CE15" s="3" t="str">
        <f>IF($A15="ADD",IF(NOT(ISBLANK(CD15)),_xlfn.XLOOKUP(CD15,br_hazard_type[lookupValue],br_hazard_type[lookupKey],"ERROR"),""), "")</f>
        <v/>
      </c>
      <c r="CF15" s="4"/>
      <c r="CJ15" s="3" t="str">
        <f>IF($A15="ADD",IF(NOT(ISBLANK(CI15)),_xlfn.XLOOKUP(CI15,br_failure_mode[lookupValue],br_failure_mode[lookupKey],"ERROR"),""), "")</f>
        <v/>
      </c>
      <c r="CL15" s="3" t="str">
        <f>IF($A15="ADD",IF(NOT(ISBLANK(CK15)),_xlfn.XLOOKUP(CK15,br_analysis_method[lookupValue],br_analysis_method[lookupKey],"ERROR"),""), "")</f>
        <v/>
      </c>
      <c r="CN15" s="3" t="str">
        <f>IF($A15="ADD",IF(NOT(ISBLANK(CM15)),_xlfn.XLOOKUP(CM15,br_alter_route[lookupValue],br_alter_route[lookupKey],"ERROR"),""), "")</f>
        <v/>
      </c>
      <c r="CO15" s="4"/>
      <c r="CW15" s="3" t="str">
        <f>IF($A15="ADD",IF(NOT(ISBLANK(CV15)),_xlfn.XLOOKUP(CV15,plate_year_status[lookupValue],plate_year_status[lookupKey],"ERROR"),""), "")</f>
        <v/>
      </c>
      <c r="CZ15" s="3" t="str">
        <f>IF($A15="ADD",IF(NOT(ISBLANK(CY15)),_xlfn.XLOOKUP(CY15,br_bridge_type[lookupValue],br_bridge_type[lookupKey],"ERROR"),""), "")</f>
        <v/>
      </c>
      <c r="DB15" s="3" t="str">
        <f>IF($A15="ADD",IF(NOT(ISBLANK(DA15)),_xlfn.XLOOKUP(DA15,br_comb_func_type[lookupValue],br_comb_func_type[lookupKey],"ERROR"),""), "")</f>
        <v/>
      </c>
      <c r="DD15" s="3" t="str">
        <f>IF($A15="ADD",IF(NOT(ISBLANK(DC15)),_xlfn.XLOOKUP(DC15,ud_access_method[lookupValue],ud_access_method[lookupKey],"ERROR"),""), "")</f>
        <v/>
      </c>
      <c r="DF15" s="8"/>
      <c r="DG15" s="4"/>
      <c r="DH15" s="3" t="str">
        <f t="shared" si="4"/>
        <v/>
      </c>
      <c r="DI15" s="3" t="str">
        <f>IF($A15="","",IF((AND($A15="ADD",OR(DH15="",DH15="In Use"))),"5",(_xlfn.XLOOKUP(DH15,ud_asset_status[lookupValue],ud_asset_status[lookupKey],""))))</f>
        <v/>
      </c>
      <c r="DJ15" s="8"/>
      <c r="DL15" s="3" t="str">
        <f>IF($A15="ADD",IF(NOT(ISBLANK(DK15)),_xlfn.XLOOKUP(DK15,ar_replace_reason[lookupValue],ar_replace_reason[lookupKey],"ERROR"),""), "")</f>
        <v/>
      </c>
      <c r="DM15" s="3" t="str">
        <f t="shared" si="5"/>
        <v/>
      </c>
      <c r="DN15" s="3" t="str">
        <f>IF($A15="","",IF((AND($A15="ADD",OR(DM15="",DM15="Queenstown-Lakes District Council"))),"70",(_xlfn.XLOOKUP(DM15,ud_organisation_owner[lookupValue],ud_organisation_owner[lookupKey],""))))</f>
        <v/>
      </c>
      <c r="DO15" s="3" t="str">
        <f t="shared" si="6"/>
        <v/>
      </c>
      <c r="DP15" s="3" t="str">
        <f>IF($A15="","",IF((AND($A15="ADD",OR(DO15="",DO15="Queenstown-Lakes District Council"))),"70",(_xlfn.XLOOKUP(DO15,ud_organisation_owner[lookupValue],ud_organisation_owner[lookupKey],""))))</f>
        <v/>
      </c>
      <c r="DQ15" s="3" t="str">
        <f t="shared" si="7"/>
        <v/>
      </c>
      <c r="DR15" s="3" t="str">
        <f>IF($A15="","",IF((AND($A15="ADD",OR(DQ15="",DQ15="Local Authority"))),"17",(_xlfn.XLOOKUP(DQ15,ud_sub_organisation[lookupValue],ud_sub_organisation[lookupKey],""))))</f>
        <v/>
      </c>
      <c r="DS15" s="3" t="str">
        <f t="shared" si="8"/>
        <v/>
      </c>
      <c r="DT15" s="3" t="str">
        <f>IF($A15="","",IF((AND($A15="ADD",OR(DS15="",DS15="Vested Assets"))),"12",(_xlfn.XLOOKUP(DS15,ud_work_category[lookupValue],ud_work_category[lookupKey],""))))</f>
        <v/>
      </c>
      <c r="DU15" s="9"/>
      <c r="DV15" s="2" t="str">
        <f t="shared" si="9"/>
        <v/>
      </c>
      <c r="DW15" s="2" t="str">
        <f t="shared" si="10"/>
        <v/>
      </c>
      <c r="DY15" s="3" t="str">
        <f t="shared" si="11"/>
        <v/>
      </c>
      <c r="DZ15" s="3" t="str">
        <f>IF($A15="","",IF((AND($A15="ADD",OR(DY15="",DY15="Excellent"))),"1",(_xlfn.XLOOKUP(DY15,condition[lookupValue],condition[lookupKey],""))))</f>
        <v/>
      </c>
      <c r="EA15" s="8" t="str">
        <f t="shared" si="12"/>
        <v/>
      </c>
      <c r="EB15" s="5"/>
    </row>
    <row r="16" spans="1:13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S16" s="3" t="str">
        <f>IF($A16="ADD",IF(NOT(ISBLANK(BR16)),_xlfn.XLOOKUP(BR16,traffic_direction[lookupValue],traffic_direction[lookupKey],"ERROR"),""), "")</f>
        <v/>
      </c>
      <c r="BU16" s="3" t="str">
        <f>IF($A16="ADD",IF(NOT(ISBLANK(BT16)),_xlfn.XLOOKUP(BT16,br_sh_func_type[lookupValue],br_sh_func_type[lookupKey],"ERROR"),""), "")</f>
        <v/>
      </c>
      <c r="BW16" s="3" t="str">
        <f>IF($A16="ADD",IF(NOT(ISBLANK(BV16)),_xlfn.XLOOKUP(BV16,start_settle_slab[lookupValue],start_settle_slab[lookupKey],"ERROR"),""), "")</f>
        <v/>
      </c>
      <c r="BX16" s="7"/>
      <c r="BZ16" s="3" t="str">
        <f>IF($A16="ADD",IF(NOT(ISBLANK(BY16)),_xlfn.XLOOKUP(BY16,end_settle_slab[lookupValue],end_settle_slab[lookupKey],"ERROR"),""), "")</f>
        <v/>
      </c>
      <c r="CA16" s="7"/>
      <c r="CB16" s="4"/>
      <c r="CC16" s="4"/>
      <c r="CE16" s="3" t="str">
        <f>IF($A16="ADD",IF(NOT(ISBLANK(CD16)),_xlfn.XLOOKUP(CD16,br_hazard_type[lookupValue],br_hazard_type[lookupKey],"ERROR"),""), "")</f>
        <v/>
      </c>
      <c r="CF16" s="4"/>
      <c r="CJ16" s="3" t="str">
        <f>IF($A16="ADD",IF(NOT(ISBLANK(CI16)),_xlfn.XLOOKUP(CI16,br_failure_mode[lookupValue],br_failure_mode[lookupKey],"ERROR"),""), "")</f>
        <v/>
      </c>
      <c r="CL16" s="3" t="str">
        <f>IF($A16="ADD",IF(NOT(ISBLANK(CK16)),_xlfn.XLOOKUP(CK16,br_analysis_method[lookupValue],br_analysis_method[lookupKey],"ERROR"),""), "")</f>
        <v/>
      </c>
      <c r="CN16" s="3" t="str">
        <f>IF($A16="ADD",IF(NOT(ISBLANK(CM16)),_xlfn.XLOOKUP(CM16,br_alter_route[lookupValue],br_alter_route[lookupKey],"ERROR"),""), "")</f>
        <v/>
      </c>
      <c r="CO16" s="4"/>
      <c r="CW16" s="3" t="str">
        <f>IF($A16="ADD",IF(NOT(ISBLANK(CV16)),_xlfn.XLOOKUP(CV16,plate_year_status[lookupValue],plate_year_status[lookupKey],"ERROR"),""), "")</f>
        <v/>
      </c>
      <c r="CZ16" s="3" t="str">
        <f>IF($A16="ADD",IF(NOT(ISBLANK(CY16)),_xlfn.XLOOKUP(CY16,br_bridge_type[lookupValue],br_bridge_type[lookupKey],"ERROR"),""), "")</f>
        <v/>
      </c>
      <c r="DB16" s="3" t="str">
        <f>IF($A16="ADD",IF(NOT(ISBLANK(DA16)),_xlfn.XLOOKUP(DA16,br_comb_func_type[lookupValue],br_comb_func_type[lookupKey],"ERROR"),""), "")</f>
        <v/>
      </c>
      <c r="DD16" s="3" t="str">
        <f>IF($A16="ADD",IF(NOT(ISBLANK(DC16)),_xlfn.XLOOKUP(DC16,ud_access_method[lookupValue],ud_access_method[lookupKey],"ERROR"),""), "")</f>
        <v/>
      </c>
      <c r="DF16" s="8"/>
      <c r="DG16" s="4"/>
      <c r="DH16" s="3" t="str">
        <f t="shared" si="4"/>
        <v/>
      </c>
      <c r="DI16" s="3" t="str">
        <f>IF($A16="","",IF((AND($A16="ADD",OR(DH16="",DH16="In Use"))),"5",(_xlfn.XLOOKUP(DH16,ud_asset_status[lookupValue],ud_asset_status[lookupKey],""))))</f>
        <v/>
      </c>
      <c r="DJ16" s="8"/>
      <c r="DL16" s="3" t="str">
        <f>IF($A16="ADD",IF(NOT(ISBLANK(DK16)),_xlfn.XLOOKUP(DK16,ar_replace_reason[lookupValue],ar_replace_reason[lookupKey],"ERROR"),""), "")</f>
        <v/>
      </c>
      <c r="DM16" s="3" t="str">
        <f t="shared" si="5"/>
        <v/>
      </c>
      <c r="DN16" s="3" t="str">
        <f>IF($A16="","",IF((AND($A16="ADD",OR(DM16="",DM16="Queenstown-Lakes District Council"))),"70",(_xlfn.XLOOKUP(DM16,ud_organisation_owner[lookupValue],ud_organisation_owner[lookupKey],""))))</f>
        <v/>
      </c>
      <c r="DO16" s="3" t="str">
        <f t="shared" si="6"/>
        <v/>
      </c>
      <c r="DP16" s="3" t="str">
        <f>IF($A16="","",IF((AND($A16="ADD",OR(DO16="",DO16="Queenstown-Lakes District Council"))),"70",(_xlfn.XLOOKUP(DO16,ud_organisation_owner[lookupValue],ud_organisation_owner[lookupKey],""))))</f>
        <v/>
      </c>
      <c r="DQ16" s="3" t="str">
        <f t="shared" si="7"/>
        <v/>
      </c>
      <c r="DR16" s="3" t="str">
        <f>IF($A16="","",IF((AND($A16="ADD",OR(DQ16="",DQ16="Local Authority"))),"17",(_xlfn.XLOOKUP(DQ16,ud_sub_organisation[lookupValue],ud_sub_organisation[lookupKey],""))))</f>
        <v/>
      </c>
      <c r="DS16" s="3" t="str">
        <f t="shared" si="8"/>
        <v/>
      </c>
      <c r="DT16" s="3" t="str">
        <f>IF($A16="","",IF((AND($A16="ADD",OR(DS16="",DS16="Vested Assets"))),"12",(_xlfn.XLOOKUP(DS16,ud_work_category[lookupValue],ud_work_category[lookupKey],""))))</f>
        <v/>
      </c>
      <c r="DU16" s="9"/>
      <c r="DV16" s="2" t="str">
        <f t="shared" si="9"/>
        <v/>
      </c>
      <c r="DW16" s="2" t="str">
        <f t="shared" si="10"/>
        <v/>
      </c>
      <c r="DY16" s="3" t="str">
        <f t="shared" si="11"/>
        <v/>
      </c>
      <c r="DZ16" s="3" t="str">
        <f>IF($A16="","",IF((AND($A16="ADD",OR(DY16="",DY16="Excellent"))),"1",(_xlfn.XLOOKUP(DY16,condition[lookupValue],condition[lookupKey],""))))</f>
        <v/>
      </c>
      <c r="EA16" s="8" t="str">
        <f t="shared" si="12"/>
        <v/>
      </c>
      <c r="EB16" s="5"/>
    </row>
    <row r="17" spans="2:13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S17" s="3" t="str">
        <f>IF($A17="ADD",IF(NOT(ISBLANK(BR17)),_xlfn.XLOOKUP(BR17,traffic_direction[lookupValue],traffic_direction[lookupKey],"ERROR"),""), "")</f>
        <v/>
      </c>
      <c r="BU17" s="3" t="str">
        <f>IF($A17="ADD",IF(NOT(ISBLANK(BT17)),_xlfn.XLOOKUP(BT17,br_sh_func_type[lookupValue],br_sh_func_type[lookupKey],"ERROR"),""), "")</f>
        <v/>
      </c>
      <c r="BW17" s="3" t="str">
        <f>IF($A17="ADD",IF(NOT(ISBLANK(BV17)),_xlfn.XLOOKUP(BV17,start_settle_slab[lookupValue],start_settle_slab[lookupKey],"ERROR"),""), "")</f>
        <v/>
      </c>
      <c r="BX17" s="7"/>
      <c r="BZ17" s="3" t="str">
        <f>IF($A17="ADD",IF(NOT(ISBLANK(BY17)),_xlfn.XLOOKUP(BY17,end_settle_slab[lookupValue],end_settle_slab[lookupKey],"ERROR"),""), "")</f>
        <v/>
      </c>
      <c r="CA17" s="7"/>
      <c r="CB17" s="4"/>
      <c r="CC17" s="4"/>
      <c r="CE17" s="3" t="str">
        <f>IF($A17="ADD",IF(NOT(ISBLANK(CD17)),_xlfn.XLOOKUP(CD17,br_hazard_type[lookupValue],br_hazard_type[lookupKey],"ERROR"),""), "")</f>
        <v/>
      </c>
      <c r="CF17" s="4"/>
      <c r="CJ17" s="3" t="str">
        <f>IF($A17="ADD",IF(NOT(ISBLANK(CI17)),_xlfn.XLOOKUP(CI17,br_failure_mode[lookupValue],br_failure_mode[lookupKey],"ERROR"),""), "")</f>
        <v/>
      </c>
      <c r="CL17" s="3" t="str">
        <f>IF($A17="ADD",IF(NOT(ISBLANK(CK17)),_xlfn.XLOOKUP(CK17,br_analysis_method[lookupValue],br_analysis_method[lookupKey],"ERROR"),""), "")</f>
        <v/>
      </c>
      <c r="CN17" s="3" t="str">
        <f>IF($A17="ADD",IF(NOT(ISBLANK(CM17)),_xlfn.XLOOKUP(CM17,br_alter_route[lookupValue],br_alter_route[lookupKey],"ERROR"),""), "")</f>
        <v/>
      </c>
      <c r="CO17" s="4"/>
      <c r="CW17" s="3" t="str">
        <f>IF($A17="ADD",IF(NOT(ISBLANK(CV17)),_xlfn.XLOOKUP(CV17,plate_year_status[lookupValue],plate_year_status[lookupKey],"ERROR"),""), "")</f>
        <v/>
      </c>
      <c r="CZ17" s="3" t="str">
        <f>IF($A17="ADD",IF(NOT(ISBLANK(CY17)),_xlfn.XLOOKUP(CY17,br_bridge_type[lookupValue],br_bridge_type[lookupKey],"ERROR"),""), "")</f>
        <v/>
      </c>
      <c r="DB17" s="3" t="str">
        <f>IF($A17="ADD",IF(NOT(ISBLANK(DA17)),_xlfn.XLOOKUP(DA17,br_comb_func_type[lookupValue],br_comb_func_type[lookupKey],"ERROR"),""), "")</f>
        <v/>
      </c>
      <c r="DD17" s="3" t="str">
        <f>IF($A17="ADD",IF(NOT(ISBLANK(DC17)),_xlfn.XLOOKUP(DC17,ud_access_method[lookupValue],ud_access_method[lookupKey],"ERROR"),""), "")</f>
        <v/>
      </c>
      <c r="DF17" s="8"/>
      <c r="DG17" s="4"/>
      <c r="DH17" s="3" t="str">
        <f t="shared" si="4"/>
        <v/>
      </c>
      <c r="DI17" s="3" t="str">
        <f>IF($A17="","",IF((AND($A17="ADD",OR(DH17="",DH17="In Use"))),"5",(_xlfn.XLOOKUP(DH17,ud_asset_status[lookupValue],ud_asset_status[lookupKey],""))))</f>
        <v/>
      </c>
      <c r="DJ17" s="8"/>
      <c r="DL17" s="3" t="str">
        <f>IF($A17="ADD",IF(NOT(ISBLANK(DK17)),_xlfn.XLOOKUP(DK17,ar_replace_reason[lookupValue],ar_replace_reason[lookupKey],"ERROR"),""), "")</f>
        <v/>
      </c>
      <c r="DM17" s="3" t="str">
        <f t="shared" si="5"/>
        <v/>
      </c>
      <c r="DN17" s="3" t="str">
        <f>IF($A17="","",IF((AND($A17="ADD",OR(DM17="",DM17="Queenstown-Lakes District Council"))),"70",(_xlfn.XLOOKUP(DM17,ud_organisation_owner[lookupValue],ud_organisation_owner[lookupKey],""))))</f>
        <v/>
      </c>
      <c r="DO17" s="3" t="str">
        <f t="shared" si="6"/>
        <v/>
      </c>
      <c r="DP17" s="3" t="str">
        <f>IF($A17="","",IF((AND($A17="ADD",OR(DO17="",DO17="Queenstown-Lakes District Council"))),"70",(_xlfn.XLOOKUP(DO17,ud_organisation_owner[lookupValue],ud_organisation_owner[lookupKey],""))))</f>
        <v/>
      </c>
      <c r="DQ17" s="3" t="str">
        <f t="shared" si="7"/>
        <v/>
      </c>
      <c r="DR17" s="3" t="str">
        <f>IF($A17="","",IF((AND($A17="ADD",OR(DQ17="",DQ17="Local Authority"))),"17",(_xlfn.XLOOKUP(DQ17,ud_sub_organisation[lookupValue],ud_sub_organisation[lookupKey],""))))</f>
        <v/>
      </c>
      <c r="DS17" s="3" t="str">
        <f t="shared" si="8"/>
        <v/>
      </c>
      <c r="DT17" s="3" t="str">
        <f>IF($A17="","",IF((AND($A17="ADD",OR(DS17="",DS17="Vested Assets"))),"12",(_xlfn.XLOOKUP(DS17,ud_work_category[lookupValue],ud_work_category[lookupKey],""))))</f>
        <v/>
      </c>
      <c r="DU17" s="9"/>
      <c r="DV17" s="2" t="str">
        <f t="shared" si="9"/>
        <v/>
      </c>
      <c r="DW17" s="2" t="str">
        <f t="shared" si="10"/>
        <v/>
      </c>
      <c r="DY17" s="3" t="str">
        <f t="shared" si="11"/>
        <v/>
      </c>
      <c r="DZ17" s="3" t="str">
        <f>IF($A17="","",IF((AND($A17="ADD",OR(DY17="",DY17="Excellent"))),"1",(_xlfn.XLOOKUP(DY17,condition[lookupValue],condition[lookupKey],""))))</f>
        <v/>
      </c>
      <c r="EA17" s="8" t="str">
        <f t="shared" si="12"/>
        <v/>
      </c>
      <c r="EB17" s="5"/>
    </row>
    <row r="18" spans="2:13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S18" s="3" t="str">
        <f>IF($A18="ADD",IF(NOT(ISBLANK(BR18)),_xlfn.XLOOKUP(BR18,traffic_direction[lookupValue],traffic_direction[lookupKey],"ERROR"),""), "")</f>
        <v/>
      </c>
      <c r="BU18" s="3" t="str">
        <f>IF($A18="ADD",IF(NOT(ISBLANK(BT18)),_xlfn.XLOOKUP(BT18,br_sh_func_type[lookupValue],br_sh_func_type[lookupKey],"ERROR"),""), "")</f>
        <v/>
      </c>
      <c r="BW18" s="3" t="str">
        <f>IF($A18="ADD",IF(NOT(ISBLANK(BV18)),_xlfn.XLOOKUP(BV18,start_settle_slab[lookupValue],start_settle_slab[lookupKey],"ERROR"),""), "")</f>
        <v/>
      </c>
      <c r="BX18" s="7"/>
      <c r="BZ18" s="3" t="str">
        <f>IF($A18="ADD",IF(NOT(ISBLANK(BY18)),_xlfn.XLOOKUP(BY18,end_settle_slab[lookupValue],end_settle_slab[lookupKey],"ERROR"),""), "")</f>
        <v/>
      </c>
      <c r="CA18" s="7"/>
      <c r="CB18" s="4"/>
      <c r="CC18" s="4"/>
      <c r="CE18" s="3" t="str">
        <f>IF($A18="ADD",IF(NOT(ISBLANK(CD18)),_xlfn.XLOOKUP(CD18,br_hazard_type[lookupValue],br_hazard_type[lookupKey],"ERROR"),""), "")</f>
        <v/>
      </c>
      <c r="CF18" s="4"/>
      <c r="CJ18" s="3" t="str">
        <f>IF($A18="ADD",IF(NOT(ISBLANK(CI18)),_xlfn.XLOOKUP(CI18,br_failure_mode[lookupValue],br_failure_mode[lookupKey],"ERROR"),""), "")</f>
        <v/>
      </c>
      <c r="CL18" s="3" t="str">
        <f>IF($A18="ADD",IF(NOT(ISBLANK(CK18)),_xlfn.XLOOKUP(CK18,br_analysis_method[lookupValue],br_analysis_method[lookupKey],"ERROR"),""), "")</f>
        <v/>
      </c>
      <c r="CN18" s="3" t="str">
        <f>IF($A18="ADD",IF(NOT(ISBLANK(CM18)),_xlfn.XLOOKUP(CM18,br_alter_route[lookupValue],br_alter_route[lookupKey],"ERROR"),""), "")</f>
        <v/>
      </c>
      <c r="CO18" s="4"/>
      <c r="CW18" s="3" t="str">
        <f>IF($A18="ADD",IF(NOT(ISBLANK(CV18)),_xlfn.XLOOKUP(CV18,plate_year_status[lookupValue],plate_year_status[lookupKey],"ERROR"),""), "")</f>
        <v/>
      </c>
      <c r="CZ18" s="3" t="str">
        <f>IF($A18="ADD",IF(NOT(ISBLANK(CY18)),_xlfn.XLOOKUP(CY18,br_bridge_type[lookupValue],br_bridge_type[lookupKey],"ERROR"),""), "")</f>
        <v/>
      </c>
      <c r="DB18" s="3" t="str">
        <f>IF($A18="ADD",IF(NOT(ISBLANK(DA18)),_xlfn.XLOOKUP(DA18,br_comb_func_type[lookupValue],br_comb_func_type[lookupKey],"ERROR"),""), "")</f>
        <v/>
      </c>
      <c r="DD18" s="3" t="str">
        <f>IF($A18="ADD",IF(NOT(ISBLANK(DC18)),_xlfn.XLOOKUP(DC18,ud_access_method[lookupValue],ud_access_method[lookupKey],"ERROR"),""), "")</f>
        <v/>
      </c>
      <c r="DF18" s="8"/>
      <c r="DG18" s="4"/>
      <c r="DH18" s="3" t="str">
        <f t="shared" si="4"/>
        <v/>
      </c>
      <c r="DI18" s="3" t="str">
        <f>IF($A18="","",IF((AND($A18="ADD",OR(DH18="",DH18="In Use"))),"5",(_xlfn.XLOOKUP(DH18,ud_asset_status[lookupValue],ud_asset_status[lookupKey],""))))</f>
        <v/>
      </c>
      <c r="DJ18" s="8"/>
      <c r="DL18" s="3" t="str">
        <f>IF($A18="ADD",IF(NOT(ISBLANK(DK18)),_xlfn.XLOOKUP(DK18,ar_replace_reason[lookupValue],ar_replace_reason[lookupKey],"ERROR"),""), "")</f>
        <v/>
      </c>
      <c r="DM18" s="3" t="str">
        <f t="shared" si="5"/>
        <v/>
      </c>
      <c r="DN18" s="3" t="str">
        <f>IF($A18="","",IF((AND($A18="ADD",OR(DM18="",DM18="Queenstown-Lakes District Council"))),"70",(_xlfn.XLOOKUP(DM18,ud_organisation_owner[lookupValue],ud_organisation_owner[lookupKey],""))))</f>
        <v/>
      </c>
      <c r="DO18" s="3" t="str">
        <f t="shared" si="6"/>
        <v/>
      </c>
      <c r="DP18" s="3" t="str">
        <f>IF($A18="","",IF((AND($A18="ADD",OR(DO18="",DO18="Queenstown-Lakes District Council"))),"70",(_xlfn.XLOOKUP(DO18,ud_organisation_owner[lookupValue],ud_organisation_owner[lookupKey],""))))</f>
        <v/>
      </c>
      <c r="DQ18" s="3" t="str">
        <f t="shared" si="7"/>
        <v/>
      </c>
      <c r="DR18" s="3" t="str">
        <f>IF($A18="","",IF((AND($A18="ADD",OR(DQ18="",DQ18="Local Authority"))),"17",(_xlfn.XLOOKUP(DQ18,ud_sub_organisation[lookupValue],ud_sub_organisation[lookupKey],""))))</f>
        <v/>
      </c>
      <c r="DS18" s="3" t="str">
        <f t="shared" si="8"/>
        <v/>
      </c>
      <c r="DT18" s="3" t="str">
        <f>IF($A18="","",IF((AND($A18="ADD",OR(DS18="",DS18="Vested Assets"))),"12",(_xlfn.XLOOKUP(DS18,ud_work_category[lookupValue],ud_work_category[lookupKey],""))))</f>
        <v/>
      </c>
      <c r="DU18" s="9"/>
      <c r="DV18" s="2" t="str">
        <f t="shared" si="9"/>
        <v/>
      </c>
      <c r="DW18" s="2" t="str">
        <f t="shared" si="10"/>
        <v/>
      </c>
      <c r="DY18" s="3" t="str">
        <f t="shared" si="11"/>
        <v/>
      </c>
      <c r="DZ18" s="3" t="str">
        <f>IF($A18="","",IF((AND($A18="ADD",OR(DY18="",DY18="Excellent"))),"1",(_xlfn.XLOOKUP(DY18,condition[lookupValue],condition[lookupKey],""))))</f>
        <v/>
      </c>
      <c r="EA18" s="8" t="str">
        <f t="shared" si="12"/>
        <v/>
      </c>
      <c r="EB18" s="5"/>
    </row>
    <row r="19" spans="2:13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S19" s="3" t="str">
        <f>IF($A19="ADD",IF(NOT(ISBLANK(BR19)),_xlfn.XLOOKUP(BR19,traffic_direction[lookupValue],traffic_direction[lookupKey],"ERROR"),""), "")</f>
        <v/>
      </c>
      <c r="BU19" s="3" t="str">
        <f>IF($A19="ADD",IF(NOT(ISBLANK(BT19)),_xlfn.XLOOKUP(BT19,br_sh_func_type[lookupValue],br_sh_func_type[lookupKey],"ERROR"),""), "")</f>
        <v/>
      </c>
      <c r="BW19" s="3" t="str">
        <f>IF($A19="ADD",IF(NOT(ISBLANK(BV19)),_xlfn.XLOOKUP(BV19,start_settle_slab[lookupValue],start_settle_slab[lookupKey],"ERROR"),""), "")</f>
        <v/>
      </c>
      <c r="BX19" s="7"/>
      <c r="BZ19" s="3" t="str">
        <f>IF($A19="ADD",IF(NOT(ISBLANK(BY19)),_xlfn.XLOOKUP(BY19,end_settle_slab[lookupValue],end_settle_slab[lookupKey],"ERROR"),""), "")</f>
        <v/>
      </c>
      <c r="CA19" s="7"/>
      <c r="CB19" s="4"/>
      <c r="CC19" s="4"/>
      <c r="CE19" s="3" t="str">
        <f>IF($A19="ADD",IF(NOT(ISBLANK(CD19)),_xlfn.XLOOKUP(CD19,br_hazard_type[lookupValue],br_hazard_type[lookupKey],"ERROR"),""), "")</f>
        <v/>
      </c>
      <c r="CF19" s="4"/>
      <c r="CJ19" s="3" t="str">
        <f>IF($A19="ADD",IF(NOT(ISBLANK(CI19)),_xlfn.XLOOKUP(CI19,br_failure_mode[lookupValue],br_failure_mode[lookupKey],"ERROR"),""), "")</f>
        <v/>
      </c>
      <c r="CL19" s="3" t="str">
        <f>IF($A19="ADD",IF(NOT(ISBLANK(CK19)),_xlfn.XLOOKUP(CK19,br_analysis_method[lookupValue],br_analysis_method[lookupKey],"ERROR"),""), "")</f>
        <v/>
      </c>
      <c r="CN19" s="3" t="str">
        <f>IF($A19="ADD",IF(NOT(ISBLANK(CM19)),_xlfn.XLOOKUP(CM19,br_alter_route[lookupValue],br_alter_route[lookupKey],"ERROR"),""), "")</f>
        <v/>
      </c>
      <c r="CO19" s="4"/>
      <c r="CW19" s="3" t="str">
        <f>IF($A19="ADD",IF(NOT(ISBLANK(CV19)),_xlfn.XLOOKUP(CV19,plate_year_status[lookupValue],plate_year_status[lookupKey],"ERROR"),""), "")</f>
        <v/>
      </c>
      <c r="CZ19" s="3" t="str">
        <f>IF($A19="ADD",IF(NOT(ISBLANK(CY19)),_xlfn.XLOOKUP(CY19,br_bridge_type[lookupValue],br_bridge_type[lookupKey],"ERROR"),""), "")</f>
        <v/>
      </c>
      <c r="DB19" s="3" t="str">
        <f>IF($A19="ADD",IF(NOT(ISBLANK(DA19)),_xlfn.XLOOKUP(DA19,br_comb_func_type[lookupValue],br_comb_func_type[lookupKey],"ERROR"),""), "")</f>
        <v/>
      </c>
      <c r="DD19" s="3" t="str">
        <f>IF($A19="ADD",IF(NOT(ISBLANK(DC19)),_xlfn.XLOOKUP(DC19,ud_access_method[lookupValue],ud_access_method[lookupKey],"ERROR"),""), "")</f>
        <v/>
      </c>
      <c r="DF19" s="8"/>
      <c r="DG19" s="4"/>
      <c r="DH19" s="3" t="str">
        <f t="shared" si="4"/>
        <v/>
      </c>
      <c r="DI19" s="3" t="str">
        <f>IF($A19="","",IF((AND($A19="ADD",OR(DH19="",DH19="In Use"))),"5",(_xlfn.XLOOKUP(DH19,ud_asset_status[lookupValue],ud_asset_status[lookupKey],""))))</f>
        <v/>
      </c>
      <c r="DJ19" s="8"/>
      <c r="DL19" s="3" t="str">
        <f>IF($A19="ADD",IF(NOT(ISBLANK(DK19)),_xlfn.XLOOKUP(DK19,ar_replace_reason[lookupValue],ar_replace_reason[lookupKey],"ERROR"),""), "")</f>
        <v/>
      </c>
      <c r="DM19" s="3" t="str">
        <f t="shared" si="5"/>
        <v/>
      </c>
      <c r="DN19" s="3" t="str">
        <f>IF($A19="","",IF((AND($A19="ADD",OR(DM19="",DM19="Queenstown-Lakes District Council"))),"70",(_xlfn.XLOOKUP(DM19,ud_organisation_owner[lookupValue],ud_organisation_owner[lookupKey],""))))</f>
        <v/>
      </c>
      <c r="DO19" s="3" t="str">
        <f t="shared" si="6"/>
        <v/>
      </c>
      <c r="DP19" s="3" t="str">
        <f>IF($A19="","",IF((AND($A19="ADD",OR(DO19="",DO19="Queenstown-Lakes District Council"))),"70",(_xlfn.XLOOKUP(DO19,ud_organisation_owner[lookupValue],ud_organisation_owner[lookupKey],""))))</f>
        <v/>
      </c>
      <c r="DQ19" s="3" t="str">
        <f t="shared" si="7"/>
        <v/>
      </c>
      <c r="DR19" s="3" t="str">
        <f>IF($A19="","",IF((AND($A19="ADD",OR(DQ19="",DQ19="Local Authority"))),"17",(_xlfn.XLOOKUP(DQ19,ud_sub_organisation[lookupValue],ud_sub_organisation[lookupKey],""))))</f>
        <v/>
      </c>
      <c r="DS19" s="3" t="str">
        <f t="shared" si="8"/>
        <v/>
      </c>
      <c r="DT19" s="3" t="str">
        <f>IF($A19="","",IF((AND($A19="ADD",OR(DS19="",DS19="Vested Assets"))),"12",(_xlfn.XLOOKUP(DS19,ud_work_category[lookupValue],ud_work_category[lookupKey],""))))</f>
        <v/>
      </c>
      <c r="DU19" s="9"/>
      <c r="DV19" s="2" t="str">
        <f t="shared" si="9"/>
        <v/>
      </c>
      <c r="DW19" s="2" t="str">
        <f t="shared" si="10"/>
        <v/>
      </c>
      <c r="DY19" s="3" t="str">
        <f t="shared" si="11"/>
        <v/>
      </c>
      <c r="DZ19" s="3" t="str">
        <f>IF($A19="","",IF((AND($A19="ADD",OR(DY19="",DY19="Excellent"))),"1",(_xlfn.XLOOKUP(DY19,condition[lookupValue],condition[lookupKey],""))))</f>
        <v/>
      </c>
      <c r="EA19" s="8" t="str">
        <f t="shared" si="12"/>
        <v/>
      </c>
      <c r="EB19" s="5"/>
    </row>
    <row r="20" spans="2:13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S20" s="3" t="str">
        <f>IF($A20="ADD",IF(NOT(ISBLANK(BR20)),_xlfn.XLOOKUP(BR20,traffic_direction[lookupValue],traffic_direction[lookupKey],"ERROR"),""), "")</f>
        <v/>
      </c>
      <c r="BU20" s="3" t="str">
        <f>IF($A20="ADD",IF(NOT(ISBLANK(BT20)),_xlfn.XLOOKUP(BT20,br_sh_func_type[lookupValue],br_sh_func_type[lookupKey],"ERROR"),""), "")</f>
        <v/>
      </c>
      <c r="BW20" s="3" t="str">
        <f>IF($A20="ADD",IF(NOT(ISBLANK(BV20)),_xlfn.XLOOKUP(BV20,start_settle_slab[lookupValue],start_settle_slab[lookupKey],"ERROR"),""), "")</f>
        <v/>
      </c>
      <c r="BX20" s="7"/>
      <c r="BZ20" s="3" t="str">
        <f>IF($A20="ADD",IF(NOT(ISBLANK(BY20)),_xlfn.XLOOKUP(BY20,end_settle_slab[lookupValue],end_settle_slab[lookupKey],"ERROR"),""), "")</f>
        <v/>
      </c>
      <c r="CA20" s="7"/>
      <c r="CB20" s="4"/>
      <c r="CC20" s="4"/>
      <c r="CE20" s="3" t="str">
        <f>IF($A20="ADD",IF(NOT(ISBLANK(CD20)),_xlfn.XLOOKUP(CD20,br_hazard_type[lookupValue],br_hazard_type[lookupKey],"ERROR"),""), "")</f>
        <v/>
      </c>
      <c r="CF20" s="4"/>
      <c r="CJ20" s="3" t="str">
        <f>IF($A20="ADD",IF(NOT(ISBLANK(CI20)),_xlfn.XLOOKUP(CI20,br_failure_mode[lookupValue],br_failure_mode[lookupKey],"ERROR"),""), "")</f>
        <v/>
      </c>
      <c r="CL20" s="3" t="str">
        <f>IF($A20="ADD",IF(NOT(ISBLANK(CK20)),_xlfn.XLOOKUP(CK20,br_analysis_method[lookupValue],br_analysis_method[lookupKey],"ERROR"),""), "")</f>
        <v/>
      </c>
      <c r="CN20" s="3" t="str">
        <f>IF($A20="ADD",IF(NOT(ISBLANK(CM20)),_xlfn.XLOOKUP(CM20,br_alter_route[lookupValue],br_alter_route[lookupKey],"ERROR"),""), "")</f>
        <v/>
      </c>
      <c r="CO20" s="4"/>
      <c r="CW20" s="3" t="str">
        <f>IF($A20="ADD",IF(NOT(ISBLANK(CV20)),_xlfn.XLOOKUP(CV20,plate_year_status[lookupValue],plate_year_status[lookupKey],"ERROR"),""), "")</f>
        <v/>
      </c>
      <c r="CZ20" s="3" t="str">
        <f>IF($A20="ADD",IF(NOT(ISBLANK(CY20)),_xlfn.XLOOKUP(CY20,br_bridge_type[lookupValue],br_bridge_type[lookupKey],"ERROR"),""), "")</f>
        <v/>
      </c>
      <c r="DB20" s="3" t="str">
        <f>IF($A20="ADD",IF(NOT(ISBLANK(DA20)),_xlfn.XLOOKUP(DA20,br_comb_func_type[lookupValue],br_comb_func_type[lookupKey],"ERROR"),""), "")</f>
        <v/>
      </c>
      <c r="DD20" s="3" t="str">
        <f>IF($A20="ADD",IF(NOT(ISBLANK(DC20)),_xlfn.XLOOKUP(DC20,ud_access_method[lookupValue],ud_access_method[lookupKey],"ERROR"),""), "")</f>
        <v/>
      </c>
      <c r="DF20" s="8"/>
      <c r="DG20" s="4"/>
      <c r="DH20" s="3" t="str">
        <f t="shared" si="4"/>
        <v/>
      </c>
      <c r="DI20" s="3" t="str">
        <f>IF($A20="","",IF((AND($A20="ADD",OR(DH20="",DH20="In Use"))),"5",(_xlfn.XLOOKUP(DH20,ud_asset_status[lookupValue],ud_asset_status[lookupKey],""))))</f>
        <v/>
      </c>
      <c r="DJ20" s="8"/>
      <c r="DL20" s="3" t="str">
        <f>IF($A20="ADD",IF(NOT(ISBLANK(DK20)),_xlfn.XLOOKUP(DK20,ar_replace_reason[lookupValue],ar_replace_reason[lookupKey],"ERROR"),""), "")</f>
        <v/>
      </c>
      <c r="DM20" s="3" t="str">
        <f t="shared" si="5"/>
        <v/>
      </c>
      <c r="DN20" s="3" t="str">
        <f>IF($A20="","",IF((AND($A20="ADD",OR(DM20="",DM20="Queenstown-Lakes District Council"))),"70",(_xlfn.XLOOKUP(DM20,ud_organisation_owner[lookupValue],ud_organisation_owner[lookupKey],""))))</f>
        <v/>
      </c>
      <c r="DO20" s="3" t="str">
        <f t="shared" si="6"/>
        <v/>
      </c>
      <c r="DP20" s="3" t="str">
        <f>IF($A20="","",IF((AND($A20="ADD",OR(DO20="",DO20="Queenstown-Lakes District Council"))),"70",(_xlfn.XLOOKUP(DO20,ud_organisation_owner[lookupValue],ud_organisation_owner[lookupKey],""))))</f>
        <v/>
      </c>
      <c r="DQ20" s="3" t="str">
        <f t="shared" si="7"/>
        <v/>
      </c>
      <c r="DR20" s="3" t="str">
        <f>IF($A20="","",IF((AND($A20="ADD",OR(DQ20="",DQ20="Local Authority"))),"17",(_xlfn.XLOOKUP(DQ20,ud_sub_organisation[lookupValue],ud_sub_organisation[lookupKey],""))))</f>
        <v/>
      </c>
      <c r="DS20" s="3" t="str">
        <f t="shared" si="8"/>
        <v/>
      </c>
      <c r="DT20" s="3" t="str">
        <f>IF($A20="","",IF((AND($A20="ADD",OR(DS20="",DS20="Vested Assets"))),"12",(_xlfn.XLOOKUP(DS20,ud_work_category[lookupValue],ud_work_category[lookupKey],""))))</f>
        <v/>
      </c>
      <c r="DU20" s="9"/>
      <c r="DV20" s="2" t="str">
        <f t="shared" si="9"/>
        <v/>
      </c>
      <c r="DW20" s="2" t="str">
        <f t="shared" si="10"/>
        <v/>
      </c>
      <c r="DY20" s="3" t="str">
        <f t="shared" si="11"/>
        <v/>
      </c>
      <c r="DZ20" s="3" t="str">
        <f>IF($A20="","",IF((AND($A20="ADD",OR(DY20="",DY20="Excellent"))),"1",(_xlfn.XLOOKUP(DY20,condition[lookupValue],condition[lookupKey],""))))</f>
        <v/>
      </c>
      <c r="EA20" s="8" t="str">
        <f t="shared" si="12"/>
        <v/>
      </c>
      <c r="EB20" s="5"/>
    </row>
    <row r="21" spans="2:13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S21" s="3" t="str">
        <f>IF($A21="ADD",IF(NOT(ISBLANK(BR21)),_xlfn.XLOOKUP(BR21,traffic_direction[lookupValue],traffic_direction[lookupKey],"ERROR"),""), "")</f>
        <v/>
      </c>
      <c r="BU21" s="3" t="str">
        <f>IF($A21="ADD",IF(NOT(ISBLANK(BT21)),_xlfn.XLOOKUP(BT21,br_sh_func_type[lookupValue],br_sh_func_type[lookupKey],"ERROR"),""), "")</f>
        <v/>
      </c>
      <c r="BW21" s="3" t="str">
        <f>IF($A21="ADD",IF(NOT(ISBLANK(BV21)),_xlfn.XLOOKUP(BV21,start_settle_slab[lookupValue],start_settle_slab[lookupKey],"ERROR"),""), "")</f>
        <v/>
      </c>
      <c r="BX21" s="7"/>
      <c r="BZ21" s="3" t="str">
        <f>IF($A21="ADD",IF(NOT(ISBLANK(BY21)),_xlfn.XLOOKUP(BY21,end_settle_slab[lookupValue],end_settle_slab[lookupKey],"ERROR"),""), "")</f>
        <v/>
      </c>
      <c r="CA21" s="7"/>
      <c r="CB21" s="4"/>
      <c r="CC21" s="4"/>
      <c r="CE21" s="3" t="str">
        <f>IF($A21="ADD",IF(NOT(ISBLANK(CD21)),_xlfn.XLOOKUP(CD21,br_hazard_type[lookupValue],br_hazard_type[lookupKey],"ERROR"),""), "")</f>
        <v/>
      </c>
      <c r="CF21" s="4"/>
      <c r="CJ21" s="3" t="str">
        <f>IF($A21="ADD",IF(NOT(ISBLANK(CI21)),_xlfn.XLOOKUP(CI21,br_failure_mode[lookupValue],br_failure_mode[lookupKey],"ERROR"),""), "")</f>
        <v/>
      </c>
      <c r="CL21" s="3" t="str">
        <f>IF($A21="ADD",IF(NOT(ISBLANK(CK21)),_xlfn.XLOOKUP(CK21,br_analysis_method[lookupValue],br_analysis_method[lookupKey],"ERROR"),""), "")</f>
        <v/>
      </c>
      <c r="CN21" s="3" t="str">
        <f>IF($A21="ADD",IF(NOT(ISBLANK(CM21)),_xlfn.XLOOKUP(CM21,br_alter_route[lookupValue],br_alter_route[lookupKey],"ERROR"),""), "")</f>
        <v/>
      </c>
      <c r="CO21" s="4"/>
      <c r="CW21" s="3" t="str">
        <f>IF($A21="ADD",IF(NOT(ISBLANK(CV21)),_xlfn.XLOOKUP(CV21,plate_year_status[lookupValue],plate_year_status[lookupKey],"ERROR"),""), "")</f>
        <v/>
      </c>
      <c r="CZ21" s="3" t="str">
        <f>IF($A21="ADD",IF(NOT(ISBLANK(CY21)),_xlfn.XLOOKUP(CY21,br_bridge_type[lookupValue],br_bridge_type[lookupKey],"ERROR"),""), "")</f>
        <v/>
      </c>
      <c r="DB21" s="3" t="str">
        <f>IF($A21="ADD",IF(NOT(ISBLANK(DA21)),_xlfn.XLOOKUP(DA21,br_comb_func_type[lookupValue],br_comb_func_type[lookupKey],"ERROR"),""), "")</f>
        <v/>
      </c>
      <c r="DD21" s="3" t="str">
        <f>IF($A21="ADD",IF(NOT(ISBLANK(DC21)),_xlfn.XLOOKUP(DC21,ud_access_method[lookupValue],ud_access_method[lookupKey],"ERROR"),""), "")</f>
        <v/>
      </c>
      <c r="DF21" s="8"/>
      <c r="DG21" s="4"/>
      <c r="DH21" s="3" t="str">
        <f t="shared" si="4"/>
        <v/>
      </c>
      <c r="DI21" s="3" t="str">
        <f>IF($A21="","",IF((AND($A21="ADD",OR(DH21="",DH21="In Use"))),"5",(_xlfn.XLOOKUP(DH21,ud_asset_status[lookupValue],ud_asset_status[lookupKey],""))))</f>
        <v/>
      </c>
      <c r="DJ21" s="8"/>
      <c r="DL21" s="3" t="str">
        <f>IF($A21="ADD",IF(NOT(ISBLANK(DK21)),_xlfn.XLOOKUP(DK21,ar_replace_reason[lookupValue],ar_replace_reason[lookupKey],"ERROR"),""), "")</f>
        <v/>
      </c>
      <c r="DM21" s="3" t="str">
        <f t="shared" si="5"/>
        <v/>
      </c>
      <c r="DN21" s="3" t="str">
        <f>IF($A21="","",IF((AND($A21="ADD",OR(DM21="",DM21="Queenstown-Lakes District Council"))),"70",(_xlfn.XLOOKUP(DM21,ud_organisation_owner[lookupValue],ud_organisation_owner[lookupKey],""))))</f>
        <v/>
      </c>
      <c r="DO21" s="3" t="str">
        <f t="shared" si="6"/>
        <v/>
      </c>
      <c r="DP21" s="3" t="str">
        <f>IF($A21="","",IF((AND($A21="ADD",OR(DO21="",DO21="Queenstown-Lakes District Council"))),"70",(_xlfn.XLOOKUP(DO21,ud_organisation_owner[lookupValue],ud_organisation_owner[lookupKey],""))))</f>
        <v/>
      </c>
      <c r="DQ21" s="3" t="str">
        <f t="shared" si="7"/>
        <v/>
      </c>
      <c r="DR21" s="3" t="str">
        <f>IF($A21="","",IF((AND($A21="ADD",OR(DQ21="",DQ21="Local Authority"))),"17",(_xlfn.XLOOKUP(DQ21,ud_sub_organisation[lookupValue],ud_sub_organisation[lookupKey],""))))</f>
        <v/>
      </c>
      <c r="DS21" s="3" t="str">
        <f t="shared" si="8"/>
        <v/>
      </c>
      <c r="DT21" s="3" t="str">
        <f>IF($A21="","",IF((AND($A21="ADD",OR(DS21="",DS21="Vested Assets"))),"12",(_xlfn.XLOOKUP(DS21,ud_work_category[lookupValue],ud_work_category[lookupKey],""))))</f>
        <v/>
      </c>
      <c r="DU21" s="9"/>
      <c r="DV21" s="2" t="str">
        <f t="shared" si="9"/>
        <v/>
      </c>
      <c r="DW21" s="2" t="str">
        <f t="shared" si="10"/>
        <v/>
      </c>
      <c r="DY21" s="3" t="str">
        <f t="shared" si="11"/>
        <v/>
      </c>
      <c r="DZ21" s="3" t="str">
        <f>IF($A21="","",IF((AND($A21="ADD",OR(DY21="",DY21="Excellent"))),"1",(_xlfn.XLOOKUP(DY21,condition[lookupValue],condition[lookupKey],""))))</f>
        <v/>
      </c>
      <c r="EA21" s="8" t="str">
        <f t="shared" si="12"/>
        <v/>
      </c>
      <c r="EB21" s="5"/>
    </row>
    <row r="22" spans="2:13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S22" s="3" t="str">
        <f>IF($A22="ADD",IF(NOT(ISBLANK(BR22)),_xlfn.XLOOKUP(BR22,traffic_direction[lookupValue],traffic_direction[lookupKey],"ERROR"),""), "")</f>
        <v/>
      </c>
      <c r="BU22" s="3" t="str">
        <f>IF($A22="ADD",IF(NOT(ISBLANK(BT22)),_xlfn.XLOOKUP(BT22,br_sh_func_type[lookupValue],br_sh_func_type[lookupKey],"ERROR"),""), "")</f>
        <v/>
      </c>
      <c r="BW22" s="3" t="str">
        <f>IF($A22="ADD",IF(NOT(ISBLANK(BV22)),_xlfn.XLOOKUP(BV22,start_settle_slab[lookupValue],start_settle_slab[lookupKey],"ERROR"),""), "")</f>
        <v/>
      </c>
      <c r="BX22" s="7"/>
      <c r="BZ22" s="3" t="str">
        <f>IF($A22="ADD",IF(NOT(ISBLANK(BY22)),_xlfn.XLOOKUP(BY22,end_settle_slab[lookupValue],end_settle_slab[lookupKey],"ERROR"),""), "")</f>
        <v/>
      </c>
      <c r="CA22" s="7"/>
      <c r="CB22" s="4"/>
      <c r="CC22" s="4"/>
      <c r="CE22" s="3" t="str">
        <f>IF($A22="ADD",IF(NOT(ISBLANK(CD22)),_xlfn.XLOOKUP(CD22,br_hazard_type[lookupValue],br_hazard_type[lookupKey],"ERROR"),""), "")</f>
        <v/>
      </c>
      <c r="CF22" s="4"/>
      <c r="CJ22" s="3" t="str">
        <f>IF($A22="ADD",IF(NOT(ISBLANK(CI22)),_xlfn.XLOOKUP(CI22,br_failure_mode[lookupValue],br_failure_mode[lookupKey],"ERROR"),""), "")</f>
        <v/>
      </c>
      <c r="CL22" s="3" t="str">
        <f>IF($A22="ADD",IF(NOT(ISBLANK(CK22)),_xlfn.XLOOKUP(CK22,br_analysis_method[lookupValue],br_analysis_method[lookupKey],"ERROR"),""), "")</f>
        <v/>
      </c>
      <c r="CN22" s="3" t="str">
        <f>IF($A22="ADD",IF(NOT(ISBLANK(CM22)),_xlfn.XLOOKUP(CM22,br_alter_route[lookupValue],br_alter_route[lookupKey],"ERROR"),""), "")</f>
        <v/>
      </c>
      <c r="CO22" s="4"/>
      <c r="CW22" s="3" t="str">
        <f>IF($A22="ADD",IF(NOT(ISBLANK(CV22)),_xlfn.XLOOKUP(CV22,plate_year_status[lookupValue],plate_year_status[lookupKey],"ERROR"),""), "")</f>
        <v/>
      </c>
      <c r="CZ22" s="3" t="str">
        <f>IF($A22="ADD",IF(NOT(ISBLANK(CY22)),_xlfn.XLOOKUP(CY22,br_bridge_type[lookupValue],br_bridge_type[lookupKey],"ERROR"),""), "")</f>
        <v/>
      </c>
      <c r="DB22" s="3" t="str">
        <f>IF($A22="ADD",IF(NOT(ISBLANK(DA22)),_xlfn.XLOOKUP(DA22,br_comb_func_type[lookupValue],br_comb_func_type[lookupKey],"ERROR"),""), "")</f>
        <v/>
      </c>
      <c r="DD22" s="3" t="str">
        <f>IF($A22="ADD",IF(NOT(ISBLANK(DC22)),_xlfn.XLOOKUP(DC22,ud_access_method[lookupValue],ud_access_method[lookupKey],"ERROR"),""), "")</f>
        <v/>
      </c>
      <c r="DF22" s="8"/>
      <c r="DG22" s="4"/>
      <c r="DH22" s="3" t="str">
        <f t="shared" si="4"/>
        <v/>
      </c>
      <c r="DI22" s="3" t="str">
        <f>IF($A22="","",IF((AND($A22="ADD",OR(DH22="",DH22="In Use"))),"5",(_xlfn.XLOOKUP(DH22,ud_asset_status[lookupValue],ud_asset_status[lookupKey],""))))</f>
        <v/>
      </c>
      <c r="DJ22" s="8"/>
      <c r="DL22" s="3" t="str">
        <f>IF($A22="ADD",IF(NOT(ISBLANK(DK22)),_xlfn.XLOOKUP(DK22,ar_replace_reason[lookupValue],ar_replace_reason[lookupKey],"ERROR"),""), "")</f>
        <v/>
      </c>
      <c r="DM22" s="3" t="str">
        <f t="shared" si="5"/>
        <v/>
      </c>
      <c r="DN22" s="3" t="str">
        <f>IF($A22="","",IF((AND($A22="ADD",OR(DM22="",DM22="Queenstown-Lakes District Council"))),"70",(_xlfn.XLOOKUP(DM22,ud_organisation_owner[lookupValue],ud_organisation_owner[lookupKey],""))))</f>
        <v/>
      </c>
      <c r="DO22" s="3" t="str">
        <f t="shared" si="6"/>
        <v/>
      </c>
      <c r="DP22" s="3" t="str">
        <f>IF($A22="","",IF((AND($A22="ADD",OR(DO22="",DO22="Queenstown-Lakes District Council"))),"70",(_xlfn.XLOOKUP(DO22,ud_organisation_owner[lookupValue],ud_organisation_owner[lookupKey],""))))</f>
        <v/>
      </c>
      <c r="DQ22" s="3" t="str">
        <f t="shared" si="7"/>
        <v/>
      </c>
      <c r="DR22" s="3" t="str">
        <f>IF($A22="","",IF((AND($A22="ADD",OR(DQ22="",DQ22="Local Authority"))),"17",(_xlfn.XLOOKUP(DQ22,ud_sub_organisation[lookupValue],ud_sub_organisation[lookupKey],""))))</f>
        <v/>
      </c>
      <c r="DS22" s="3" t="str">
        <f t="shared" si="8"/>
        <v/>
      </c>
      <c r="DT22" s="3" t="str">
        <f>IF($A22="","",IF((AND($A22="ADD",OR(DS22="",DS22="Vested Assets"))),"12",(_xlfn.XLOOKUP(DS22,ud_work_category[lookupValue],ud_work_category[lookupKey],""))))</f>
        <v/>
      </c>
      <c r="DU22" s="9"/>
      <c r="DV22" s="2" t="str">
        <f t="shared" si="9"/>
        <v/>
      </c>
      <c r="DW22" s="2" t="str">
        <f t="shared" si="10"/>
        <v/>
      </c>
      <c r="DY22" s="3" t="str">
        <f t="shared" si="11"/>
        <v/>
      </c>
      <c r="DZ22" s="3" t="str">
        <f>IF($A22="","",IF((AND($A22="ADD",OR(DY22="",DY22="Excellent"))),"1",(_xlfn.XLOOKUP(DY22,condition[lookupValue],condition[lookupKey],""))))</f>
        <v/>
      </c>
      <c r="EA22" s="8" t="str">
        <f t="shared" si="12"/>
        <v/>
      </c>
      <c r="EB22" s="5"/>
    </row>
    <row r="23" spans="2:13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S23" s="3" t="str">
        <f>IF($A23="ADD",IF(NOT(ISBLANK(BR23)),_xlfn.XLOOKUP(BR23,traffic_direction[lookupValue],traffic_direction[lookupKey],"ERROR"),""), "")</f>
        <v/>
      </c>
      <c r="BU23" s="3" t="str">
        <f>IF($A23="ADD",IF(NOT(ISBLANK(BT23)),_xlfn.XLOOKUP(BT23,br_sh_func_type[lookupValue],br_sh_func_type[lookupKey],"ERROR"),""), "")</f>
        <v/>
      </c>
      <c r="BW23" s="3" t="str">
        <f>IF($A23="ADD",IF(NOT(ISBLANK(BV23)),_xlfn.XLOOKUP(BV23,start_settle_slab[lookupValue],start_settle_slab[lookupKey],"ERROR"),""), "")</f>
        <v/>
      </c>
      <c r="BX23" s="7"/>
      <c r="BZ23" s="3" t="str">
        <f>IF($A23="ADD",IF(NOT(ISBLANK(BY23)),_xlfn.XLOOKUP(BY23,end_settle_slab[lookupValue],end_settle_slab[lookupKey],"ERROR"),""), "")</f>
        <v/>
      </c>
      <c r="CA23" s="7"/>
      <c r="CB23" s="4"/>
      <c r="CC23" s="4"/>
      <c r="CE23" s="3" t="str">
        <f>IF($A23="ADD",IF(NOT(ISBLANK(CD23)),_xlfn.XLOOKUP(CD23,br_hazard_type[lookupValue],br_hazard_type[lookupKey],"ERROR"),""), "")</f>
        <v/>
      </c>
      <c r="CF23" s="4"/>
      <c r="CJ23" s="3" t="str">
        <f>IF($A23="ADD",IF(NOT(ISBLANK(CI23)),_xlfn.XLOOKUP(CI23,br_failure_mode[lookupValue],br_failure_mode[lookupKey],"ERROR"),""), "")</f>
        <v/>
      </c>
      <c r="CL23" s="3" t="str">
        <f>IF($A23="ADD",IF(NOT(ISBLANK(CK23)),_xlfn.XLOOKUP(CK23,br_analysis_method[lookupValue],br_analysis_method[lookupKey],"ERROR"),""), "")</f>
        <v/>
      </c>
      <c r="CN23" s="3" t="str">
        <f>IF($A23="ADD",IF(NOT(ISBLANK(CM23)),_xlfn.XLOOKUP(CM23,br_alter_route[lookupValue],br_alter_route[lookupKey],"ERROR"),""), "")</f>
        <v/>
      </c>
      <c r="CO23" s="4"/>
      <c r="CW23" s="3" t="str">
        <f>IF($A23="ADD",IF(NOT(ISBLANK(CV23)),_xlfn.XLOOKUP(CV23,plate_year_status[lookupValue],plate_year_status[lookupKey],"ERROR"),""), "")</f>
        <v/>
      </c>
      <c r="CZ23" s="3" t="str">
        <f>IF($A23="ADD",IF(NOT(ISBLANK(CY23)),_xlfn.XLOOKUP(CY23,br_bridge_type[lookupValue],br_bridge_type[lookupKey],"ERROR"),""), "")</f>
        <v/>
      </c>
      <c r="DB23" s="3" t="str">
        <f>IF($A23="ADD",IF(NOT(ISBLANK(DA23)),_xlfn.XLOOKUP(DA23,br_comb_func_type[lookupValue],br_comb_func_type[lookupKey],"ERROR"),""), "")</f>
        <v/>
      </c>
      <c r="DD23" s="3" t="str">
        <f>IF($A23="ADD",IF(NOT(ISBLANK(DC23)),_xlfn.XLOOKUP(DC23,ud_access_method[lookupValue],ud_access_method[lookupKey],"ERROR"),""), "")</f>
        <v/>
      </c>
      <c r="DF23" s="8"/>
      <c r="DG23" s="4"/>
      <c r="DH23" s="3" t="str">
        <f t="shared" si="4"/>
        <v/>
      </c>
      <c r="DI23" s="3" t="str">
        <f>IF($A23="","",IF((AND($A23="ADD",OR(DH23="",DH23="In Use"))),"5",(_xlfn.XLOOKUP(DH23,ud_asset_status[lookupValue],ud_asset_status[lookupKey],""))))</f>
        <v/>
      </c>
      <c r="DJ23" s="8"/>
      <c r="DL23" s="3" t="str">
        <f>IF($A23="ADD",IF(NOT(ISBLANK(DK23)),_xlfn.XLOOKUP(DK23,ar_replace_reason[lookupValue],ar_replace_reason[lookupKey],"ERROR"),""), "")</f>
        <v/>
      </c>
      <c r="DM23" s="3" t="str">
        <f t="shared" si="5"/>
        <v/>
      </c>
      <c r="DN23" s="3" t="str">
        <f>IF($A23="","",IF((AND($A23="ADD",OR(DM23="",DM23="Queenstown-Lakes District Council"))),"70",(_xlfn.XLOOKUP(DM23,ud_organisation_owner[lookupValue],ud_organisation_owner[lookupKey],""))))</f>
        <v/>
      </c>
      <c r="DO23" s="3" t="str">
        <f t="shared" si="6"/>
        <v/>
      </c>
      <c r="DP23" s="3" t="str">
        <f>IF($A23="","",IF((AND($A23="ADD",OR(DO23="",DO23="Queenstown-Lakes District Council"))),"70",(_xlfn.XLOOKUP(DO23,ud_organisation_owner[lookupValue],ud_organisation_owner[lookupKey],""))))</f>
        <v/>
      </c>
      <c r="DQ23" s="3" t="str">
        <f t="shared" si="7"/>
        <v/>
      </c>
      <c r="DR23" s="3" t="str">
        <f>IF($A23="","",IF((AND($A23="ADD",OR(DQ23="",DQ23="Local Authority"))),"17",(_xlfn.XLOOKUP(DQ23,ud_sub_organisation[lookupValue],ud_sub_organisation[lookupKey],""))))</f>
        <v/>
      </c>
      <c r="DS23" s="3" t="str">
        <f t="shared" si="8"/>
        <v/>
      </c>
      <c r="DT23" s="3" t="str">
        <f>IF($A23="","",IF((AND($A23="ADD",OR(DS23="",DS23="Vested Assets"))),"12",(_xlfn.XLOOKUP(DS23,ud_work_category[lookupValue],ud_work_category[lookupKey],""))))</f>
        <v/>
      </c>
      <c r="DU23" s="9"/>
      <c r="DV23" s="2" t="str">
        <f t="shared" si="9"/>
        <v/>
      </c>
      <c r="DW23" s="2" t="str">
        <f t="shared" si="10"/>
        <v/>
      </c>
      <c r="DY23" s="3" t="str">
        <f t="shared" si="11"/>
        <v/>
      </c>
      <c r="DZ23" s="3" t="str">
        <f>IF($A23="","",IF((AND($A23="ADD",OR(DY23="",DY23="Excellent"))),"1",(_xlfn.XLOOKUP(DY23,condition[lookupValue],condition[lookupKey],""))))</f>
        <v/>
      </c>
      <c r="EA23" s="8" t="str">
        <f t="shared" si="12"/>
        <v/>
      </c>
      <c r="EB23" s="5"/>
    </row>
    <row r="24" spans="2:13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S24" s="3" t="str">
        <f>IF($A24="ADD",IF(NOT(ISBLANK(BR24)),_xlfn.XLOOKUP(BR24,traffic_direction[lookupValue],traffic_direction[lookupKey],"ERROR"),""), "")</f>
        <v/>
      </c>
      <c r="BU24" s="3" t="str">
        <f>IF($A24="ADD",IF(NOT(ISBLANK(BT24)),_xlfn.XLOOKUP(BT24,br_sh_func_type[lookupValue],br_sh_func_type[lookupKey],"ERROR"),""), "")</f>
        <v/>
      </c>
      <c r="BW24" s="3" t="str">
        <f>IF($A24="ADD",IF(NOT(ISBLANK(BV24)),_xlfn.XLOOKUP(BV24,start_settle_slab[lookupValue],start_settle_slab[lookupKey],"ERROR"),""), "")</f>
        <v/>
      </c>
      <c r="BX24" s="7"/>
      <c r="BZ24" s="3" t="str">
        <f>IF($A24="ADD",IF(NOT(ISBLANK(BY24)),_xlfn.XLOOKUP(BY24,end_settle_slab[lookupValue],end_settle_slab[lookupKey],"ERROR"),""), "")</f>
        <v/>
      </c>
      <c r="CA24" s="7"/>
      <c r="CB24" s="4"/>
      <c r="CC24" s="4"/>
      <c r="CE24" s="3" t="str">
        <f>IF($A24="ADD",IF(NOT(ISBLANK(CD24)),_xlfn.XLOOKUP(CD24,br_hazard_type[lookupValue],br_hazard_type[lookupKey],"ERROR"),""), "")</f>
        <v/>
      </c>
      <c r="CF24" s="4"/>
      <c r="CJ24" s="3" t="str">
        <f>IF($A24="ADD",IF(NOT(ISBLANK(CI24)),_xlfn.XLOOKUP(CI24,br_failure_mode[lookupValue],br_failure_mode[lookupKey],"ERROR"),""), "")</f>
        <v/>
      </c>
      <c r="CL24" s="3" t="str">
        <f>IF($A24="ADD",IF(NOT(ISBLANK(CK24)),_xlfn.XLOOKUP(CK24,br_analysis_method[lookupValue],br_analysis_method[lookupKey],"ERROR"),""), "")</f>
        <v/>
      </c>
      <c r="CN24" s="3" t="str">
        <f>IF($A24="ADD",IF(NOT(ISBLANK(CM24)),_xlfn.XLOOKUP(CM24,br_alter_route[lookupValue],br_alter_route[lookupKey],"ERROR"),""), "")</f>
        <v/>
      </c>
      <c r="CO24" s="4"/>
      <c r="CW24" s="3" t="str">
        <f>IF($A24="ADD",IF(NOT(ISBLANK(CV24)),_xlfn.XLOOKUP(CV24,plate_year_status[lookupValue],plate_year_status[lookupKey],"ERROR"),""), "")</f>
        <v/>
      </c>
      <c r="CZ24" s="3" t="str">
        <f>IF($A24="ADD",IF(NOT(ISBLANK(CY24)),_xlfn.XLOOKUP(CY24,br_bridge_type[lookupValue],br_bridge_type[lookupKey],"ERROR"),""), "")</f>
        <v/>
      </c>
      <c r="DB24" s="3" t="str">
        <f>IF($A24="ADD",IF(NOT(ISBLANK(DA24)),_xlfn.XLOOKUP(DA24,br_comb_func_type[lookupValue],br_comb_func_type[lookupKey],"ERROR"),""), "")</f>
        <v/>
      </c>
      <c r="DD24" s="3" t="str">
        <f>IF($A24="ADD",IF(NOT(ISBLANK(DC24)),_xlfn.XLOOKUP(DC24,ud_access_method[lookupValue],ud_access_method[lookupKey],"ERROR"),""), "")</f>
        <v/>
      </c>
      <c r="DF24" s="8"/>
      <c r="DG24" s="4"/>
      <c r="DH24" s="3" t="str">
        <f t="shared" si="4"/>
        <v/>
      </c>
      <c r="DI24" s="3" t="str">
        <f>IF($A24="","",IF((AND($A24="ADD",OR(DH24="",DH24="In Use"))),"5",(_xlfn.XLOOKUP(DH24,ud_asset_status[lookupValue],ud_asset_status[lookupKey],""))))</f>
        <v/>
      </c>
      <c r="DJ24" s="8"/>
      <c r="DL24" s="3" t="str">
        <f>IF($A24="ADD",IF(NOT(ISBLANK(DK24)),_xlfn.XLOOKUP(DK24,ar_replace_reason[lookupValue],ar_replace_reason[lookupKey],"ERROR"),""), "")</f>
        <v/>
      </c>
      <c r="DM24" s="3" t="str">
        <f t="shared" si="5"/>
        <v/>
      </c>
      <c r="DN24" s="3" t="str">
        <f>IF($A24="","",IF((AND($A24="ADD",OR(DM24="",DM24="Queenstown-Lakes District Council"))),"70",(_xlfn.XLOOKUP(DM24,ud_organisation_owner[lookupValue],ud_organisation_owner[lookupKey],""))))</f>
        <v/>
      </c>
      <c r="DO24" s="3" t="str">
        <f t="shared" si="6"/>
        <v/>
      </c>
      <c r="DP24" s="3" t="str">
        <f>IF($A24="","",IF((AND($A24="ADD",OR(DO24="",DO24="Queenstown-Lakes District Council"))),"70",(_xlfn.XLOOKUP(DO24,ud_organisation_owner[lookupValue],ud_organisation_owner[lookupKey],""))))</f>
        <v/>
      </c>
      <c r="DQ24" s="3" t="str">
        <f t="shared" si="7"/>
        <v/>
      </c>
      <c r="DR24" s="3" t="str">
        <f>IF($A24="","",IF((AND($A24="ADD",OR(DQ24="",DQ24="Local Authority"))),"17",(_xlfn.XLOOKUP(DQ24,ud_sub_organisation[lookupValue],ud_sub_organisation[lookupKey],""))))</f>
        <v/>
      </c>
      <c r="DS24" s="3" t="str">
        <f t="shared" si="8"/>
        <v/>
      </c>
      <c r="DT24" s="3" t="str">
        <f>IF($A24="","",IF((AND($A24="ADD",OR(DS24="",DS24="Vested Assets"))),"12",(_xlfn.XLOOKUP(DS24,ud_work_category[lookupValue],ud_work_category[lookupKey],""))))</f>
        <v/>
      </c>
      <c r="DU24" s="9"/>
      <c r="DV24" s="2" t="str">
        <f t="shared" si="9"/>
        <v/>
      </c>
      <c r="DW24" s="2" t="str">
        <f t="shared" si="10"/>
        <v/>
      </c>
      <c r="DY24" s="3" t="str">
        <f t="shared" si="11"/>
        <v/>
      </c>
      <c r="DZ24" s="3" t="str">
        <f>IF($A24="","",IF((AND($A24="ADD",OR(DY24="",DY24="Excellent"))),"1",(_xlfn.XLOOKUP(DY24,condition[lookupValue],condition[lookupKey],""))))</f>
        <v/>
      </c>
      <c r="EA24" s="8" t="str">
        <f t="shared" si="12"/>
        <v/>
      </c>
      <c r="EB24" s="5"/>
    </row>
    <row r="25" spans="2:13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S25" s="3" t="str">
        <f>IF($A25="ADD",IF(NOT(ISBLANK(BR25)),_xlfn.XLOOKUP(BR25,traffic_direction[lookupValue],traffic_direction[lookupKey],"ERROR"),""), "")</f>
        <v/>
      </c>
      <c r="BU25" s="3" t="str">
        <f>IF($A25="ADD",IF(NOT(ISBLANK(BT25)),_xlfn.XLOOKUP(BT25,br_sh_func_type[lookupValue],br_sh_func_type[lookupKey],"ERROR"),""), "")</f>
        <v/>
      </c>
      <c r="BW25" s="3" t="str">
        <f>IF($A25="ADD",IF(NOT(ISBLANK(BV25)),_xlfn.XLOOKUP(BV25,start_settle_slab[lookupValue],start_settle_slab[lookupKey],"ERROR"),""), "")</f>
        <v/>
      </c>
      <c r="BX25" s="7"/>
      <c r="BZ25" s="3" t="str">
        <f>IF($A25="ADD",IF(NOT(ISBLANK(BY25)),_xlfn.XLOOKUP(BY25,end_settle_slab[lookupValue],end_settle_slab[lookupKey],"ERROR"),""), "")</f>
        <v/>
      </c>
      <c r="CA25" s="7"/>
      <c r="CB25" s="4"/>
      <c r="CC25" s="4"/>
      <c r="CE25" s="3" t="str">
        <f>IF($A25="ADD",IF(NOT(ISBLANK(CD25)),_xlfn.XLOOKUP(CD25,br_hazard_type[lookupValue],br_hazard_type[lookupKey],"ERROR"),""), "")</f>
        <v/>
      </c>
      <c r="CF25" s="4"/>
      <c r="CJ25" s="3" t="str">
        <f>IF($A25="ADD",IF(NOT(ISBLANK(CI25)),_xlfn.XLOOKUP(CI25,br_failure_mode[lookupValue],br_failure_mode[lookupKey],"ERROR"),""), "")</f>
        <v/>
      </c>
      <c r="CL25" s="3" t="str">
        <f>IF($A25="ADD",IF(NOT(ISBLANK(CK25)),_xlfn.XLOOKUP(CK25,br_analysis_method[lookupValue],br_analysis_method[lookupKey],"ERROR"),""), "")</f>
        <v/>
      </c>
      <c r="CN25" s="3" t="str">
        <f>IF($A25="ADD",IF(NOT(ISBLANK(CM25)),_xlfn.XLOOKUP(CM25,br_alter_route[lookupValue],br_alter_route[lookupKey],"ERROR"),""), "")</f>
        <v/>
      </c>
      <c r="CO25" s="4"/>
      <c r="CW25" s="3" t="str">
        <f>IF($A25="ADD",IF(NOT(ISBLANK(CV25)),_xlfn.XLOOKUP(CV25,plate_year_status[lookupValue],plate_year_status[lookupKey],"ERROR"),""), "")</f>
        <v/>
      </c>
      <c r="CZ25" s="3" t="str">
        <f>IF($A25="ADD",IF(NOT(ISBLANK(CY25)),_xlfn.XLOOKUP(CY25,br_bridge_type[lookupValue],br_bridge_type[lookupKey],"ERROR"),""), "")</f>
        <v/>
      </c>
      <c r="DB25" s="3" t="str">
        <f>IF($A25="ADD",IF(NOT(ISBLANK(DA25)),_xlfn.XLOOKUP(DA25,br_comb_func_type[lookupValue],br_comb_func_type[lookupKey],"ERROR"),""), "")</f>
        <v/>
      </c>
      <c r="DD25" s="3" t="str">
        <f>IF($A25="ADD",IF(NOT(ISBLANK(DC25)),_xlfn.XLOOKUP(DC25,ud_access_method[lookupValue],ud_access_method[lookupKey],"ERROR"),""), "")</f>
        <v/>
      </c>
      <c r="DF25" s="8"/>
      <c r="DG25" s="4"/>
      <c r="DH25" s="3" t="str">
        <f t="shared" si="4"/>
        <v/>
      </c>
      <c r="DI25" s="3" t="str">
        <f>IF($A25="","",IF((AND($A25="ADD",OR(DH25="",DH25="In Use"))),"5",(_xlfn.XLOOKUP(DH25,ud_asset_status[lookupValue],ud_asset_status[lookupKey],""))))</f>
        <v/>
      </c>
      <c r="DJ25" s="8"/>
      <c r="DL25" s="3" t="str">
        <f>IF($A25="ADD",IF(NOT(ISBLANK(DK25)),_xlfn.XLOOKUP(DK25,ar_replace_reason[lookupValue],ar_replace_reason[lookupKey],"ERROR"),""), "")</f>
        <v/>
      </c>
      <c r="DM25" s="3" t="str">
        <f t="shared" si="5"/>
        <v/>
      </c>
      <c r="DN25" s="3" t="str">
        <f>IF($A25="","",IF((AND($A25="ADD",OR(DM25="",DM25="Queenstown-Lakes District Council"))),"70",(_xlfn.XLOOKUP(DM25,ud_organisation_owner[lookupValue],ud_organisation_owner[lookupKey],""))))</f>
        <v/>
      </c>
      <c r="DO25" s="3" t="str">
        <f t="shared" si="6"/>
        <v/>
      </c>
      <c r="DP25" s="3" t="str">
        <f>IF($A25="","",IF((AND($A25="ADD",OR(DO25="",DO25="Queenstown-Lakes District Council"))),"70",(_xlfn.XLOOKUP(DO25,ud_organisation_owner[lookupValue],ud_organisation_owner[lookupKey],""))))</f>
        <v/>
      </c>
      <c r="DQ25" s="3" t="str">
        <f t="shared" si="7"/>
        <v/>
      </c>
      <c r="DR25" s="3" t="str">
        <f>IF($A25="","",IF((AND($A25="ADD",OR(DQ25="",DQ25="Local Authority"))),"17",(_xlfn.XLOOKUP(DQ25,ud_sub_organisation[lookupValue],ud_sub_organisation[lookupKey],""))))</f>
        <v/>
      </c>
      <c r="DS25" s="3" t="str">
        <f t="shared" si="8"/>
        <v/>
      </c>
      <c r="DT25" s="3" t="str">
        <f>IF($A25="","",IF((AND($A25="ADD",OR(DS25="",DS25="Vested Assets"))),"12",(_xlfn.XLOOKUP(DS25,ud_work_category[lookupValue],ud_work_category[lookupKey],""))))</f>
        <v/>
      </c>
      <c r="DU25" s="9"/>
      <c r="DV25" s="2" t="str">
        <f t="shared" si="9"/>
        <v/>
      </c>
      <c r="DW25" s="2" t="str">
        <f t="shared" si="10"/>
        <v/>
      </c>
      <c r="DY25" s="3" t="str">
        <f t="shared" si="11"/>
        <v/>
      </c>
      <c r="DZ25" s="3" t="str">
        <f>IF($A25="","",IF((AND($A25="ADD",OR(DY25="",DY25="Excellent"))),"1",(_xlfn.XLOOKUP(DY25,condition[lookupValue],condition[lookupKey],""))))</f>
        <v/>
      </c>
      <c r="EA25" s="8" t="str">
        <f t="shared" si="12"/>
        <v/>
      </c>
      <c r="EB25" s="5"/>
    </row>
    <row r="26" spans="2:13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S26" s="3" t="str">
        <f>IF($A26="ADD",IF(NOT(ISBLANK(BR26)),_xlfn.XLOOKUP(BR26,traffic_direction[lookupValue],traffic_direction[lookupKey],"ERROR"),""), "")</f>
        <v/>
      </c>
      <c r="BU26" s="3" t="str">
        <f>IF($A26="ADD",IF(NOT(ISBLANK(BT26)),_xlfn.XLOOKUP(BT26,br_sh_func_type[lookupValue],br_sh_func_type[lookupKey],"ERROR"),""), "")</f>
        <v/>
      </c>
      <c r="BW26" s="3" t="str">
        <f>IF($A26="ADD",IF(NOT(ISBLANK(BV26)),_xlfn.XLOOKUP(BV26,start_settle_slab[lookupValue],start_settle_slab[lookupKey],"ERROR"),""), "")</f>
        <v/>
      </c>
      <c r="BX26" s="7"/>
      <c r="BZ26" s="3" t="str">
        <f>IF($A26="ADD",IF(NOT(ISBLANK(BY26)),_xlfn.XLOOKUP(BY26,end_settle_slab[lookupValue],end_settle_slab[lookupKey],"ERROR"),""), "")</f>
        <v/>
      </c>
      <c r="CA26" s="7"/>
      <c r="CB26" s="4"/>
      <c r="CC26" s="4"/>
      <c r="CE26" s="3" t="str">
        <f>IF($A26="ADD",IF(NOT(ISBLANK(CD26)),_xlfn.XLOOKUP(CD26,br_hazard_type[lookupValue],br_hazard_type[lookupKey],"ERROR"),""), "")</f>
        <v/>
      </c>
      <c r="CF26" s="4"/>
      <c r="CJ26" s="3" t="str">
        <f>IF($A26="ADD",IF(NOT(ISBLANK(CI26)),_xlfn.XLOOKUP(CI26,br_failure_mode[lookupValue],br_failure_mode[lookupKey],"ERROR"),""), "")</f>
        <v/>
      </c>
      <c r="CL26" s="3" t="str">
        <f>IF($A26="ADD",IF(NOT(ISBLANK(CK26)),_xlfn.XLOOKUP(CK26,br_analysis_method[lookupValue],br_analysis_method[lookupKey],"ERROR"),""), "")</f>
        <v/>
      </c>
      <c r="CN26" s="3" t="str">
        <f>IF($A26="ADD",IF(NOT(ISBLANK(CM26)),_xlfn.XLOOKUP(CM26,br_alter_route[lookupValue],br_alter_route[lookupKey],"ERROR"),""), "")</f>
        <v/>
      </c>
      <c r="CO26" s="4"/>
      <c r="CW26" s="3" t="str">
        <f>IF($A26="ADD",IF(NOT(ISBLANK(CV26)),_xlfn.XLOOKUP(CV26,plate_year_status[lookupValue],plate_year_status[lookupKey],"ERROR"),""), "")</f>
        <v/>
      </c>
      <c r="CZ26" s="3" t="str">
        <f>IF($A26="ADD",IF(NOT(ISBLANK(CY26)),_xlfn.XLOOKUP(CY26,br_bridge_type[lookupValue],br_bridge_type[lookupKey],"ERROR"),""), "")</f>
        <v/>
      </c>
      <c r="DB26" s="3" t="str">
        <f>IF($A26="ADD",IF(NOT(ISBLANK(DA26)),_xlfn.XLOOKUP(DA26,br_comb_func_type[lookupValue],br_comb_func_type[lookupKey],"ERROR"),""), "")</f>
        <v/>
      </c>
      <c r="DD26" s="3" t="str">
        <f>IF($A26="ADD",IF(NOT(ISBLANK(DC26)),_xlfn.XLOOKUP(DC26,ud_access_method[lookupValue],ud_access_method[lookupKey],"ERROR"),""), "")</f>
        <v/>
      </c>
      <c r="DF26" s="8"/>
      <c r="DG26" s="4"/>
      <c r="DH26" s="3" t="str">
        <f t="shared" si="4"/>
        <v/>
      </c>
      <c r="DI26" s="3" t="str">
        <f>IF($A26="","",IF((AND($A26="ADD",OR(DH26="",DH26="In Use"))),"5",(_xlfn.XLOOKUP(DH26,ud_asset_status[lookupValue],ud_asset_status[lookupKey],""))))</f>
        <v/>
      </c>
      <c r="DJ26" s="8"/>
      <c r="DL26" s="3" t="str">
        <f>IF($A26="ADD",IF(NOT(ISBLANK(DK26)),_xlfn.XLOOKUP(DK26,ar_replace_reason[lookupValue],ar_replace_reason[lookupKey],"ERROR"),""), "")</f>
        <v/>
      </c>
      <c r="DM26" s="3" t="str">
        <f t="shared" si="5"/>
        <v/>
      </c>
      <c r="DN26" s="3" t="str">
        <f>IF($A26="","",IF((AND($A26="ADD",OR(DM26="",DM26="Queenstown-Lakes District Council"))),"70",(_xlfn.XLOOKUP(DM26,ud_organisation_owner[lookupValue],ud_organisation_owner[lookupKey],""))))</f>
        <v/>
      </c>
      <c r="DO26" s="3" t="str">
        <f t="shared" si="6"/>
        <v/>
      </c>
      <c r="DP26" s="3" t="str">
        <f>IF($A26="","",IF((AND($A26="ADD",OR(DO26="",DO26="Queenstown-Lakes District Council"))),"70",(_xlfn.XLOOKUP(DO26,ud_organisation_owner[lookupValue],ud_organisation_owner[lookupKey],""))))</f>
        <v/>
      </c>
      <c r="DQ26" s="3" t="str">
        <f t="shared" si="7"/>
        <v/>
      </c>
      <c r="DR26" s="3" t="str">
        <f>IF($A26="","",IF((AND($A26="ADD",OR(DQ26="",DQ26="Local Authority"))),"17",(_xlfn.XLOOKUP(DQ26,ud_sub_organisation[lookupValue],ud_sub_organisation[lookupKey],""))))</f>
        <v/>
      </c>
      <c r="DS26" s="3" t="str">
        <f t="shared" si="8"/>
        <v/>
      </c>
      <c r="DT26" s="3" t="str">
        <f>IF($A26="","",IF((AND($A26="ADD",OR(DS26="",DS26="Vested Assets"))),"12",(_xlfn.XLOOKUP(DS26,ud_work_category[lookupValue],ud_work_category[lookupKey],""))))</f>
        <v/>
      </c>
      <c r="DU26" s="9"/>
      <c r="DV26" s="2" t="str">
        <f t="shared" si="9"/>
        <v/>
      </c>
      <c r="DW26" s="2" t="str">
        <f t="shared" si="10"/>
        <v/>
      </c>
      <c r="DY26" s="3" t="str">
        <f t="shared" si="11"/>
        <v/>
      </c>
      <c r="DZ26" s="3" t="str">
        <f>IF($A26="","",IF((AND($A26="ADD",OR(DY26="",DY26="Excellent"))),"1",(_xlfn.XLOOKUP(DY26,condition[lookupValue],condition[lookupKey],""))))</f>
        <v/>
      </c>
      <c r="EA26" s="8" t="str">
        <f t="shared" si="12"/>
        <v/>
      </c>
      <c r="EB26" s="5"/>
    </row>
    <row r="27" spans="2:13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S27" s="3" t="str">
        <f>IF($A27="ADD",IF(NOT(ISBLANK(BR27)),_xlfn.XLOOKUP(BR27,traffic_direction[lookupValue],traffic_direction[lookupKey],"ERROR"),""), "")</f>
        <v/>
      </c>
      <c r="BU27" s="3" t="str">
        <f>IF($A27="ADD",IF(NOT(ISBLANK(BT27)),_xlfn.XLOOKUP(BT27,br_sh_func_type[lookupValue],br_sh_func_type[lookupKey],"ERROR"),""), "")</f>
        <v/>
      </c>
      <c r="BW27" s="3" t="str">
        <f>IF($A27="ADD",IF(NOT(ISBLANK(BV27)),_xlfn.XLOOKUP(BV27,start_settle_slab[lookupValue],start_settle_slab[lookupKey],"ERROR"),""), "")</f>
        <v/>
      </c>
      <c r="BX27" s="7"/>
      <c r="BZ27" s="3" t="str">
        <f>IF($A27="ADD",IF(NOT(ISBLANK(BY27)),_xlfn.XLOOKUP(BY27,end_settle_slab[lookupValue],end_settle_slab[lookupKey],"ERROR"),""), "")</f>
        <v/>
      </c>
      <c r="CA27" s="7"/>
      <c r="CB27" s="4"/>
      <c r="CC27" s="4"/>
      <c r="CE27" s="3" t="str">
        <f>IF($A27="ADD",IF(NOT(ISBLANK(CD27)),_xlfn.XLOOKUP(CD27,br_hazard_type[lookupValue],br_hazard_type[lookupKey],"ERROR"),""), "")</f>
        <v/>
      </c>
      <c r="CF27" s="4"/>
      <c r="CJ27" s="3" t="str">
        <f>IF($A27="ADD",IF(NOT(ISBLANK(CI27)),_xlfn.XLOOKUP(CI27,br_failure_mode[lookupValue],br_failure_mode[lookupKey],"ERROR"),""), "")</f>
        <v/>
      </c>
      <c r="CL27" s="3" t="str">
        <f>IF($A27="ADD",IF(NOT(ISBLANK(CK27)),_xlfn.XLOOKUP(CK27,br_analysis_method[lookupValue],br_analysis_method[lookupKey],"ERROR"),""), "")</f>
        <v/>
      </c>
      <c r="CN27" s="3" t="str">
        <f>IF($A27="ADD",IF(NOT(ISBLANK(CM27)),_xlfn.XLOOKUP(CM27,br_alter_route[lookupValue],br_alter_route[lookupKey],"ERROR"),""), "")</f>
        <v/>
      </c>
      <c r="CO27" s="4"/>
      <c r="CW27" s="3" t="str">
        <f>IF($A27="ADD",IF(NOT(ISBLANK(CV27)),_xlfn.XLOOKUP(CV27,plate_year_status[lookupValue],plate_year_status[lookupKey],"ERROR"),""), "")</f>
        <v/>
      </c>
      <c r="CZ27" s="3" t="str">
        <f>IF($A27="ADD",IF(NOT(ISBLANK(CY27)),_xlfn.XLOOKUP(CY27,br_bridge_type[lookupValue],br_bridge_type[lookupKey],"ERROR"),""), "")</f>
        <v/>
      </c>
      <c r="DB27" s="3" t="str">
        <f>IF($A27="ADD",IF(NOT(ISBLANK(DA27)),_xlfn.XLOOKUP(DA27,br_comb_func_type[lookupValue],br_comb_func_type[lookupKey],"ERROR"),""), "")</f>
        <v/>
      </c>
      <c r="DD27" s="3" t="str">
        <f>IF($A27="ADD",IF(NOT(ISBLANK(DC27)),_xlfn.XLOOKUP(DC27,ud_access_method[lookupValue],ud_access_method[lookupKey],"ERROR"),""), "")</f>
        <v/>
      </c>
      <c r="DF27" s="8"/>
      <c r="DG27" s="4"/>
      <c r="DH27" s="3" t="str">
        <f t="shared" si="4"/>
        <v/>
      </c>
      <c r="DI27" s="3" t="str">
        <f>IF($A27="","",IF((AND($A27="ADD",OR(DH27="",DH27="In Use"))),"5",(_xlfn.XLOOKUP(DH27,ud_asset_status[lookupValue],ud_asset_status[lookupKey],""))))</f>
        <v/>
      </c>
      <c r="DJ27" s="8"/>
      <c r="DL27" s="3" t="str">
        <f>IF($A27="ADD",IF(NOT(ISBLANK(DK27)),_xlfn.XLOOKUP(DK27,ar_replace_reason[lookupValue],ar_replace_reason[lookupKey],"ERROR"),""), "")</f>
        <v/>
      </c>
      <c r="DM27" s="3" t="str">
        <f t="shared" si="5"/>
        <v/>
      </c>
      <c r="DN27" s="3" t="str">
        <f>IF($A27="","",IF((AND($A27="ADD",OR(DM27="",DM27="Queenstown-Lakes District Council"))),"70",(_xlfn.XLOOKUP(DM27,ud_organisation_owner[lookupValue],ud_organisation_owner[lookupKey],""))))</f>
        <v/>
      </c>
      <c r="DO27" s="3" t="str">
        <f t="shared" si="6"/>
        <v/>
      </c>
      <c r="DP27" s="3" t="str">
        <f>IF($A27="","",IF((AND($A27="ADD",OR(DO27="",DO27="Queenstown-Lakes District Council"))),"70",(_xlfn.XLOOKUP(DO27,ud_organisation_owner[lookupValue],ud_organisation_owner[lookupKey],""))))</f>
        <v/>
      </c>
      <c r="DQ27" s="3" t="str">
        <f t="shared" si="7"/>
        <v/>
      </c>
      <c r="DR27" s="3" t="str">
        <f>IF($A27="","",IF((AND($A27="ADD",OR(DQ27="",DQ27="Local Authority"))),"17",(_xlfn.XLOOKUP(DQ27,ud_sub_organisation[lookupValue],ud_sub_organisation[lookupKey],""))))</f>
        <v/>
      </c>
      <c r="DS27" s="3" t="str">
        <f t="shared" si="8"/>
        <v/>
      </c>
      <c r="DT27" s="3" t="str">
        <f>IF($A27="","",IF((AND($A27="ADD",OR(DS27="",DS27="Vested Assets"))),"12",(_xlfn.XLOOKUP(DS27,ud_work_category[lookupValue],ud_work_category[lookupKey],""))))</f>
        <v/>
      </c>
      <c r="DU27" s="9"/>
      <c r="DV27" s="2" t="str">
        <f t="shared" si="9"/>
        <v/>
      </c>
      <c r="DW27" s="2" t="str">
        <f t="shared" si="10"/>
        <v/>
      </c>
      <c r="DY27" s="3" t="str">
        <f t="shared" si="11"/>
        <v/>
      </c>
      <c r="DZ27" s="3" t="str">
        <f>IF($A27="","",IF((AND($A27="ADD",OR(DY27="",DY27="Excellent"))),"1",(_xlfn.XLOOKUP(DY27,condition[lookupValue],condition[lookupKey],""))))</f>
        <v/>
      </c>
      <c r="EA27" s="8" t="str">
        <f t="shared" si="12"/>
        <v/>
      </c>
      <c r="EB27" s="5"/>
    </row>
    <row r="28" spans="2:13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S28" s="3" t="str">
        <f>IF($A28="ADD",IF(NOT(ISBLANK(BR28)),_xlfn.XLOOKUP(BR28,traffic_direction[lookupValue],traffic_direction[lookupKey],"ERROR"),""), "")</f>
        <v/>
      </c>
      <c r="BU28" s="3" t="str">
        <f>IF($A28="ADD",IF(NOT(ISBLANK(BT28)),_xlfn.XLOOKUP(BT28,br_sh_func_type[lookupValue],br_sh_func_type[lookupKey],"ERROR"),""), "")</f>
        <v/>
      </c>
      <c r="BW28" s="3" t="str">
        <f>IF($A28="ADD",IF(NOT(ISBLANK(BV28)),_xlfn.XLOOKUP(BV28,start_settle_slab[lookupValue],start_settle_slab[lookupKey],"ERROR"),""), "")</f>
        <v/>
      </c>
      <c r="BX28" s="7"/>
      <c r="BZ28" s="3" t="str">
        <f>IF($A28="ADD",IF(NOT(ISBLANK(BY28)),_xlfn.XLOOKUP(BY28,end_settle_slab[lookupValue],end_settle_slab[lookupKey],"ERROR"),""), "")</f>
        <v/>
      </c>
      <c r="CA28" s="7"/>
      <c r="CB28" s="4"/>
      <c r="CC28" s="4"/>
      <c r="CE28" s="3" t="str">
        <f>IF($A28="ADD",IF(NOT(ISBLANK(CD28)),_xlfn.XLOOKUP(CD28,br_hazard_type[lookupValue],br_hazard_type[lookupKey],"ERROR"),""), "")</f>
        <v/>
      </c>
      <c r="CF28" s="4"/>
      <c r="CJ28" s="3" t="str">
        <f>IF($A28="ADD",IF(NOT(ISBLANK(CI28)),_xlfn.XLOOKUP(CI28,br_failure_mode[lookupValue],br_failure_mode[lookupKey],"ERROR"),""), "")</f>
        <v/>
      </c>
      <c r="CL28" s="3" t="str">
        <f>IF($A28="ADD",IF(NOT(ISBLANK(CK28)),_xlfn.XLOOKUP(CK28,br_analysis_method[lookupValue],br_analysis_method[lookupKey],"ERROR"),""), "")</f>
        <v/>
      </c>
      <c r="CN28" s="3" t="str">
        <f>IF($A28="ADD",IF(NOT(ISBLANK(CM28)),_xlfn.XLOOKUP(CM28,br_alter_route[lookupValue],br_alter_route[lookupKey],"ERROR"),""), "")</f>
        <v/>
      </c>
      <c r="CO28" s="4"/>
      <c r="CW28" s="3" t="str">
        <f>IF($A28="ADD",IF(NOT(ISBLANK(CV28)),_xlfn.XLOOKUP(CV28,plate_year_status[lookupValue],plate_year_status[lookupKey],"ERROR"),""), "")</f>
        <v/>
      </c>
      <c r="CZ28" s="3" t="str">
        <f>IF($A28="ADD",IF(NOT(ISBLANK(CY28)),_xlfn.XLOOKUP(CY28,br_bridge_type[lookupValue],br_bridge_type[lookupKey],"ERROR"),""), "")</f>
        <v/>
      </c>
      <c r="DB28" s="3" t="str">
        <f>IF($A28="ADD",IF(NOT(ISBLANK(DA28)),_xlfn.XLOOKUP(DA28,br_comb_func_type[lookupValue],br_comb_func_type[lookupKey],"ERROR"),""), "")</f>
        <v/>
      </c>
      <c r="DD28" s="3" t="str">
        <f>IF($A28="ADD",IF(NOT(ISBLANK(DC28)),_xlfn.XLOOKUP(DC28,ud_access_method[lookupValue],ud_access_method[lookupKey],"ERROR"),""), "")</f>
        <v/>
      </c>
      <c r="DF28" s="8"/>
      <c r="DG28" s="4"/>
      <c r="DH28" s="3" t="str">
        <f t="shared" si="4"/>
        <v/>
      </c>
      <c r="DI28" s="3" t="str">
        <f>IF($A28="","",IF((AND($A28="ADD",OR(DH28="",DH28="In Use"))),"5",(_xlfn.XLOOKUP(DH28,ud_asset_status[lookupValue],ud_asset_status[lookupKey],""))))</f>
        <v/>
      </c>
      <c r="DJ28" s="8"/>
      <c r="DL28" s="3" t="str">
        <f>IF($A28="ADD",IF(NOT(ISBLANK(DK28)),_xlfn.XLOOKUP(DK28,ar_replace_reason[lookupValue],ar_replace_reason[lookupKey],"ERROR"),""), "")</f>
        <v/>
      </c>
      <c r="DM28" s="3" t="str">
        <f t="shared" si="5"/>
        <v/>
      </c>
      <c r="DN28" s="3" t="str">
        <f>IF($A28="","",IF((AND($A28="ADD",OR(DM28="",DM28="Queenstown-Lakes District Council"))),"70",(_xlfn.XLOOKUP(DM28,ud_organisation_owner[lookupValue],ud_organisation_owner[lookupKey],""))))</f>
        <v/>
      </c>
      <c r="DO28" s="3" t="str">
        <f t="shared" si="6"/>
        <v/>
      </c>
      <c r="DP28" s="3" t="str">
        <f>IF($A28="","",IF((AND($A28="ADD",OR(DO28="",DO28="Queenstown-Lakes District Council"))),"70",(_xlfn.XLOOKUP(DO28,ud_organisation_owner[lookupValue],ud_organisation_owner[lookupKey],""))))</f>
        <v/>
      </c>
      <c r="DQ28" s="3" t="str">
        <f t="shared" si="7"/>
        <v/>
      </c>
      <c r="DR28" s="3" t="str">
        <f>IF($A28="","",IF((AND($A28="ADD",OR(DQ28="",DQ28="Local Authority"))),"17",(_xlfn.XLOOKUP(DQ28,ud_sub_organisation[lookupValue],ud_sub_organisation[lookupKey],""))))</f>
        <v/>
      </c>
      <c r="DS28" s="3" t="str">
        <f t="shared" si="8"/>
        <v/>
      </c>
      <c r="DT28" s="3" t="str">
        <f>IF($A28="","",IF((AND($A28="ADD",OR(DS28="",DS28="Vested Assets"))),"12",(_xlfn.XLOOKUP(DS28,ud_work_category[lookupValue],ud_work_category[lookupKey],""))))</f>
        <v/>
      </c>
      <c r="DU28" s="9"/>
      <c r="DV28" s="2" t="str">
        <f t="shared" si="9"/>
        <v/>
      </c>
      <c r="DW28" s="2" t="str">
        <f t="shared" si="10"/>
        <v/>
      </c>
      <c r="DY28" s="3" t="str">
        <f t="shared" si="11"/>
        <v/>
      </c>
      <c r="DZ28" s="3" t="str">
        <f>IF($A28="","",IF((AND($A28="ADD",OR(DY28="",DY28="Excellent"))),"1",(_xlfn.XLOOKUP(DY28,condition[lookupValue],condition[lookupKey],""))))</f>
        <v/>
      </c>
      <c r="EA28" s="8" t="str">
        <f t="shared" si="12"/>
        <v/>
      </c>
      <c r="EB28" s="5"/>
    </row>
    <row r="29" spans="2:13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S29" s="3" t="str">
        <f>IF($A29="ADD",IF(NOT(ISBLANK(BR29)),_xlfn.XLOOKUP(BR29,traffic_direction[lookupValue],traffic_direction[lookupKey],"ERROR"),""), "")</f>
        <v/>
      </c>
      <c r="BU29" s="3" t="str">
        <f>IF($A29="ADD",IF(NOT(ISBLANK(BT29)),_xlfn.XLOOKUP(BT29,br_sh_func_type[lookupValue],br_sh_func_type[lookupKey],"ERROR"),""), "")</f>
        <v/>
      </c>
      <c r="BW29" s="3" t="str">
        <f>IF($A29="ADD",IF(NOT(ISBLANK(BV29)),_xlfn.XLOOKUP(BV29,start_settle_slab[lookupValue],start_settle_slab[lookupKey],"ERROR"),""), "")</f>
        <v/>
      </c>
      <c r="BX29" s="7"/>
      <c r="BZ29" s="3" t="str">
        <f>IF($A29="ADD",IF(NOT(ISBLANK(BY29)),_xlfn.XLOOKUP(BY29,end_settle_slab[lookupValue],end_settle_slab[lookupKey],"ERROR"),""), "")</f>
        <v/>
      </c>
      <c r="CA29" s="7"/>
      <c r="CB29" s="4"/>
      <c r="CC29" s="4"/>
      <c r="CE29" s="3" t="str">
        <f>IF($A29="ADD",IF(NOT(ISBLANK(CD29)),_xlfn.XLOOKUP(CD29,br_hazard_type[lookupValue],br_hazard_type[lookupKey],"ERROR"),""), "")</f>
        <v/>
      </c>
      <c r="CF29" s="4"/>
      <c r="CJ29" s="3" t="str">
        <f>IF($A29="ADD",IF(NOT(ISBLANK(CI29)),_xlfn.XLOOKUP(CI29,br_failure_mode[lookupValue],br_failure_mode[lookupKey],"ERROR"),""), "")</f>
        <v/>
      </c>
      <c r="CL29" s="3" t="str">
        <f>IF($A29="ADD",IF(NOT(ISBLANK(CK29)),_xlfn.XLOOKUP(CK29,br_analysis_method[lookupValue],br_analysis_method[lookupKey],"ERROR"),""), "")</f>
        <v/>
      </c>
      <c r="CN29" s="3" t="str">
        <f>IF($A29="ADD",IF(NOT(ISBLANK(CM29)),_xlfn.XLOOKUP(CM29,br_alter_route[lookupValue],br_alter_route[lookupKey],"ERROR"),""), "")</f>
        <v/>
      </c>
      <c r="CO29" s="4"/>
      <c r="CW29" s="3" t="str">
        <f>IF($A29="ADD",IF(NOT(ISBLANK(CV29)),_xlfn.XLOOKUP(CV29,plate_year_status[lookupValue],plate_year_status[lookupKey],"ERROR"),""), "")</f>
        <v/>
      </c>
      <c r="CZ29" s="3" t="str">
        <f>IF($A29="ADD",IF(NOT(ISBLANK(CY29)),_xlfn.XLOOKUP(CY29,br_bridge_type[lookupValue],br_bridge_type[lookupKey],"ERROR"),""), "")</f>
        <v/>
      </c>
      <c r="DB29" s="3" t="str">
        <f>IF($A29="ADD",IF(NOT(ISBLANK(DA29)),_xlfn.XLOOKUP(DA29,br_comb_func_type[lookupValue],br_comb_func_type[lookupKey],"ERROR"),""), "")</f>
        <v/>
      </c>
      <c r="DD29" s="3" t="str">
        <f>IF($A29="ADD",IF(NOT(ISBLANK(DC29)),_xlfn.XLOOKUP(DC29,ud_access_method[lookupValue],ud_access_method[lookupKey],"ERROR"),""), "")</f>
        <v/>
      </c>
      <c r="DF29" s="8"/>
      <c r="DG29" s="4"/>
      <c r="DH29" s="3" t="str">
        <f t="shared" si="4"/>
        <v/>
      </c>
      <c r="DI29" s="3" t="str">
        <f>IF($A29="","",IF((AND($A29="ADD",OR(DH29="",DH29="In Use"))),"5",(_xlfn.XLOOKUP(DH29,ud_asset_status[lookupValue],ud_asset_status[lookupKey],""))))</f>
        <v/>
      </c>
      <c r="DJ29" s="8"/>
      <c r="DL29" s="3" t="str">
        <f>IF($A29="ADD",IF(NOT(ISBLANK(DK29)),_xlfn.XLOOKUP(DK29,ar_replace_reason[lookupValue],ar_replace_reason[lookupKey],"ERROR"),""), "")</f>
        <v/>
      </c>
      <c r="DM29" s="3" t="str">
        <f t="shared" si="5"/>
        <v/>
      </c>
      <c r="DN29" s="3" t="str">
        <f>IF($A29="","",IF((AND($A29="ADD",OR(DM29="",DM29="Queenstown-Lakes District Council"))),"70",(_xlfn.XLOOKUP(DM29,ud_organisation_owner[lookupValue],ud_organisation_owner[lookupKey],""))))</f>
        <v/>
      </c>
      <c r="DO29" s="3" t="str">
        <f t="shared" si="6"/>
        <v/>
      </c>
      <c r="DP29" s="3" t="str">
        <f>IF($A29="","",IF((AND($A29="ADD",OR(DO29="",DO29="Queenstown-Lakes District Council"))),"70",(_xlfn.XLOOKUP(DO29,ud_organisation_owner[lookupValue],ud_organisation_owner[lookupKey],""))))</f>
        <v/>
      </c>
      <c r="DQ29" s="3" t="str">
        <f t="shared" si="7"/>
        <v/>
      </c>
      <c r="DR29" s="3" t="str">
        <f>IF($A29="","",IF((AND($A29="ADD",OR(DQ29="",DQ29="Local Authority"))),"17",(_xlfn.XLOOKUP(DQ29,ud_sub_organisation[lookupValue],ud_sub_organisation[lookupKey],""))))</f>
        <v/>
      </c>
      <c r="DS29" s="3" t="str">
        <f t="shared" si="8"/>
        <v/>
      </c>
      <c r="DT29" s="3" t="str">
        <f>IF($A29="","",IF((AND($A29="ADD",OR(DS29="",DS29="Vested Assets"))),"12",(_xlfn.XLOOKUP(DS29,ud_work_category[lookupValue],ud_work_category[lookupKey],""))))</f>
        <v/>
      </c>
      <c r="DU29" s="9"/>
      <c r="DV29" s="2" t="str">
        <f t="shared" si="9"/>
        <v/>
      </c>
      <c r="DW29" s="2" t="str">
        <f t="shared" si="10"/>
        <v/>
      </c>
      <c r="DY29" s="3" t="str">
        <f t="shared" si="11"/>
        <v/>
      </c>
      <c r="DZ29" s="3" t="str">
        <f>IF($A29="","",IF((AND($A29="ADD",OR(DY29="",DY29="Excellent"))),"1",(_xlfn.XLOOKUP(DY29,condition[lookupValue],condition[lookupKey],""))))</f>
        <v/>
      </c>
      <c r="EA29" s="8" t="str">
        <f t="shared" si="12"/>
        <v/>
      </c>
      <c r="EB29" s="5"/>
    </row>
    <row r="30" spans="2:13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S30" s="3" t="str">
        <f>IF($A30="ADD",IF(NOT(ISBLANK(BR30)),_xlfn.XLOOKUP(BR30,traffic_direction[lookupValue],traffic_direction[lookupKey],"ERROR"),""), "")</f>
        <v/>
      </c>
      <c r="BU30" s="3" t="str">
        <f>IF($A30="ADD",IF(NOT(ISBLANK(BT30)),_xlfn.XLOOKUP(BT30,br_sh_func_type[lookupValue],br_sh_func_type[lookupKey],"ERROR"),""), "")</f>
        <v/>
      </c>
      <c r="BW30" s="3" t="str">
        <f>IF($A30="ADD",IF(NOT(ISBLANK(BV30)),_xlfn.XLOOKUP(BV30,start_settle_slab[lookupValue],start_settle_slab[lookupKey],"ERROR"),""), "")</f>
        <v/>
      </c>
      <c r="BX30" s="7"/>
      <c r="BZ30" s="3" t="str">
        <f>IF($A30="ADD",IF(NOT(ISBLANK(BY30)),_xlfn.XLOOKUP(BY30,end_settle_slab[lookupValue],end_settle_slab[lookupKey],"ERROR"),""), "")</f>
        <v/>
      </c>
      <c r="CA30" s="7"/>
      <c r="CB30" s="4"/>
      <c r="CC30" s="4"/>
      <c r="CE30" s="3" t="str">
        <f>IF($A30="ADD",IF(NOT(ISBLANK(CD30)),_xlfn.XLOOKUP(CD30,br_hazard_type[lookupValue],br_hazard_type[lookupKey],"ERROR"),""), "")</f>
        <v/>
      </c>
      <c r="CF30" s="4"/>
      <c r="CJ30" s="3" t="str">
        <f>IF($A30="ADD",IF(NOT(ISBLANK(CI30)),_xlfn.XLOOKUP(CI30,br_failure_mode[lookupValue],br_failure_mode[lookupKey],"ERROR"),""), "")</f>
        <v/>
      </c>
      <c r="CL30" s="3" t="str">
        <f>IF($A30="ADD",IF(NOT(ISBLANK(CK30)),_xlfn.XLOOKUP(CK30,br_analysis_method[lookupValue],br_analysis_method[lookupKey],"ERROR"),""), "")</f>
        <v/>
      </c>
      <c r="CN30" s="3" t="str">
        <f>IF($A30="ADD",IF(NOT(ISBLANK(CM30)),_xlfn.XLOOKUP(CM30,br_alter_route[lookupValue],br_alter_route[lookupKey],"ERROR"),""), "")</f>
        <v/>
      </c>
      <c r="CO30" s="4"/>
      <c r="CW30" s="3" t="str">
        <f>IF($A30="ADD",IF(NOT(ISBLANK(CV30)),_xlfn.XLOOKUP(CV30,plate_year_status[lookupValue],plate_year_status[lookupKey],"ERROR"),""), "")</f>
        <v/>
      </c>
      <c r="CZ30" s="3" t="str">
        <f>IF($A30="ADD",IF(NOT(ISBLANK(CY30)),_xlfn.XLOOKUP(CY30,br_bridge_type[lookupValue],br_bridge_type[lookupKey],"ERROR"),""), "")</f>
        <v/>
      </c>
      <c r="DB30" s="3" t="str">
        <f>IF($A30="ADD",IF(NOT(ISBLANK(DA30)),_xlfn.XLOOKUP(DA30,br_comb_func_type[lookupValue],br_comb_func_type[lookupKey],"ERROR"),""), "")</f>
        <v/>
      </c>
      <c r="DD30" s="3" t="str">
        <f>IF($A30="ADD",IF(NOT(ISBLANK(DC30)),_xlfn.XLOOKUP(DC30,ud_access_method[lookupValue],ud_access_method[lookupKey],"ERROR"),""), "")</f>
        <v/>
      </c>
      <c r="DF30" s="8"/>
      <c r="DG30" s="4"/>
      <c r="DH30" s="3" t="str">
        <f t="shared" si="4"/>
        <v/>
      </c>
      <c r="DI30" s="3" t="str">
        <f>IF($A30="","",IF((AND($A30="ADD",OR(DH30="",DH30="In Use"))),"5",(_xlfn.XLOOKUP(DH30,ud_asset_status[lookupValue],ud_asset_status[lookupKey],""))))</f>
        <v/>
      </c>
      <c r="DJ30" s="8"/>
      <c r="DL30" s="3" t="str">
        <f>IF($A30="ADD",IF(NOT(ISBLANK(DK30)),_xlfn.XLOOKUP(DK30,ar_replace_reason[lookupValue],ar_replace_reason[lookupKey],"ERROR"),""), "")</f>
        <v/>
      </c>
      <c r="DM30" s="3" t="str">
        <f t="shared" si="5"/>
        <v/>
      </c>
      <c r="DN30" s="3" t="str">
        <f>IF($A30="","",IF((AND($A30="ADD",OR(DM30="",DM30="Queenstown-Lakes District Council"))),"70",(_xlfn.XLOOKUP(DM30,ud_organisation_owner[lookupValue],ud_organisation_owner[lookupKey],""))))</f>
        <v/>
      </c>
      <c r="DO30" s="3" t="str">
        <f t="shared" si="6"/>
        <v/>
      </c>
      <c r="DP30" s="3" t="str">
        <f>IF($A30="","",IF((AND($A30="ADD",OR(DO30="",DO30="Queenstown-Lakes District Council"))),"70",(_xlfn.XLOOKUP(DO30,ud_organisation_owner[lookupValue],ud_organisation_owner[lookupKey],""))))</f>
        <v/>
      </c>
      <c r="DQ30" s="3" t="str">
        <f t="shared" si="7"/>
        <v/>
      </c>
      <c r="DR30" s="3" t="str">
        <f>IF($A30="","",IF((AND($A30="ADD",OR(DQ30="",DQ30="Local Authority"))),"17",(_xlfn.XLOOKUP(DQ30,ud_sub_organisation[lookupValue],ud_sub_organisation[lookupKey],""))))</f>
        <v/>
      </c>
      <c r="DS30" s="3" t="str">
        <f t="shared" si="8"/>
        <v/>
      </c>
      <c r="DT30" s="3" t="str">
        <f>IF($A30="","",IF((AND($A30="ADD",OR(DS30="",DS30="Vested Assets"))),"12",(_xlfn.XLOOKUP(DS30,ud_work_category[lookupValue],ud_work_category[lookupKey],""))))</f>
        <v/>
      </c>
      <c r="DU30" s="9"/>
      <c r="DV30" s="2" t="str">
        <f t="shared" si="9"/>
        <v/>
      </c>
      <c r="DW30" s="2" t="str">
        <f t="shared" si="10"/>
        <v/>
      </c>
      <c r="DY30" s="3" t="str">
        <f t="shared" si="11"/>
        <v/>
      </c>
      <c r="DZ30" s="3" t="str">
        <f>IF($A30="","",IF((AND($A30="ADD",OR(DY30="",DY30="Excellent"))),"1",(_xlfn.XLOOKUP(DY30,condition[lookupValue],condition[lookupKey],""))))</f>
        <v/>
      </c>
      <c r="EA30" s="8" t="str">
        <f t="shared" si="12"/>
        <v/>
      </c>
      <c r="EB30" s="5"/>
    </row>
    <row r="31" spans="2:13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S31" s="3" t="str">
        <f>IF($A31="ADD",IF(NOT(ISBLANK(BR31)),_xlfn.XLOOKUP(BR31,traffic_direction[lookupValue],traffic_direction[lookupKey],"ERROR"),""), "")</f>
        <v/>
      </c>
      <c r="BU31" s="3" t="str">
        <f>IF($A31="ADD",IF(NOT(ISBLANK(BT31)),_xlfn.XLOOKUP(BT31,br_sh_func_type[lookupValue],br_sh_func_type[lookupKey],"ERROR"),""), "")</f>
        <v/>
      </c>
      <c r="BW31" s="3" t="str">
        <f>IF($A31="ADD",IF(NOT(ISBLANK(BV31)),_xlfn.XLOOKUP(BV31,start_settle_slab[lookupValue],start_settle_slab[lookupKey],"ERROR"),""), "")</f>
        <v/>
      </c>
      <c r="BX31" s="7"/>
      <c r="BZ31" s="3" t="str">
        <f>IF($A31="ADD",IF(NOT(ISBLANK(BY31)),_xlfn.XLOOKUP(BY31,end_settle_slab[lookupValue],end_settle_slab[lookupKey],"ERROR"),""), "")</f>
        <v/>
      </c>
      <c r="CA31" s="7"/>
      <c r="CB31" s="4"/>
      <c r="CC31" s="4"/>
      <c r="CE31" s="3" t="str">
        <f>IF($A31="ADD",IF(NOT(ISBLANK(CD31)),_xlfn.XLOOKUP(CD31,br_hazard_type[lookupValue],br_hazard_type[lookupKey],"ERROR"),""), "")</f>
        <v/>
      </c>
      <c r="CF31" s="4"/>
      <c r="CJ31" s="3" t="str">
        <f>IF($A31="ADD",IF(NOT(ISBLANK(CI31)),_xlfn.XLOOKUP(CI31,br_failure_mode[lookupValue],br_failure_mode[lookupKey],"ERROR"),""), "")</f>
        <v/>
      </c>
      <c r="CL31" s="3" t="str">
        <f>IF($A31="ADD",IF(NOT(ISBLANK(CK31)),_xlfn.XLOOKUP(CK31,br_analysis_method[lookupValue],br_analysis_method[lookupKey],"ERROR"),""), "")</f>
        <v/>
      </c>
      <c r="CN31" s="3" t="str">
        <f>IF($A31="ADD",IF(NOT(ISBLANK(CM31)),_xlfn.XLOOKUP(CM31,br_alter_route[lookupValue],br_alter_route[lookupKey],"ERROR"),""), "")</f>
        <v/>
      </c>
      <c r="CO31" s="4"/>
      <c r="CW31" s="3" t="str">
        <f>IF($A31="ADD",IF(NOT(ISBLANK(CV31)),_xlfn.XLOOKUP(CV31,plate_year_status[lookupValue],plate_year_status[lookupKey],"ERROR"),""), "")</f>
        <v/>
      </c>
      <c r="CZ31" s="3" t="str">
        <f>IF($A31="ADD",IF(NOT(ISBLANK(CY31)),_xlfn.XLOOKUP(CY31,br_bridge_type[lookupValue],br_bridge_type[lookupKey],"ERROR"),""), "")</f>
        <v/>
      </c>
      <c r="DB31" s="3" t="str">
        <f>IF($A31="ADD",IF(NOT(ISBLANK(DA31)),_xlfn.XLOOKUP(DA31,br_comb_func_type[lookupValue],br_comb_func_type[lookupKey],"ERROR"),""), "")</f>
        <v/>
      </c>
      <c r="DD31" s="3" t="str">
        <f>IF($A31="ADD",IF(NOT(ISBLANK(DC31)),_xlfn.XLOOKUP(DC31,ud_access_method[lookupValue],ud_access_method[lookupKey],"ERROR"),""), "")</f>
        <v/>
      </c>
      <c r="DF31" s="8"/>
      <c r="DG31" s="4"/>
      <c r="DH31" s="3" t="str">
        <f t="shared" si="4"/>
        <v/>
      </c>
      <c r="DI31" s="3" t="str">
        <f>IF($A31="","",IF((AND($A31="ADD",OR(DH31="",DH31="In Use"))),"5",(_xlfn.XLOOKUP(DH31,ud_asset_status[lookupValue],ud_asset_status[lookupKey],""))))</f>
        <v/>
      </c>
      <c r="DJ31" s="8"/>
      <c r="DL31" s="3" t="str">
        <f>IF($A31="ADD",IF(NOT(ISBLANK(DK31)),_xlfn.XLOOKUP(DK31,ar_replace_reason[lookupValue],ar_replace_reason[lookupKey],"ERROR"),""), "")</f>
        <v/>
      </c>
      <c r="DM31" s="3" t="str">
        <f t="shared" si="5"/>
        <v/>
      </c>
      <c r="DN31" s="3" t="str">
        <f>IF($A31="","",IF((AND($A31="ADD",OR(DM31="",DM31="Queenstown-Lakes District Council"))),"70",(_xlfn.XLOOKUP(DM31,ud_organisation_owner[lookupValue],ud_organisation_owner[lookupKey],""))))</f>
        <v/>
      </c>
      <c r="DO31" s="3" t="str">
        <f t="shared" si="6"/>
        <v/>
      </c>
      <c r="DP31" s="3" t="str">
        <f>IF($A31="","",IF((AND($A31="ADD",OR(DO31="",DO31="Queenstown-Lakes District Council"))),"70",(_xlfn.XLOOKUP(DO31,ud_organisation_owner[lookupValue],ud_organisation_owner[lookupKey],""))))</f>
        <v/>
      </c>
      <c r="DQ31" s="3" t="str">
        <f t="shared" si="7"/>
        <v/>
      </c>
      <c r="DR31" s="3" t="str">
        <f>IF($A31="","",IF((AND($A31="ADD",OR(DQ31="",DQ31="Local Authority"))),"17",(_xlfn.XLOOKUP(DQ31,ud_sub_organisation[lookupValue],ud_sub_organisation[lookupKey],""))))</f>
        <v/>
      </c>
      <c r="DS31" s="3" t="str">
        <f t="shared" si="8"/>
        <v/>
      </c>
      <c r="DT31" s="3" t="str">
        <f>IF($A31="","",IF((AND($A31="ADD",OR(DS31="",DS31="Vested Assets"))),"12",(_xlfn.XLOOKUP(DS31,ud_work_category[lookupValue],ud_work_category[lookupKey],""))))</f>
        <v/>
      </c>
      <c r="DU31" s="9"/>
      <c r="DV31" s="2" t="str">
        <f t="shared" si="9"/>
        <v/>
      </c>
      <c r="DW31" s="2" t="str">
        <f t="shared" si="10"/>
        <v/>
      </c>
      <c r="DY31" s="3" t="str">
        <f t="shared" si="11"/>
        <v/>
      </c>
      <c r="DZ31" s="3" t="str">
        <f>IF($A31="","",IF((AND($A31="ADD",OR(DY31="",DY31="Excellent"))),"1",(_xlfn.XLOOKUP(DY31,condition[lookupValue],condition[lookupKey],""))))</f>
        <v/>
      </c>
      <c r="EA31" s="8" t="str">
        <f t="shared" si="12"/>
        <v/>
      </c>
      <c r="EB31" s="5"/>
    </row>
    <row r="32" spans="2:13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S32" s="3" t="str">
        <f>IF($A32="ADD",IF(NOT(ISBLANK(BR32)),_xlfn.XLOOKUP(BR32,traffic_direction[lookupValue],traffic_direction[lookupKey],"ERROR"),""), "")</f>
        <v/>
      </c>
      <c r="BU32" s="3" t="str">
        <f>IF($A32="ADD",IF(NOT(ISBLANK(BT32)),_xlfn.XLOOKUP(BT32,br_sh_func_type[lookupValue],br_sh_func_type[lookupKey],"ERROR"),""), "")</f>
        <v/>
      </c>
      <c r="BW32" s="3" t="str">
        <f>IF($A32="ADD",IF(NOT(ISBLANK(BV32)),_xlfn.XLOOKUP(BV32,start_settle_slab[lookupValue],start_settle_slab[lookupKey],"ERROR"),""), "")</f>
        <v/>
      </c>
      <c r="BX32" s="7"/>
      <c r="BZ32" s="3" t="str">
        <f>IF($A32="ADD",IF(NOT(ISBLANK(BY32)),_xlfn.XLOOKUP(BY32,end_settle_slab[lookupValue],end_settle_slab[lookupKey],"ERROR"),""), "")</f>
        <v/>
      </c>
      <c r="CA32" s="7"/>
      <c r="CB32" s="4"/>
      <c r="CC32" s="4"/>
      <c r="CE32" s="3" t="str">
        <f>IF($A32="ADD",IF(NOT(ISBLANK(CD32)),_xlfn.XLOOKUP(CD32,br_hazard_type[lookupValue],br_hazard_type[lookupKey],"ERROR"),""), "")</f>
        <v/>
      </c>
      <c r="CF32" s="4"/>
      <c r="CJ32" s="3" t="str">
        <f>IF($A32="ADD",IF(NOT(ISBLANK(CI32)),_xlfn.XLOOKUP(CI32,br_failure_mode[lookupValue],br_failure_mode[lookupKey],"ERROR"),""), "")</f>
        <v/>
      </c>
      <c r="CL32" s="3" t="str">
        <f>IF($A32="ADD",IF(NOT(ISBLANK(CK32)),_xlfn.XLOOKUP(CK32,br_analysis_method[lookupValue],br_analysis_method[lookupKey],"ERROR"),""), "")</f>
        <v/>
      </c>
      <c r="CN32" s="3" t="str">
        <f>IF($A32="ADD",IF(NOT(ISBLANK(CM32)),_xlfn.XLOOKUP(CM32,br_alter_route[lookupValue],br_alter_route[lookupKey],"ERROR"),""), "")</f>
        <v/>
      </c>
      <c r="CO32" s="4"/>
      <c r="CW32" s="3" t="str">
        <f>IF($A32="ADD",IF(NOT(ISBLANK(CV32)),_xlfn.XLOOKUP(CV32,plate_year_status[lookupValue],plate_year_status[lookupKey],"ERROR"),""), "")</f>
        <v/>
      </c>
      <c r="CZ32" s="3" t="str">
        <f>IF($A32="ADD",IF(NOT(ISBLANK(CY32)),_xlfn.XLOOKUP(CY32,br_bridge_type[lookupValue],br_bridge_type[lookupKey],"ERROR"),""), "")</f>
        <v/>
      </c>
      <c r="DB32" s="3" t="str">
        <f>IF($A32="ADD",IF(NOT(ISBLANK(DA32)),_xlfn.XLOOKUP(DA32,br_comb_func_type[lookupValue],br_comb_func_type[lookupKey],"ERROR"),""), "")</f>
        <v/>
      </c>
      <c r="DD32" s="3" t="str">
        <f>IF($A32="ADD",IF(NOT(ISBLANK(DC32)),_xlfn.XLOOKUP(DC32,ud_access_method[lookupValue],ud_access_method[lookupKey],"ERROR"),""), "")</f>
        <v/>
      </c>
      <c r="DF32" s="8"/>
      <c r="DG32" s="4"/>
      <c r="DH32" s="3" t="str">
        <f t="shared" si="4"/>
        <v/>
      </c>
      <c r="DI32" s="3" t="str">
        <f>IF($A32="","",IF((AND($A32="ADD",OR(DH32="",DH32="In Use"))),"5",(_xlfn.XLOOKUP(DH32,ud_asset_status[lookupValue],ud_asset_status[lookupKey],""))))</f>
        <v/>
      </c>
      <c r="DJ32" s="8"/>
      <c r="DL32" s="3" t="str">
        <f>IF($A32="ADD",IF(NOT(ISBLANK(DK32)),_xlfn.XLOOKUP(DK32,ar_replace_reason[lookupValue],ar_replace_reason[lookupKey],"ERROR"),""), "")</f>
        <v/>
      </c>
      <c r="DM32" s="3" t="str">
        <f t="shared" si="5"/>
        <v/>
      </c>
      <c r="DN32" s="3" t="str">
        <f>IF($A32="","",IF((AND($A32="ADD",OR(DM32="",DM32="Queenstown-Lakes District Council"))),"70",(_xlfn.XLOOKUP(DM32,ud_organisation_owner[lookupValue],ud_organisation_owner[lookupKey],""))))</f>
        <v/>
      </c>
      <c r="DO32" s="3" t="str">
        <f t="shared" si="6"/>
        <v/>
      </c>
      <c r="DP32" s="3" t="str">
        <f>IF($A32="","",IF((AND($A32="ADD",OR(DO32="",DO32="Queenstown-Lakes District Council"))),"70",(_xlfn.XLOOKUP(DO32,ud_organisation_owner[lookupValue],ud_organisation_owner[lookupKey],""))))</f>
        <v/>
      </c>
      <c r="DQ32" s="3" t="str">
        <f t="shared" si="7"/>
        <v/>
      </c>
      <c r="DR32" s="3" t="str">
        <f>IF($A32="","",IF((AND($A32="ADD",OR(DQ32="",DQ32="Local Authority"))),"17",(_xlfn.XLOOKUP(DQ32,ud_sub_organisation[lookupValue],ud_sub_organisation[lookupKey],""))))</f>
        <v/>
      </c>
      <c r="DS32" s="3" t="str">
        <f t="shared" si="8"/>
        <v/>
      </c>
      <c r="DT32" s="3" t="str">
        <f>IF($A32="","",IF((AND($A32="ADD",OR(DS32="",DS32="Vested Assets"))),"12",(_xlfn.XLOOKUP(DS32,ud_work_category[lookupValue],ud_work_category[lookupKey],""))))</f>
        <v/>
      </c>
      <c r="DU32" s="9"/>
      <c r="DV32" s="2" t="str">
        <f t="shared" si="9"/>
        <v/>
      </c>
      <c r="DW32" s="2" t="str">
        <f t="shared" si="10"/>
        <v/>
      </c>
      <c r="DY32" s="3" t="str">
        <f t="shared" si="11"/>
        <v/>
      </c>
      <c r="DZ32" s="3" t="str">
        <f>IF($A32="","",IF((AND($A32="ADD",OR(DY32="",DY32="Excellent"))),"1",(_xlfn.XLOOKUP(DY32,condition[lookupValue],condition[lookupKey],""))))</f>
        <v/>
      </c>
      <c r="EA32" s="8" t="str">
        <f t="shared" si="12"/>
        <v/>
      </c>
      <c r="EB32" s="5"/>
    </row>
    <row r="33" spans="2:13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S33" s="3" t="str">
        <f>IF($A33="ADD",IF(NOT(ISBLANK(BR33)),_xlfn.XLOOKUP(BR33,traffic_direction[lookupValue],traffic_direction[lookupKey],"ERROR"),""), "")</f>
        <v/>
      </c>
      <c r="BU33" s="3" t="str">
        <f>IF($A33="ADD",IF(NOT(ISBLANK(BT33)),_xlfn.XLOOKUP(BT33,br_sh_func_type[lookupValue],br_sh_func_type[lookupKey],"ERROR"),""), "")</f>
        <v/>
      </c>
      <c r="BW33" s="3" t="str">
        <f>IF($A33="ADD",IF(NOT(ISBLANK(BV33)),_xlfn.XLOOKUP(BV33,start_settle_slab[lookupValue],start_settle_slab[lookupKey],"ERROR"),""), "")</f>
        <v/>
      </c>
      <c r="BX33" s="7"/>
      <c r="BZ33" s="3" t="str">
        <f>IF($A33="ADD",IF(NOT(ISBLANK(BY33)),_xlfn.XLOOKUP(BY33,end_settle_slab[lookupValue],end_settle_slab[lookupKey],"ERROR"),""), "")</f>
        <v/>
      </c>
      <c r="CA33" s="7"/>
      <c r="CB33" s="4"/>
      <c r="CC33" s="4"/>
      <c r="CE33" s="3" t="str">
        <f>IF($A33="ADD",IF(NOT(ISBLANK(CD33)),_xlfn.XLOOKUP(CD33,br_hazard_type[lookupValue],br_hazard_type[lookupKey],"ERROR"),""), "")</f>
        <v/>
      </c>
      <c r="CF33" s="4"/>
      <c r="CJ33" s="3" t="str">
        <f>IF($A33="ADD",IF(NOT(ISBLANK(CI33)),_xlfn.XLOOKUP(CI33,br_failure_mode[lookupValue],br_failure_mode[lookupKey],"ERROR"),""), "")</f>
        <v/>
      </c>
      <c r="CL33" s="3" t="str">
        <f>IF($A33="ADD",IF(NOT(ISBLANK(CK33)),_xlfn.XLOOKUP(CK33,br_analysis_method[lookupValue],br_analysis_method[lookupKey],"ERROR"),""), "")</f>
        <v/>
      </c>
      <c r="CN33" s="3" t="str">
        <f>IF($A33="ADD",IF(NOT(ISBLANK(CM33)),_xlfn.XLOOKUP(CM33,br_alter_route[lookupValue],br_alter_route[lookupKey],"ERROR"),""), "")</f>
        <v/>
      </c>
      <c r="CO33" s="4"/>
      <c r="CW33" s="3" t="str">
        <f>IF($A33="ADD",IF(NOT(ISBLANK(CV33)),_xlfn.XLOOKUP(CV33,plate_year_status[lookupValue],plate_year_status[lookupKey],"ERROR"),""), "")</f>
        <v/>
      </c>
      <c r="CZ33" s="3" t="str">
        <f>IF($A33="ADD",IF(NOT(ISBLANK(CY33)),_xlfn.XLOOKUP(CY33,br_bridge_type[lookupValue],br_bridge_type[lookupKey],"ERROR"),""), "")</f>
        <v/>
      </c>
      <c r="DB33" s="3" t="str">
        <f>IF($A33="ADD",IF(NOT(ISBLANK(DA33)),_xlfn.XLOOKUP(DA33,br_comb_func_type[lookupValue],br_comb_func_type[lookupKey],"ERROR"),""), "")</f>
        <v/>
      </c>
      <c r="DD33" s="3" t="str">
        <f>IF($A33="ADD",IF(NOT(ISBLANK(DC33)),_xlfn.XLOOKUP(DC33,ud_access_method[lookupValue],ud_access_method[lookupKey],"ERROR"),""), "")</f>
        <v/>
      </c>
      <c r="DF33" s="8"/>
      <c r="DG33" s="4"/>
      <c r="DH33" s="3" t="str">
        <f t="shared" si="4"/>
        <v/>
      </c>
      <c r="DI33" s="3" t="str">
        <f>IF($A33="","",IF((AND($A33="ADD",OR(DH33="",DH33="In Use"))),"5",(_xlfn.XLOOKUP(DH33,ud_asset_status[lookupValue],ud_asset_status[lookupKey],""))))</f>
        <v/>
      </c>
      <c r="DJ33" s="8"/>
      <c r="DL33" s="3" t="str">
        <f>IF($A33="ADD",IF(NOT(ISBLANK(DK33)),_xlfn.XLOOKUP(DK33,ar_replace_reason[lookupValue],ar_replace_reason[lookupKey],"ERROR"),""), "")</f>
        <v/>
      </c>
      <c r="DM33" s="3" t="str">
        <f t="shared" si="5"/>
        <v/>
      </c>
      <c r="DN33" s="3" t="str">
        <f>IF($A33="","",IF((AND($A33="ADD",OR(DM33="",DM33="Queenstown-Lakes District Council"))),"70",(_xlfn.XLOOKUP(DM33,ud_organisation_owner[lookupValue],ud_organisation_owner[lookupKey],""))))</f>
        <v/>
      </c>
      <c r="DO33" s="3" t="str">
        <f t="shared" si="6"/>
        <v/>
      </c>
      <c r="DP33" s="3" t="str">
        <f>IF($A33="","",IF((AND($A33="ADD",OR(DO33="",DO33="Queenstown-Lakes District Council"))),"70",(_xlfn.XLOOKUP(DO33,ud_organisation_owner[lookupValue],ud_organisation_owner[lookupKey],""))))</f>
        <v/>
      </c>
      <c r="DQ33" s="3" t="str">
        <f t="shared" si="7"/>
        <v/>
      </c>
      <c r="DR33" s="3" t="str">
        <f>IF($A33="","",IF((AND($A33="ADD",OR(DQ33="",DQ33="Local Authority"))),"17",(_xlfn.XLOOKUP(DQ33,ud_sub_organisation[lookupValue],ud_sub_organisation[lookupKey],""))))</f>
        <v/>
      </c>
      <c r="DS33" s="3" t="str">
        <f t="shared" si="8"/>
        <v/>
      </c>
      <c r="DT33" s="3" t="str">
        <f>IF($A33="","",IF((AND($A33="ADD",OR(DS33="",DS33="Vested Assets"))),"12",(_xlfn.XLOOKUP(DS33,ud_work_category[lookupValue],ud_work_category[lookupKey],""))))</f>
        <v/>
      </c>
      <c r="DU33" s="9"/>
      <c r="DV33" s="2" t="str">
        <f t="shared" si="9"/>
        <v/>
      </c>
      <c r="DW33" s="2" t="str">
        <f t="shared" si="10"/>
        <v/>
      </c>
      <c r="DY33" s="3" t="str">
        <f t="shared" si="11"/>
        <v/>
      </c>
      <c r="DZ33" s="3" t="str">
        <f>IF($A33="","",IF((AND($A33="ADD",OR(DY33="",DY33="Excellent"))),"1",(_xlfn.XLOOKUP(DY33,condition[lookupValue],condition[lookupKey],""))))</f>
        <v/>
      </c>
      <c r="EA33" s="8" t="str">
        <f t="shared" si="12"/>
        <v/>
      </c>
      <c r="EB33" s="5"/>
    </row>
    <row r="34" spans="2:13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S34" s="3" t="str">
        <f>IF($A34="ADD",IF(NOT(ISBLANK(BR34)),_xlfn.XLOOKUP(BR34,traffic_direction[lookupValue],traffic_direction[lookupKey],"ERROR"),""), "")</f>
        <v/>
      </c>
      <c r="BU34" s="3" t="str">
        <f>IF($A34="ADD",IF(NOT(ISBLANK(BT34)),_xlfn.XLOOKUP(BT34,br_sh_func_type[lookupValue],br_sh_func_type[lookupKey],"ERROR"),""), "")</f>
        <v/>
      </c>
      <c r="BW34" s="3" t="str">
        <f>IF($A34="ADD",IF(NOT(ISBLANK(BV34)),_xlfn.XLOOKUP(BV34,start_settle_slab[lookupValue],start_settle_slab[lookupKey],"ERROR"),""), "")</f>
        <v/>
      </c>
      <c r="BX34" s="7"/>
      <c r="BZ34" s="3" t="str">
        <f>IF($A34="ADD",IF(NOT(ISBLANK(BY34)),_xlfn.XLOOKUP(BY34,end_settle_slab[lookupValue],end_settle_slab[lookupKey],"ERROR"),""), "")</f>
        <v/>
      </c>
      <c r="CA34" s="7"/>
      <c r="CB34" s="4"/>
      <c r="CC34" s="4"/>
      <c r="CE34" s="3" t="str">
        <f>IF($A34="ADD",IF(NOT(ISBLANK(CD34)),_xlfn.XLOOKUP(CD34,br_hazard_type[lookupValue],br_hazard_type[lookupKey],"ERROR"),""), "")</f>
        <v/>
      </c>
      <c r="CF34" s="4"/>
      <c r="CJ34" s="3" t="str">
        <f>IF($A34="ADD",IF(NOT(ISBLANK(CI34)),_xlfn.XLOOKUP(CI34,br_failure_mode[lookupValue],br_failure_mode[lookupKey],"ERROR"),""), "")</f>
        <v/>
      </c>
      <c r="CL34" s="3" t="str">
        <f>IF($A34="ADD",IF(NOT(ISBLANK(CK34)),_xlfn.XLOOKUP(CK34,br_analysis_method[lookupValue],br_analysis_method[lookupKey],"ERROR"),""), "")</f>
        <v/>
      </c>
      <c r="CN34" s="3" t="str">
        <f>IF($A34="ADD",IF(NOT(ISBLANK(CM34)),_xlfn.XLOOKUP(CM34,br_alter_route[lookupValue],br_alter_route[lookupKey],"ERROR"),""), "")</f>
        <v/>
      </c>
      <c r="CO34" s="4"/>
      <c r="CW34" s="3" t="str">
        <f>IF($A34="ADD",IF(NOT(ISBLANK(CV34)),_xlfn.XLOOKUP(CV34,plate_year_status[lookupValue],plate_year_status[lookupKey],"ERROR"),""), "")</f>
        <v/>
      </c>
      <c r="CZ34" s="3" t="str">
        <f>IF($A34="ADD",IF(NOT(ISBLANK(CY34)),_xlfn.XLOOKUP(CY34,br_bridge_type[lookupValue],br_bridge_type[lookupKey],"ERROR"),""), "")</f>
        <v/>
      </c>
      <c r="DB34" s="3" t="str">
        <f>IF($A34="ADD",IF(NOT(ISBLANK(DA34)),_xlfn.XLOOKUP(DA34,br_comb_func_type[lookupValue],br_comb_func_type[lookupKey],"ERROR"),""), "")</f>
        <v/>
      </c>
      <c r="DD34" s="3" t="str">
        <f>IF($A34="ADD",IF(NOT(ISBLANK(DC34)),_xlfn.XLOOKUP(DC34,ud_access_method[lookupValue],ud_access_method[lookupKey],"ERROR"),""), "")</f>
        <v/>
      </c>
      <c r="DF34" s="8"/>
      <c r="DG34" s="4"/>
      <c r="DH34" s="3" t="str">
        <f t="shared" si="4"/>
        <v/>
      </c>
      <c r="DI34" s="3" t="str">
        <f>IF($A34="","",IF((AND($A34="ADD",OR(DH34="",DH34="In Use"))),"5",(_xlfn.XLOOKUP(DH34,ud_asset_status[lookupValue],ud_asset_status[lookupKey],""))))</f>
        <v/>
      </c>
      <c r="DJ34" s="8"/>
      <c r="DL34" s="3" t="str">
        <f>IF($A34="ADD",IF(NOT(ISBLANK(DK34)),_xlfn.XLOOKUP(DK34,ar_replace_reason[lookupValue],ar_replace_reason[lookupKey],"ERROR"),""), "")</f>
        <v/>
      </c>
      <c r="DM34" s="3" t="str">
        <f t="shared" si="5"/>
        <v/>
      </c>
      <c r="DN34" s="3" t="str">
        <f>IF($A34="","",IF((AND($A34="ADD",OR(DM34="",DM34="Queenstown-Lakes District Council"))),"70",(_xlfn.XLOOKUP(DM34,ud_organisation_owner[lookupValue],ud_organisation_owner[lookupKey],""))))</f>
        <v/>
      </c>
      <c r="DO34" s="3" t="str">
        <f t="shared" si="6"/>
        <v/>
      </c>
      <c r="DP34" s="3" t="str">
        <f>IF($A34="","",IF((AND($A34="ADD",OR(DO34="",DO34="Queenstown-Lakes District Council"))),"70",(_xlfn.XLOOKUP(DO34,ud_organisation_owner[lookupValue],ud_organisation_owner[lookupKey],""))))</f>
        <v/>
      </c>
      <c r="DQ34" s="3" t="str">
        <f t="shared" si="7"/>
        <v/>
      </c>
      <c r="DR34" s="3" t="str">
        <f>IF($A34="","",IF((AND($A34="ADD",OR(DQ34="",DQ34="Local Authority"))),"17",(_xlfn.XLOOKUP(DQ34,ud_sub_organisation[lookupValue],ud_sub_organisation[lookupKey],""))))</f>
        <v/>
      </c>
      <c r="DS34" s="3" t="str">
        <f t="shared" si="8"/>
        <v/>
      </c>
      <c r="DT34" s="3" t="str">
        <f>IF($A34="","",IF((AND($A34="ADD",OR(DS34="",DS34="Vested Assets"))),"12",(_xlfn.XLOOKUP(DS34,ud_work_category[lookupValue],ud_work_category[lookupKey],""))))</f>
        <v/>
      </c>
      <c r="DU34" s="9"/>
      <c r="DV34" s="2" t="str">
        <f t="shared" si="9"/>
        <v/>
      </c>
      <c r="DW34" s="2" t="str">
        <f t="shared" si="10"/>
        <v/>
      </c>
      <c r="DY34" s="3" t="str">
        <f t="shared" si="11"/>
        <v/>
      </c>
      <c r="DZ34" s="3" t="str">
        <f>IF($A34="","",IF((AND($A34="ADD",OR(DY34="",DY34="Excellent"))),"1",(_xlfn.XLOOKUP(DY34,condition[lookupValue],condition[lookupKey],""))))</f>
        <v/>
      </c>
      <c r="EA34" s="8" t="str">
        <f t="shared" si="12"/>
        <v/>
      </c>
      <c r="EB34" s="5"/>
    </row>
    <row r="35" spans="2:13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S35" s="3" t="str">
        <f>IF($A35="ADD",IF(NOT(ISBLANK(BR35)),_xlfn.XLOOKUP(BR35,traffic_direction[lookupValue],traffic_direction[lookupKey],"ERROR"),""), "")</f>
        <v/>
      </c>
      <c r="BU35" s="3" t="str">
        <f>IF($A35="ADD",IF(NOT(ISBLANK(BT35)),_xlfn.XLOOKUP(BT35,br_sh_func_type[lookupValue],br_sh_func_type[lookupKey],"ERROR"),""), "")</f>
        <v/>
      </c>
      <c r="BW35" s="3" t="str">
        <f>IF($A35="ADD",IF(NOT(ISBLANK(BV35)),_xlfn.XLOOKUP(BV35,start_settle_slab[lookupValue],start_settle_slab[lookupKey],"ERROR"),""), "")</f>
        <v/>
      </c>
      <c r="BX35" s="7"/>
      <c r="BZ35" s="3" t="str">
        <f>IF($A35="ADD",IF(NOT(ISBLANK(BY35)),_xlfn.XLOOKUP(BY35,end_settle_slab[lookupValue],end_settle_slab[lookupKey],"ERROR"),""), "")</f>
        <v/>
      </c>
      <c r="CA35" s="7"/>
      <c r="CB35" s="4"/>
      <c r="CC35" s="4"/>
      <c r="CE35" s="3" t="str">
        <f>IF($A35="ADD",IF(NOT(ISBLANK(CD35)),_xlfn.XLOOKUP(CD35,br_hazard_type[lookupValue],br_hazard_type[lookupKey],"ERROR"),""), "")</f>
        <v/>
      </c>
      <c r="CF35" s="4"/>
      <c r="CJ35" s="3" t="str">
        <f>IF($A35="ADD",IF(NOT(ISBLANK(CI35)),_xlfn.XLOOKUP(CI35,br_failure_mode[lookupValue],br_failure_mode[lookupKey],"ERROR"),""), "")</f>
        <v/>
      </c>
      <c r="CL35" s="3" t="str">
        <f>IF($A35="ADD",IF(NOT(ISBLANK(CK35)),_xlfn.XLOOKUP(CK35,br_analysis_method[lookupValue],br_analysis_method[lookupKey],"ERROR"),""), "")</f>
        <v/>
      </c>
      <c r="CN35" s="3" t="str">
        <f>IF($A35="ADD",IF(NOT(ISBLANK(CM35)),_xlfn.XLOOKUP(CM35,br_alter_route[lookupValue],br_alter_route[lookupKey],"ERROR"),""), "")</f>
        <v/>
      </c>
      <c r="CO35" s="4"/>
      <c r="CW35" s="3" t="str">
        <f>IF($A35="ADD",IF(NOT(ISBLANK(CV35)),_xlfn.XLOOKUP(CV35,plate_year_status[lookupValue],plate_year_status[lookupKey],"ERROR"),""), "")</f>
        <v/>
      </c>
      <c r="CZ35" s="3" t="str">
        <f>IF($A35="ADD",IF(NOT(ISBLANK(CY35)),_xlfn.XLOOKUP(CY35,br_bridge_type[lookupValue],br_bridge_type[lookupKey],"ERROR"),""), "")</f>
        <v/>
      </c>
      <c r="DB35" s="3" t="str">
        <f>IF($A35="ADD",IF(NOT(ISBLANK(DA35)),_xlfn.XLOOKUP(DA35,br_comb_func_type[lookupValue],br_comb_func_type[lookupKey],"ERROR"),""), "")</f>
        <v/>
      </c>
      <c r="DD35" s="3" t="str">
        <f>IF($A35="ADD",IF(NOT(ISBLANK(DC35)),_xlfn.XLOOKUP(DC35,ud_access_method[lookupValue],ud_access_method[lookupKey],"ERROR"),""), "")</f>
        <v/>
      </c>
      <c r="DF35" s="8"/>
      <c r="DG35" s="4"/>
      <c r="DH35" s="3" t="str">
        <f t="shared" si="4"/>
        <v/>
      </c>
      <c r="DI35" s="3" t="str">
        <f>IF($A35="","",IF((AND($A35="ADD",OR(DH35="",DH35="In Use"))),"5",(_xlfn.XLOOKUP(DH35,ud_asset_status[lookupValue],ud_asset_status[lookupKey],""))))</f>
        <v/>
      </c>
      <c r="DJ35" s="8"/>
      <c r="DL35" s="3" t="str">
        <f>IF($A35="ADD",IF(NOT(ISBLANK(DK35)),_xlfn.XLOOKUP(DK35,ar_replace_reason[lookupValue],ar_replace_reason[lookupKey],"ERROR"),""), "")</f>
        <v/>
      </c>
      <c r="DM35" s="3" t="str">
        <f t="shared" si="5"/>
        <v/>
      </c>
      <c r="DN35" s="3" t="str">
        <f>IF($A35="","",IF((AND($A35="ADD",OR(DM35="",DM35="Queenstown-Lakes District Council"))),"70",(_xlfn.XLOOKUP(DM35,ud_organisation_owner[lookupValue],ud_organisation_owner[lookupKey],""))))</f>
        <v/>
      </c>
      <c r="DO35" s="3" t="str">
        <f t="shared" si="6"/>
        <v/>
      </c>
      <c r="DP35" s="3" t="str">
        <f>IF($A35="","",IF((AND($A35="ADD",OR(DO35="",DO35="Queenstown-Lakes District Council"))),"70",(_xlfn.XLOOKUP(DO35,ud_organisation_owner[lookupValue],ud_organisation_owner[lookupKey],""))))</f>
        <v/>
      </c>
      <c r="DQ35" s="3" t="str">
        <f t="shared" si="7"/>
        <v/>
      </c>
      <c r="DR35" s="3" t="str">
        <f>IF($A35="","",IF((AND($A35="ADD",OR(DQ35="",DQ35="Local Authority"))),"17",(_xlfn.XLOOKUP(DQ35,ud_sub_organisation[lookupValue],ud_sub_organisation[lookupKey],""))))</f>
        <v/>
      </c>
      <c r="DS35" s="3" t="str">
        <f t="shared" si="8"/>
        <v/>
      </c>
      <c r="DT35" s="3" t="str">
        <f>IF($A35="","",IF((AND($A35="ADD",OR(DS35="",DS35="Vested Assets"))),"12",(_xlfn.XLOOKUP(DS35,ud_work_category[lookupValue],ud_work_category[lookupKey],""))))</f>
        <v/>
      </c>
      <c r="DU35" s="9"/>
      <c r="DV35" s="2" t="str">
        <f t="shared" si="9"/>
        <v/>
      </c>
      <c r="DW35" s="2" t="str">
        <f t="shared" si="10"/>
        <v/>
      </c>
      <c r="DY35" s="3" t="str">
        <f t="shared" si="11"/>
        <v/>
      </c>
      <c r="DZ35" s="3" t="str">
        <f>IF($A35="","",IF((AND($A35="ADD",OR(DY35="",DY35="Excellent"))),"1",(_xlfn.XLOOKUP(DY35,condition[lookupValue],condition[lookupKey],""))))</f>
        <v/>
      </c>
      <c r="EA35" s="8" t="str">
        <f t="shared" si="12"/>
        <v/>
      </c>
      <c r="EB35" s="5"/>
    </row>
    <row r="36" spans="2:13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S36" s="3" t="str">
        <f>IF($A36="ADD",IF(NOT(ISBLANK(BR36)),_xlfn.XLOOKUP(BR36,traffic_direction[lookupValue],traffic_direction[lookupKey],"ERROR"),""), "")</f>
        <v/>
      </c>
      <c r="BU36" s="3" t="str">
        <f>IF($A36="ADD",IF(NOT(ISBLANK(BT36)),_xlfn.XLOOKUP(BT36,br_sh_func_type[lookupValue],br_sh_func_type[lookupKey],"ERROR"),""), "")</f>
        <v/>
      </c>
      <c r="BW36" s="3" t="str">
        <f>IF($A36="ADD",IF(NOT(ISBLANK(BV36)),_xlfn.XLOOKUP(BV36,start_settle_slab[lookupValue],start_settle_slab[lookupKey],"ERROR"),""), "")</f>
        <v/>
      </c>
      <c r="BX36" s="7"/>
      <c r="BZ36" s="3" t="str">
        <f>IF($A36="ADD",IF(NOT(ISBLANK(BY36)),_xlfn.XLOOKUP(BY36,end_settle_slab[lookupValue],end_settle_slab[lookupKey],"ERROR"),""), "")</f>
        <v/>
      </c>
      <c r="CA36" s="7"/>
      <c r="CB36" s="4"/>
      <c r="CC36" s="4"/>
      <c r="CE36" s="3" t="str">
        <f>IF($A36="ADD",IF(NOT(ISBLANK(CD36)),_xlfn.XLOOKUP(CD36,br_hazard_type[lookupValue],br_hazard_type[lookupKey],"ERROR"),""), "")</f>
        <v/>
      </c>
      <c r="CF36" s="4"/>
      <c r="CJ36" s="3" t="str">
        <f>IF($A36="ADD",IF(NOT(ISBLANK(CI36)),_xlfn.XLOOKUP(CI36,br_failure_mode[lookupValue],br_failure_mode[lookupKey],"ERROR"),""), "")</f>
        <v/>
      </c>
      <c r="CL36" s="3" t="str">
        <f>IF($A36="ADD",IF(NOT(ISBLANK(CK36)),_xlfn.XLOOKUP(CK36,br_analysis_method[lookupValue],br_analysis_method[lookupKey],"ERROR"),""), "")</f>
        <v/>
      </c>
      <c r="CN36" s="3" t="str">
        <f>IF($A36="ADD",IF(NOT(ISBLANK(CM36)),_xlfn.XLOOKUP(CM36,br_alter_route[lookupValue],br_alter_route[lookupKey],"ERROR"),""), "")</f>
        <v/>
      </c>
      <c r="CO36" s="4"/>
      <c r="CW36" s="3" t="str">
        <f>IF($A36="ADD",IF(NOT(ISBLANK(CV36)),_xlfn.XLOOKUP(CV36,plate_year_status[lookupValue],plate_year_status[lookupKey],"ERROR"),""), "")</f>
        <v/>
      </c>
      <c r="CZ36" s="3" t="str">
        <f>IF($A36="ADD",IF(NOT(ISBLANK(CY36)),_xlfn.XLOOKUP(CY36,br_bridge_type[lookupValue],br_bridge_type[lookupKey],"ERROR"),""), "")</f>
        <v/>
      </c>
      <c r="DB36" s="3" t="str">
        <f>IF($A36="ADD",IF(NOT(ISBLANK(DA36)),_xlfn.XLOOKUP(DA36,br_comb_func_type[lookupValue],br_comb_func_type[lookupKey],"ERROR"),""), "")</f>
        <v/>
      </c>
      <c r="DD36" s="3" t="str">
        <f>IF($A36="ADD",IF(NOT(ISBLANK(DC36)),_xlfn.XLOOKUP(DC36,ud_access_method[lookupValue],ud_access_method[lookupKey],"ERROR"),""), "")</f>
        <v/>
      </c>
      <c r="DF36" s="8"/>
      <c r="DG36" s="4"/>
      <c r="DH36" s="3" t="str">
        <f t="shared" si="4"/>
        <v/>
      </c>
      <c r="DI36" s="3" t="str">
        <f>IF($A36="","",IF((AND($A36="ADD",OR(DH36="",DH36="In Use"))),"5",(_xlfn.XLOOKUP(DH36,ud_asset_status[lookupValue],ud_asset_status[lookupKey],""))))</f>
        <v/>
      </c>
      <c r="DJ36" s="8"/>
      <c r="DL36" s="3" t="str">
        <f>IF($A36="ADD",IF(NOT(ISBLANK(DK36)),_xlfn.XLOOKUP(DK36,ar_replace_reason[lookupValue],ar_replace_reason[lookupKey],"ERROR"),""), "")</f>
        <v/>
      </c>
      <c r="DM36" s="3" t="str">
        <f t="shared" si="5"/>
        <v/>
      </c>
      <c r="DN36" s="3" t="str">
        <f>IF($A36="","",IF((AND($A36="ADD",OR(DM36="",DM36="Queenstown-Lakes District Council"))),"70",(_xlfn.XLOOKUP(DM36,ud_organisation_owner[lookupValue],ud_organisation_owner[lookupKey],""))))</f>
        <v/>
      </c>
      <c r="DO36" s="3" t="str">
        <f t="shared" si="6"/>
        <v/>
      </c>
      <c r="DP36" s="3" t="str">
        <f>IF($A36="","",IF((AND($A36="ADD",OR(DO36="",DO36="Queenstown-Lakes District Council"))),"70",(_xlfn.XLOOKUP(DO36,ud_organisation_owner[lookupValue],ud_organisation_owner[lookupKey],""))))</f>
        <v/>
      </c>
      <c r="DQ36" s="3" t="str">
        <f t="shared" si="7"/>
        <v/>
      </c>
      <c r="DR36" s="3" t="str">
        <f>IF($A36="","",IF((AND($A36="ADD",OR(DQ36="",DQ36="Local Authority"))),"17",(_xlfn.XLOOKUP(DQ36,ud_sub_organisation[lookupValue],ud_sub_organisation[lookupKey],""))))</f>
        <v/>
      </c>
      <c r="DS36" s="3" t="str">
        <f t="shared" si="8"/>
        <v/>
      </c>
      <c r="DT36" s="3" t="str">
        <f>IF($A36="","",IF((AND($A36="ADD",OR(DS36="",DS36="Vested Assets"))),"12",(_xlfn.XLOOKUP(DS36,ud_work_category[lookupValue],ud_work_category[lookupKey],""))))</f>
        <v/>
      </c>
      <c r="DU36" s="9"/>
      <c r="DV36" s="2" t="str">
        <f t="shared" si="9"/>
        <v/>
      </c>
      <c r="DW36" s="2" t="str">
        <f t="shared" si="10"/>
        <v/>
      </c>
      <c r="DY36" s="3" t="str">
        <f t="shared" si="11"/>
        <v/>
      </c>
      <c r="DZ36" s="3" t="str">
        <f>IF($A36="","",IF((AND($A36="ADD",OR(DY36="",DY36="Excellent"))),"1",(_xlfn.XLOOKUP(DY36,condition[lookupValue],condition[lookupKey],""))))</f>
        <v/>
      </c>
      <c r="EA36" s="8" t="str">
        <f t="shared" si="12"/>
        <v/>
      </c>
      <c r="EB36" s="5"/>
    </row>
    <row r="37" spans="2:13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S37" s="3" t="str">
        <f>IF($A37="ADD",IF(NOT(ISBLANK(BR37)),_xlfn.XLOOKUP(BR37,traffic_direction[lookupValue],traffic_direction[lookupKey],"ERROR"),""), "")</f>
        <v/>
      </c>
      <c r="BU37" s="3" t="str">
        <f>IF($A37="ADD",IF(NOT(ISBLANK(BT37)),_xlfn.XLOOKUP(BT37,br_sh_func_type[lookupValue],br_sh_func_type[lookupKey],"ERROR"),""), "")</f>
        <v/>
      </c>
      <c r="BW37" s="3" t="str">
        <f>IF($A37="ADD",IF(NOT(ISBLANK(BV37)),_xlfn.XLOOKUP(BV37,start_settle_slab[lookupValue],start_settle_slab[lookupKey],"ERROR"),""), "")</f>
        <v/>
      </c>
      <c r="BX37" s="7"/>
      <c r="BZ37" s="3" t="str">
        <f>IF($A37="ADD",IF(NOT(ISBLANK(BY37)),_xlfn.XLOOKUP(BY37,end_settle_slab[lookupValue],end_settle_slab[lookupKey],"ERROR"),""), "")</f>
        <v/>
      </c>
      <c r="CA37" s="7"/>
      <c r="CB37" s="4"/>
      <c r="CC37" s="4"/>
      <c r="CE37" s="3" t="str">
        <f>IF($A37="ADD",IF(NOT(ISBLANK(CD37)),_xlfn.XLOOKUP(CD37,br_hazard_type[lookupValue],br_hazard_type[lookupKey],"ERROR"),""), "")</f>
        <v/>
      </c>
      <c r="CF37" s="4"/>
      <c r="CJ37" s="3" t="str">
        <f>IF($A37="ADD",IF(NOT(ISBLANK(CI37)),_xlfn.XLOOKUP(CI37,br_failure_mode[lookupValue],br_failure_mode[lookupKey],"ERROR"),""), "")</f>
        <v/>
      </c>
      <c r="CL37" s="3" t="str">
        <f>IF($A37="ADD",IF(NOT(ISBLANK(CK37)),_xlfn.XLOOKUP(CK37,br_analysis_method[lookupValue],br_analysis_method[lookupKey],"ERROR"),""), "")</f>
        <v/>
      </c>
      <c r="CN37" s="3" t="str">
        <f>IF($A37="ADD",IF(NOT(ISBLANK(CM37)),_xlfn.XLOOKUP(CM37,br_alter_route[lookupValue],br_alter_route[lookupKey],"ERROR"),""), "")</f>
        <v/>
      </c>
      <c r="CO37" s="4"/>
      <c r="CW37" s="3" t="str">
        <f>IF($A37="ADD",IF(NOT(ISBLANK(CV37)),_xlfn.XLOOKUP(CV37,plate_year_status[lookupValue],plate_year_status[lookupKey],"ERROR"),""), "")</f>
        <v/>
      </c>
      <c r="CZ37" s="3" t="str">
        <f>IF($A37="ADD",IF(NOT(ISBLANK(CY37)),_xlfn.XLOOKUP(CY37,br_bridge_type[lookupValue],br_bridge_type[lookupKey],"ERROR"),""), "")</f>
        <v/>
      </c>
      <c r="DB37" s="3" t="str">
        <f>IF($A37="ADD",IF(NOT(ISBLANK(DA37)),_xlfn.XLOOKUP(DA37,br_comb_func_type[lookupValue],br_comb_func_type[lookupKey],"ERROR"),""), "")</f>
        <v/>
      </c>
      <c r="DD37" s="3" t="str">
        <f>IF($A37="ADD",IF(NOT(ISBLANK(DC37)),_xlfn.XLOOKUP(DC37,ud_access_method[lookupValue],ud_access_method[lookupKey],"ERROR"),""), "")</f>
        <v/>
      </c>
      <c r="DF37" s="8"/>
      <c r="DG37" s="4"/>
      <c r="DH37" s="3" t="str">
        <f t="shared" si="4"/>
        <v/>
      </c>
      <c r="DI37" s="3" t="str">
        <f>IF($A37="","",IF((AND($A37="ADD",OR(DH37="",DH37="In Use"))),"5",(_xlfn.XLOOKUP(DH37,ud_asset_status[lookupValue],ud_asset_status[lookupKey],""))))</f>
        <v/>
      </c>
      <c r="DJ37" s="8"/>
      <c r="DL37" s="3" t="str">
        <f>IF($A37="ADD",IF(NOT(ISBLANK(DK37)),_xlfn.XLOOKUP(DK37,ar_replace_reason[lookupValue],ar_replace_reason[lookupKey],"ERROR"),""), "")</f>
        <v/>
      </c>
      <c r="DM37" s="3" t="str">
        <f t="shared" si="5"/>
        <v/>
      </c>
      <c r="DN37" s="3" t="str">
        <f>IF($A37="","",IF((AND($A37="ADD",OR(DM37="",DM37="Queenstown-Lakes District Council"))),"70",(_xlfn.XLOOKUP(DM37,ud_organisation_owner[lookupValue],ud_organisation_owner[lookupKey],""))))</f>
        <v/>
      </c>
      <c r="DO37" s="3" t="str">
        <f t="shared" si="6"/>
        <v/>
      </c>
      <c r="DP37" s="3" t="str">
        <f>IF($A37="","",IF((AND($A37="ADD",OR(DO37="",DO37="Queenstown-Lakes District Council"))),"70",(_xlfn.XLOOKUP(DO37,ud_organisation_owner[lookupValue],ud_organisation_owner[lookupKey],""))))</f>
        <v/>
      </c>
      <c r="DQ37" s="3" t="str">
        <f t="shared" si="7"/>
        <v/>
      </c>
      <c r="DR37" s="3" t="str">
        <f>IF($A37="","",IF((AND($A37="ADD",OR(DQ37="",DQ37="Local Authority"))),"17",(_xlfn.XLOOKUP(DQ37,ud_sub_organisation[lookupValue],ud_sub_organisation[lookupKey],""))))</f>
        <v/>
      </c>
      <c r="DS37" s="3" t="str">
        <f t="shared" si="8"/>
        <v/>
      </c>
      <c r="DT37" s="3" t="str">
        <f>IF($A37="","",IF((AND($A37="ADD",OR(DS37="",DS37="Vested Assets"))),"12",(_xlfn.XLOOKUP(DS37,ud_work_category[lookupValue],ud_work_category[lookupKey],""))))</f>
        <v/>
      </c>
      <c r="DU37" s="9"/>
      <c r="DV37" s="2" t="str">
        <f t="shared" si="9"/>
        <v/>
      </c>
      <c r="DW37" s="2" t="str">
        <f t="shared" si="10"/>
        <v/>
      </c>
      <c r="DY37" s="3" t="str">
        <f t="shared" si="11"/>
        <v/>
      </c>
      <c r="DZ37" s="3" t="str">
        <f>IF($A37="","",IF((AND($A37="ADD",OR(DY37="",DY37="Excellent"))),"1",(_xlfn.XLOOKUP(DY37,condition[lookupValue],condition[lookupKey],""))))</f>
        <v/>
      </c>
      <c r="EA37" s="8" t="str">
        <f t="shared" si="12"/>
        <v/>
      </c>
      <c r="EB37" s="5"/>
    </row>
    <row r="38" spans="2:13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S38" s="3" t="str">
        <f>IF($A38="ADD",IF(NOT(ISBLANK(BR38)),_xlfn.XLOOKUP(BR38,traffic_direction[lookupValue],traffic_direction[lookupKey],"ERROR"),""), "")</f>
        <v/>
      </c>
      <c r="BU38" s="3" t="str">
        <f>IF($A38="ADD",IF(NOT(ISBLANK(BT38)),_xlfn.XLOOKUP(BT38,br_sh_func_type[lookupValue],br_sh_func_type[lookupKey],"ERROR"),""), "")</f>
        <v/>
      </c>
      <c r="BW38" s="3" t="str">
        <f>IF($A38="ADD",IF(NOT(ISBLANK(BV38)),_xlfn.XLOOKUP(BV38,start_settle_slab[lookupValue],start_settle_slab[lookupKey],"ERROR"),""), "")</f>
        <v/>
      </c>
      <c r="BX38" s="7"/>
      <c r="BZ38" s="3" t="str">
        <f>IF($A38="ADD",IF(NOT(ISBLANK(BY38)),_xlfn.XLOOKUP(BY38,end_settle_slab[lookupValue],end_settle_slab[lookupKey],"ERROR"),""), "")</f>
        <v/>
      </c>
      <c r="CA38" s="7"/>
      <c r="CB38" s="4"/>
      <c r="CC38" s="4"/>
      <c r="CE38" s="3" t="str">
        <f>IF($A38="ADD",IF(NOT(ISBLANK(CD38)),_xlfn.XLOOKUP(CD38,br_hazard_type[lookupValue],br_hazard_type[lookupKey],"ERROR"),""), "")</f>
        <v/>
      </c>
      <c r="CF38" s="4"/>
      <c r="CJ38" s="3" t="str">
        <f>IF($A38="ADD",IF(NOT(ISBLANK(CI38)),_xlfn.XLOOKUP(CI38,br_failure_mode[lookupValue],br_failure_mode[lookupKey],"ERROR"),""), "")</f>
        <v/>
      </c>
      <c r="CL38" s="3" t="str">
        <f>IF($A38="ADD",IF(NOT(ISBLANK(CK38)),_xlfn.XLOOKUP(CK38,br_analysis_method[lookupValue],br_analysis_method[lookupKey],"ERROR"),""), "")</f>
        <v/>
      </c>
      <c r="CN38" s="3" t="str">
        <f>IF($A38="ADD",IF(NOT(ISBLANK(CM38)),_xlfn.XLOOKUP(CM38,br_alter_route[lookupValue],br_alter_route[lookupKey],"ERROR"),""), "")</f>
        <v/>
      </c>
      <c r="CO38" s="4"/>
      <c r="CW38" s="3" t="str">
        <f>IF($A38="ADD",IF(NOT(ISBLANK(CV38)),_xlfn.XLOOKUP(CV38,plate_year_status[lookupValue],plate_year_status[lookupKey],"ERROR"),""), "")</f>
        <v/>
      </c>
      <c r="CZ38" s="3" t="str">
        <f>IF($A38="ADD",IF(NOT(ISBLANK(CY38)),_xlfn.XLOOKUP(CY38,br_bridge_type[lookupValue],br_bridge_type[lookupKey],"ERROR"),""), "")</f>
        <v/>
      </c>
      <c r="DB38" s="3" t="str">
        <f>IF($A38="ADD",IF(NOT(ISBLANK(DA38)),_xlfn.XLOOKUP(DA38,br_comb_func_type[lookupValue],br_comb_func_type[lookupKey],"ERROR"),""), "")</f>
        <v/>
      </c>
      <c r="DD38" s="3" t="str">
        <f>IF($A38="ADD",IF(NOT(ISBLANK(DC38)),_xlfn.XLOOKUP(DC38,ud_access_method[lookupValue],ud_access_method[lookupKey],"ERROR"),""), "")</f>
        <v/>
      </c>
      <c r="DF38" s="8"/>
      <c r="DG38" s="4"/>
      <c r="DH38" s="3" t="str">
        <f t="shared" si="4"/>
        <v/>
      </c>
      <c r="DI38" s="3" t="str">
        <f>IF($A38="","",IF((AND($A38="ADD",OR(DH38="",DH38="In Use"))),"5",(_xlfn.XLOOKUP(DH38,ud_asset_status[lookupValue],ud_asset_status[lookupKey],""))))</f>
        <v/>
      </c>
      <c r="DJ38" s="8"/>
      <c r="DL38" s="3" t="str">
        <f>IF($A38="ADD",IF(NOT(ISBLANK(DK38)),_xlfn.XLOOKUP(DK38,ar_replace_reason[lookupValue],ar_replace_reason[lookupKey],"ERROR"),""), "")</f>
        <v/>
      </c>
      <c r="DM38" s="3" t="str">
        <f t="shared" si="5"/>
        <v/>
      </c>
      <c r="DN38" s="3" t="str">
        <f>IF($A38="","",IF((AND($A38="ADD",OR(DM38="",DM38="Queenstown-Lakes District Council"))),"70",(_xlfn.XLOOKUP(DM38,ud_organisation_owner[lookupValue],ud_organisation_owner[lookupKey],""))))</f>
        <v/>
      </c>
      <c r="DO38" s="3" t="str">
        <f t="shared" si="6"/>
        <v/>
      </c>
      <c r="DP38" s="3" t="str">
        <f>IF($A38="","",IF((AND($A38="ADD",OR(DO38="",DO38="Queenstown-Lakes District Council"))),"70",(_xlfn.XLOOKUP(DO38,ud_organisation_owner[lookupValue],ud_organisation_owner[lookupKey],""))))</f>
        <v/>
      </c>
      <c r="DQ38" s="3" t="str">
        <f t="shared" si="7"/>
        <v/>
      </c>
      <c r="DR38" s="3" t="str">
        <f>IF($A38="","",IF((AND($A38="ADD",OR(DQ38="",DQ38="Local Authority"))),"17",(_xlfn.XLOOKUP(DQ38,ud_sub_organisation[lookupValue],ud_sub_organisation[lookupKey],""))))</f>
        <v/>
      </c>
      <c r="DS38" s="3" t="str">
        <f t="shared" si="8"/>
        <v/>
      </c>
      <c r="DT38" s="3" t="str">
        <f>IF($A38="","",IF((AND($A38="ADD",OR(DS38="",DS38="Vested Assets"))),"12",(_xlfn.XLOOKUP(DS38,ud_work_category[lookupValue],ud_work_category[lookupKey],""))))</f>
        <v/>
      </c>
      <c r="DU38" s="9"/>
      <c r="DV38" s="2" t="str">
        <f t="shared" si="9"/>
        <v/>
      </c>
      <c r="DW38" s="2" t="str">
        <f t="shared" si="10"/>
        <v/>
      </c>
      <c r="DY38" s="3" t="str">
        <f t="shared" si="11"/>
        <v/>
      </c>
      <c r="DZ38" s="3" t="str">
        <f>IF($A38="","",IF((AND($A38="ADD",OR(DY38="",DY38="Excellent"))),"1",(_xlfn.XLOOKUP(DY38,condition[lookupValue],condition[lookupKey],""))))</f>
        <v/>
      </c>
      <c r="EA38" s="8" t="str">
        <f t="shared" si="12"/>
        <v/>
      </c>
      <c r="EB38" s="5"/>
    </row>
    <row r="39" spans="2:13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S39" s="3" t="str">
        <f>IF($A39="ADD",IF(NOT(ISBLANK(BR39)),_xlfn.XLOOKUP(BR39,traffic_direction[lookupValue],traffic_direction[lookupKey],"ERROR"),""), "")</f>
        <v/>
      </c>
      <c r="BU39" s="3" t="str">
        <f>IF($A39="ADD",IF(NOT(ISBLANK(BT39)),_xlfn.XLOOKUP(BT39,br_sh_func_type[lookupValue],br_sh_func_type[lookupKey],"ERROR"),""), "")</f>
        <v/>
      </c>
      <c r="BW39" s="3" t="str">
        <f>IF($A39="ADD",IF(NOT(ISBLANK(BV39)),_xlfn.XLOOKUP(BV39,start_settle_slab[lookupValue],start_settle_slab[lookupKey],"ERROR"),""), "")</f>
        <v/>
      </c>
      <c r="BX39" s="7"/>
      <c r="BZ39" s="3" t="str">
        <f>IF($A39="ADD",IF(NOT(ISBLANK(BY39)),_xlfn.XLOOKUP(BY39,end_settle_slab[lookupValue],end_settle_slab[lookupKey],"ERROR"),""), "")</f>
        <v/>
      </c>
      <c r="CA39" s="7"/>
      <c r="CB39" s="4"/>
      <c r="CC39" s="4"/>
      <c r="CE39" s="3" t="str">
        <f>IF($A39="ADD",IF(NOT(ISBLANK(CD39)),_xlfn.XLOOKUP(CD39,br_hazard_type[lookupValue],br_hazard_type[lookupKey],"ERROR"),""), "")</f>
        <v/>
      </c>
      <c r="CF39" s="4"/>
      <c r="CJ39" s="3" t="str">
        <f>IF($A39="ADD",IF(NOT(ISBLANK(CI39)),_xlfn.XLOOKUP(CI39,br_failure_mode[lookupValue],br_failure_mode[lookupKey],"ERROR"),""), "")</f>
        <v/>
      </c>
      <c r="CL39" s="3" t="str">
        <f>IF($A39="ADD",IF(NOT(ISBLANK(CK39)),_xlfn.XLOOKUP(CK39,br_analysis_method[lookupValue],br_analysis_method[lookupKey],"ERROR"),""), "")</f>
        <v/>
      </c>
      <c r="CN39" s="3" t="str">
        <f>IF($A39="ADD",IF(NOT(ISBLANK(CM39)),_xlfn.XLOOKUP(CM39,br_alter_route[lookupValue],br_alter_route[lookupKey],"ERROR"),""), "")</f>
        <v/>
      </c>
      <c r="CO39" s="4"/>
      <c r="CW39" s="3" t="str">
        <f>IF($A39="ADD",IF(NOT(ISBLANK(CV39)),_xlfn.XLOOKUP(CV39,plate_year_status[lookupValue],plate_year_status[lookupKey],"ERROR"),""), "")</f>
        <v/>
      </c>
      <c r="CZ39" s="3" t="str">
        <f>IF($A39="ADD",IF(NOT(ISBLANK(CY39)),_xlfn.XLOOKUP(CY39,br_bridge_type[lookupValue],br_bridge_type[lookupKey],"ERROR"),""), "")</f>
        <v/>
      </c>
      <c r="DB39" s="3" t="str">
        <f>IF($A39="ADD",IF(NOT(ISBLANK(DA39)),_xlfn.XLOOKUP(DA39,br_comb_func_type[lookupValue],br_comb_func_type[lookupKey],"ERROR"),""), "")</f>
        <v/>
      </c>
      <c r="DD39" s="3" t="str">
        <f>IF($A39="ADD",IF(NOT(ISBLANK(DC39)),_xlfn.XLOOKUP(DC39,ud_access_method[lookupValue],ud_access_method[lookupKey],"ERROR"),""), "")</f>
        <v/>
      </c>
      <c r="DF39" s="8"/>
      <c r="DG39" s="4"/>
      <c r="DH39" s="3" t="str">
        <f t="shared" si="4"/>
        <v/>
      </c>
      <c r="DI39" s="3" t="str">
        <f>IF($A39="","",IF((AND($A39="ADD",OR(DH39="",DH39="In Use"))),"5",(_xlfn.XLOOKUP(DH39,ud_asset_status[lookupValue],ud_asset_status[lookupKey],""))))</f>
        <v/>
      </c>
      <c r="DJ39" s="8"/>
      <c r="DL39" s="3" t="str">
        <f>IF($A39="ADD",IF(NOT(ISBLANK(DK39)),_xlfn.XLOOKUP(DK39,ar_replace_reason[lookupValue],ar_replace_reason[lookupKey],"ERROR"),""), "")</f>
        <v/>
      </c>
      <c r="DM39" s="3" t="str">
        <f t="shared" si="5"/>
        <v/>
      </c>
      <c r="DN39" s="3" t="str">
        <f>IF($A39="","",IF((AND($A39="ADD",OR(DM39="",DM39="Queenstown-Lakes District Council"))),"70",(_xlfn.XLOOKUP(DM39,ud_organisation_owner[lookupValue],ud_organisation_owner[lookupKey],""))))</f>
        <v/>
      </c>
      <c r="DO39" s="3" t="str">
        <f t="shared" si="6"/>
        <v/>
      </c>
      <c r="DP39" s="3" t="str">
        <f>IF($A39="","",IF((AND($A39="ADD",OR(DO39="",DO39="Queenstown-Lakes District Council"))),"70",(_xlfn.XLOOKUP(DO39,ud_organisation_owner[lookupValue],ud_organisation_owner[lookupKey],""))))</f>
        <v/>
      </c>
      <c r="DQ39" s="3" t="str">
        <f t="shared" si="7"/>
        <v/>
      </c>
      <c r="DR39" s="3" t="str">
        <f>IF($A39="","",IF((AND($A39="ADD",OR(DQ39="",DQ39="Local Authority"))),"17",(_xlfn.XLOOKUP(DQ39,ud_sub_organisation[lookupValue],ud_sub_organisation[lookupKey],""))))</f>
        <v/>
      </c>
      <c r="DS39" s="3" t="str">
        <f t="shared" si="8"/>
        <v/>
      </c>
      <c r="DT39" s="3" t="str">
        <f>IF($A39="","",IF((AND($A39="ADD",OR(DS39="",DS39="Vested Assets"))),"12",(_xlfn.XLOOKUP(DS39,ud_work_category[lookupValue],ud_work_category[lookupKey],""))))</f>
        <v/>
      </c>
      <c r="DU39" s="9"/>
      <c r="DV39" s="2" t="str">
        <f t="shared" si="9"/>
        <v/>
      </c>
      <c r="DW39" s="2" t="str">
        <f t="shared" si="10"/>
        <v/>
      </c>
      <c r="DY39" s="3" t="str">
        <f t="shared" si="11"/>
        <v/>
      </c>
      <c r="DZ39" s="3" t="str">
        <f>IF($A39="","",IF((AND($A39="ADD",OR(DY39="",DY39="Excellent"))),"1",(_xlfn.XLOOKUP(DY39,condition[lookupValue],condition[lookupKey],""))))</f>
        <v/>
      </c>
      <c r="EA39" s="8" t="str">
        <f t="shared" si="12"/>
        <v/>
      </c>
      <c r="EB39" s="5"/>
    </row>
    <row r="40" spans="2:13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S40" s="3" t="str">
        <f>IF($A40="ADD",IF(NOT(ISBLANK(BR40)),_xlfn.XLOOKUP(BR40,traffic_direction[lookupValue],traffic_direction[lookupKey],"ERROR"),""), "")</f>
        <v/>
      </c>
      <c r="BU40" s="3" t="str">
        <f>IF($A40="ADD",IF(NOT(ISBLANK(BT40)),_xlfn.XLOOKUP(BT40,br_sh_func_type[lookupValue],br_sh_func_type[lookupKey],"ERROR"),""), "")</f>
        <v/>
      </c>
      <c r="BW40" s="3" t="str">
        <f>IF($A40="ADD",IF(NOT(ISBLANK(BV40)),_xlfn.XLOOKUP(BV40,start_settle_slab[lookupValue],start_settle_slab[lookupKey],"ERROR"),""), "")</f>
        <v/>
      </c>
      <c r="BX40" s="7"/>
      <c r="BZ40" s="3" t="str">
        <f>IF($A40="ADD",IF(NOT(ISBLANK(BY40)),_xlfn.XLOOKUP(BY40,end_settle_slab[lookupValue],end_settle_slab[lookupKey],"ERROR"),""), "")</f>
        <v/>
      </c>
      <c r="CA40" s="7"/>
      <c r="CB40" s="4"/>
      <c r="CC40" s="4"/>
      <c r="CE40" s="3" t="str">
        <f>IF($A40="ADD",IF(NOT(ISBLANK(CD40)),_xlfn.XLOOKUP(CD40,br_hazard_type[lookupValue],br_hazard_type[lookupKey],"ERROR"),""), "")</f>
        <v/>
      </c>
      <c r="CF40" s="4"/>
      <c r="CJ40" s="3" t="str">
        <f>IF($A40="ADD",IF(NOT(ISBLANK(CI40)),_xlfn.XLOOKUP(CI40,br_failure_mode[lookupValue],br_failure_mode[lookupKey],"ERROR"),""), "")</f>
        <v/>
      </c>
      <c r="CL40" s="3" t="str">
        <f>IF($A40="ADD",IF(NOT(ISBLANK(CK40)),_xlfn.XLOOKUP(CK40,br_analysis_method[lookupValue],br_analysis_method[lookupKey],"ERROR"),""), "")</f>
        <v/>
      </c>
      <c r="CN40" s="3" t="str">
        <f>IF($A40="ADD",IF(NOT(ISBLANK(CM40)),_xlfn.XLOOKUP(CM40,br_alter_route[lookupValue],br_alter_route[lookupKey],"ERROR"),""), "")</f>
        <v/>
      </c>
      <c r="CO40" s="4"/>
      <c r="CW40" s="3" t="str">
        <f>IF($A40="ADD",IF(NOT(ISBLANK(CV40)),_xlfn.XLOOKUP(CV40,plate_year_status[lookupValue],plate_year_status[lookupKey],"ERROR"),""), "")</f>
        <v/>
      </c>
      <c r="CZ40" s="3" t="str">
        <f>IF($A40="ADD",IF(NOT(ISBLANK(CY40)),_xlfn.XLOOKUP(CY40,br_bridge_type[lookupValue],br_bridge_type[lookupKey],"ERROR"),""), "")</f>
        <v/>
      </c>
      <c r="DB40" s="3" t="str">
        <f>IF($A40="ADD",IF(NOT(ISBLANK(DA40)),_xlfn.XLOOKUP(DA40,br_comb_func_type[lookupValue],br_comb_func_type[lookupKey],"ERROR"),""), "")</f>
        <v/>
      </c>
      <c r="DD40" s="3" t="str">
        <f>IF($A40="ADD",IF(NOT(ISBLANK(DC40)),_xlfn.XLOOKUP(DC40,ud_access_method[lookupValue],ud_access_method[lookupKey],"ERROR"),""), "")</f>
        <v/>
      </c>
      <c r="DF40" s="8"/>
      <c r="DG40" s="4"/>
      <c r="DH40" s="3" t="str">
        <f t="shared" si="4"/>
        <v/>
      </c>
      <c r="DI40" s="3" t="str">
        <f>IF($A40="","",IF((AND($A40="ADD",OR(DH40="",DH40="In Use"))),"5",(_xlfn.XLOOKUP(DH40,ud_asset_status[lookupValue],ud_asset_status[lookupKey],""))))</f>
        <v/>
      </c>
      <c r="DJ40" s="8"/>
      <c r="DL40" s="3" t="str">
        <f>IF($A40="ADD",IF(NOT(ISBLANK(DK40)),_xlfn.XLOOKUP(DK40,ar_replace_reason[lookupValue],ar_replace_reason[lookupKey],"ERROR"),""), "")</f>
        <v/>
      </c>
      <c r="DM40" s="3" t="str">
        <f t="shared" si="5"/>
        <v/>
      </c>
      <c r="DN40" s="3" t="str">
        <f>IF($A40="","",IF((AND($A40="ADD",OR(DM40="",DM40="Queenstown-Lakes District Council"))),"70",(_xlfn.XLOOKUP(DM40,ud_organisation_owner[lookupValue],ud_organisation_owner[lookupKey],""))))</f>
        <v/>
      </c>
      <c r="DO40" s="3" t="str">
        <f t="shared" si="6"/>
        <v/>
      </c>
      <c r="DP40" s="3" t="str">
        <f>IF($A40="","",IF((AND($A40="ADD",OR(DO40="",DO40="Queenstown-Lakes District Council"))),"70",(_xlfn.XLOOKUP(DO40,ud_organisation_owner[lookupValue],ud_organisation_owner[lookupKey],""))))</f>
        <v/>
      </c>
      <c r="DQ40" s="3" t="str">
        <f t="shared" si="7"/>
        <v/>
      </c>
      <c r="DR40" s="3" t="str">
        <f>IF($A40="","",IF((AND($A40="ADD",OR(DQ40="",DQ40="Local Authority"))),"17",(_xlfn.XLOOKUP(DQ40,ud_sub_organisation[lookupValue],ud_sub_organisation[lookupKey],""))))</f>
        <v/>
      </c>
      <c r="DS40" s="3" t="str">
        <f t="shared" si="8"/>
        <v/>
      </c>
      <c r="DT40" s="3" t="str">
        <f>IF($A40="","",IF((AND($A40="ADD",OR(DS40="",DS40="Vested Assets"))),"12",(_xlfn.XLOOKUP(DS40,ud_work_category[lookupValue],ud_work_category[lookupKey],""))))</f>
        <v/>
      </c>
      <c r="DU40" s="9"/>
      <c r="DV40" s="2" t="str">
        <f t="shared" si="9"/>
        <v/>
      </c>
      <c r="DW40" s="2" t="str">
        <f t="shared" si="10"/>
        <v/>
      </c>
      <c r="DY40" s="3" t="str">
        <f t="shared" si="11"/>
        <v/>
      </c>
      <c r="DZ40" s="3" t="str">
        <f>IF($A40="","",IF((AND($A40="ADD",OR(DY40="",DY40="Excellent"))),"1",(_xlfn.XLOOKUP(DY40,condition[lookupValue],condition[lookupKey],""))))</f>
        <v/>
      </c>
      <c r="EA40" s="8" t="str">
        <f t="shared" si="12"/>
        <v/>
      </c>
      <c r="EB40" s="5"/>
    </row>
    <row r="41" spans="2:13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S41" s="3" t="str">
        <f>IF($A41="ADD",IF(NOT(ISBLANK(BR41)),_xlfn.XLOOKUP(BR41,traffic_direction[lookupValue],traffic_direction[lookupKey],"ERROR"),""), "")</f>
        <v/>
      </c>
      <c r="BU41" s="3" t="str">
        <f>IF($A41="ADD",IF(NOT(ISBLANK(BT41)),_xlfn.XLOOKUP(BT41,br_sh_func_type[lookupValue],br_sh_func_type[lookupKey],"ERROR"),""), "")</f>
        <v/>
      </c>
      <c r="BW41" s="3" t="str">
        <f>IF($A41="ADD",IF(NOT(ISBLANK(BV41)),_xlfn.XLOOKUP(BV41,start_settle_slab[lookupValue],start_settle_slab[lookupKey],"ERROR"),""), "")</f>
        <v/>
      </c>
      <c r="BX41" s="7"/>
      <c r="BZ41" s="3" t="str">
        <f>IF($A41="ADD",IF(NOT(ISBLANK(BY41)),_xlfn.XLOOKUP(BY41,end_settle_slab[lookupValue],end_settle_slab[lookupKey],"ERROR"),""), "")</f>
        <v/>
      </c>
      <c r="CA41" s="7"/>
      <c r="CB41" s="4"/>
      <c r="CC41" s="4"/>
      <c r="CE41" s="3" t="str">
        <f>IF($A41="ADD",IF(NOT(ISBLANK(CD41)),_xlfn.XLOOKUP(CD41,br_hazard_type[lookupValue],br_hazard_type[lookupKey],"ERROR"),""), "")</f>
        <v/>
      </c>
      <c r="CF41" s="4"/>
      <c r="CJ41" s="3" t="str">
        <f>IF($A41="ADD",IF(NOT(ISBLANK(CI41)),_xlfn.XLOOKUP(CI41,br_failure_mode[lookupValue],br_failure_mode[lookupKey],"ERROR"),""), "")</f>
        <v/>
      </c>
      <c r="CL41" s="3" t="str">
        <f>IF($A41="ADD",IF(NOT(ISBLANK(CK41)),_xlfn.XLOOKUP(CK41,br_analysis_method[lookupValue],br_analysis_method[lookupKey],"ERROR"),""), "")</f>
        <v/>
      </c>
      <c r="CN41" s="3" t="str">
        <f>IF($A41="ADD",IF(NOT(ISBLANK(CM41)),_xlfn.XLOOKUP(CM41,br_alter_route[lookupValue],br_alter_route[lookupKey],"ERROR"),""), "")</f>
        <v/>
      </c>
      <c r="CO41" s="4"/>
      <c r="CW41" s="3" t="str">
        <f>IF($A41="ADD",IF(NOT(ISBLANK(CV41)),_xlfn.XLOOKUP(CV41,plate_year_status[lookupValue],plate_year_status[lookupKey],"ERROR"),""), "")</f>
        <v/>
      </c>
      <c r="CZ41" s="3" t="str">
        <f>IF($A41="ADD",IF(NOT(ISBLANK(CY41)),_xlfn.XLOOKUP(CY41,br_bridge_type[lookupValue],br_bridge_type[lookupKey],"ERROR"),""), "")</f>
        <v/>
      </c>
      <c r="DB41" s="3" t="str">
        <f>IF($A41="ADD",IF(NOT(ISBLANK(DA41)),_xlfn.XLOOKUP(DA41,br_comb_func_type[lookupValue],br_comb_func_type[lookupKey],"ERROR"),""), "")</f>
        <v/>
      </c>
      <c r="DD41" s="3" t="str">
        <f>IF($A41="ADD",IF(NOT(ISBLANK(DC41)),_xlfn.XLOOKUP(DC41,ud_access_method[lookupValue],ud_access_method[lookupKey],"ERROR"),""), "")</f>
        <v/>
      </c>
      <c r="DF41" s="8"/>
      <c r="DG41" s="4"/>
      <c r="DH41" s="3" t="str">
        <f t="shared" si="4"/>
        <v/>
      </c>
      <c r="DI41" s="3" t="str">
        <f>IF($A41="","",IF((AND($A41="ADD",OR(DH41="",DH41="In Use"))),"5",(_xlfn.XLOOKUP(DH41,ud_asset_status[lookupValue],ud_asset_status[lookupKey],""))))</f>
        <v/>
      </c>
      <c r="DJ41" s="8"/>
      <c r="DL41" s="3" t="str">
        <f>IF($A41="ADD",IF(NOT(ISBLANK(DK41)),_xlfn.XLOOKUP(DK41,ar_replace_reason[lookupValue],ar_replace_reason[lookupKey],"ERROR"),""), "")</f>
        <v/>
      </c>
      <c r="DM41" s="3" t="str">
        <f t="shared" si="5"/>
        <v/>
      </c>
      <c r="DN41" s="3" t="str">
        <f>IF($A41="","",IF((AND($A41="ADD",OR(DM41="",DM41="Queenstown-Lakes District Council"))),"70",(_xlfn.XLOOKUP(DM41,ud_organisation_owner[lookupValue],ud_organisation_owner[lookupKey],""))))</f>
        <v/>
      </c>
      <c r="DO41" s="3" t="str">
        <f t="shared" si="6"/>
        <v/>
      </c>
      <c r="DP41" s="3" t="str">
        <f>IF($A41="","",IF((AND($A41="ADD",OR(DO41="",DO41="Queenstown-Lakes District Council"))),"70",(_xlfn.XLOOKUP(DO41,ud_organisation_owner[lookupValue],ud_organisation_owner[lookupKey],""))))</f>
        <v/>
      </c>
      <c r="DQ41" s="3" t="str">
        <f t="shared" si="7"/>
        <v/>
      </c>
      <c r="DR41" s="3" t="str">
        <f>IF($A41="","",IF((AND($A41="ADD",OR(DQ41="",DQ41="Local Authority"))),"17",(_xlfn.XLOOKUP(DQ41,ud_sub_organisation[lookupValue],ud_sub_organisation[lookupKey],""))))</f>
        <v/>
      </c>
      <c r="DS41" s="3" t="str">
        <f t="shared" si="8"/>
        <v/>
      </c>
      <c r="DT41" s="3" t="str">
        <f>IF($A41="","",IF((AND($A41="ADD",OR(DS41="",DS41="Vested Assets"))),"12",(_xlfn.XLOOKUP(DS41,ud_work_category[lookupValue],ud_work_category[lookupKey],""))))</f>
        <v/>
      </c>
      <c r="DU41" s="9"/>
      <c r="DV41" s="2" t="str">
        <f t="shared" si="9"/>
        <v/>
      </c>
      <c r="DW41" s="2" t="str">
        <f t="shared" si="10"/>
        <v/>
      </c>
      <c r="DY41" s="3" t="str">
        <f t="shared" si="11"/>
        <v/>
      </c>
      <c r="DZ41" s="3" t="str">
        <f>IF($A41="","",IF((AND($A41="ADD",OR(DY41="",DY41="Excellent"))),"1",(_xlfn.XLOOKUP(DY41,condition[lookupValue],condition[lookupKey],""))))</f>
        <v/>
      </c>
      <c r="EA41" s="8" t="str">
        <f t="shared" si="12"/>
        <v/>
      </c>
      <c r="EB41" s="5"/>
    </row>
    <row r="42" spans="2:13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S42" s="3" t="str">
        <f>IF($A42="ADD",IF(NOT(ISBLANK(BR42)),_xlfn.XLOOKUP(BR42,traffic_direction[lookupValue],traffic_direction[lookupKey],"ERROR"),""), "")</f>
        <v/>
      </c>
      <c r="BU42" s="3" t="str">
        <f>IF($A42="ADD",IF(NOT(ISBLANK(BT42)),_xlfn.XLOOKUP(BT42,br_sh_func_type[lookupValue],br_sh_func_type[lookupKey],"ERROR"),""), "")</f>
        <v/>
      </c>
      <c r="BW42" s="3" t="str">
        <f>IF($A42="ADD",IF(NOT(ISBLANK(BV42)),_xlfn.XLOOKUP(BV42,start_settle_slab[lookupValue],start_settle_slab[lookupKey],"ERROR"),""), "")</f>
        <v/>
      </c>
      <c r="BX42" s="7"/>
      <c r="BZ42" s="3" t="str">
        <f>IF($A42="ADD",IF(NOT(ISBLANK(BY42)),_xlfn.XLOOKUP(BY42,end_settle_slab[lookupValue],end_settle_slab[lookupKey],"ERROR"),""), "")</f>
        <v/>
      </c>
      <c r="CA42" s="7"/>
      <c r="CB42" s="4"/>
      <c r="CC42" s="4"/>
      <c r="CE42" s="3" t="str">
        <f>IF($A42="ADD",IF(NOT(ISBLANK(CD42)),_xlfn.XLOOKUP(CD42,br_hazard_type[lookupValue],br_hazard_type[lookupKey],"ERROR"),""), "")</f>
        <v/>
      </c>
      <c r="CF42" s="4"/>
      <c r="CJ42" s="3" t="str">
        <f>IF($A42="ADD",IF(NOT(ISBLANK(CI42)),_xlfn.XLOOKUP(CI42,br_failure_mode[lookupValue],br_failure_mode[lookupKey],"ERROR"),""), "")</f>
        <v/>
      </c>
      <c r="CL42" s="3" t="str">
        <f>IF($A42="ADD",IF(NOT(ISBLANK(CK42)),_xlfn.XLOOKUP(CK42,br_analysis_method[lookupValue],br_analysis_method[lookupKey],"ERROR"),""), "")</f>
        <v/>
      </c>
      <c r="CN42" s="3" t="str">
        <f>IF($A42="ADD",IF(NOT(ISBLANK(CM42)),_xlfn.XLOOKUP(CM42,br_alter_route[lookupValue],br_alter_route[lookupKey],"ERROR"),""), "")</f>
        <v/>
      </c>
      <c r="CO42" s="4"/>
      <c r="CW42" s="3" t="str">
        <f>IF($A42="ADD",IF(NOT(ISBLANK(CV42)),_xlfn.XLOOKUP(CV42,plate_year_status[lookupValue],plate_year_status[lookupKey],"ERROR"),""), "")</f>
        <v/>
      </c>
      <c r="CZ42" s="3" t="str">
        <f>IF($A42="ADD",IF(NOT(ISBLANK(CY42)),_xlfn.XLOOKUP(CY42,br_bridge_type[lookupValue],br_bridge_type[lookupKey],"ERROR"),""), "")</f>
        <v/>
      </c>
      <c r="DB42" s="3" t="str">
        <f>IF($A42="ADD",IF(NOT(ISBLANK(DA42)),_xlfn.XLOOKUP(DA42,br_comb_func_type[lookupValue],br_comb_func_type[lookupKey],"ERROR"),""), "")</f>
        <v/>
      </c>
      <c r="DD42" s="3" t="str">
        <f>IF($A42="ADD",IF(NOT(ISBLANK(DC42)),_xlfn.XLOOKUP(DC42,ud_access_method[lookupValue],ud_access_method[lookupKey],"ERROR"),""), "")</f>
        <v/>
      </c>
      <c r="DF42" s="8"/>
      <c r="DG42" s="4"/>
      <c r="DH42" s="3" t="str">
        <f t="shared" si="4"/>
        <v/>
      </c>
      <c r="DI42" s="3" t="str">
        <f>IF($A42="","",IF((AND($A42="ADD",OR(DH42="",DH42="In Use"))),"5",(_xlfn.XLOOKUP(DH42,ud_asset_status[lookupValue],ud_asset_status[lookupKey],""))))</f>
        <v/>
      </c>
      <c r="DJ42" s="8"/>
      <c r="DL42" s="3" t="str">
        <f>IF($A42="ADD",IF(NOT(ISBLANK(DK42)),_xlfn.XLOOKUP(DK42,ar_replace_reason[lookupValue],ar_replace_reason[lookupKey],"ERROR"),""), "")</f>
        <v/>
      </c>
      <c r="DM42" s="3" t="str">
        <f t="shared" si="5"/>
        <v/>
      </c>
      <c r="DN42" s="3" t="str">
        <f>IF($A42="","",IF((AND($A42="ADD",OR(DM42="",DM42="Queenstown-Lakes District Council"))),"70",(_xlfn.XLOOKUP(DM42,ud_organisation_owner[lookupValue],ud_organisation_owner[lookupKey],""))))</f>
        <v/>
      </c>
      <c r="DO42" s="3" t="str">
        <f t="shared" si="6"/>
        <v/>
      </c>
      <c r="DP42" s="3" t="str">
        <f>IF($A42="","",IF((AND($A42="ADD",OR(DO42="",DO42="Queenstown-Lakes District Council"))),"70",(_xlfn.XLOOKUP(DO42,ud_organisation_owner[lookupValue],ud_organisation_owner[lookupKey],""))))</f>
        <v/>
      </c>
      <c r="DQ42" s="3" t="str">
        <f t="shared" si="7"/>
        <v/>
      </c>
      <c r="DR42" s="3" t="str">
        <f>IF($A42="","",IF((AND($A42="ADD",OR(DQ42="",DQ42="Local Authority"))),"17",(_xlfn.XLOOKUP(DQ42,ud_sub_organisation[lookupValue],ud_sub_organisation[lookupKey],""))))</f>
        <v/>
      </c>
      <c r="DS42" s="3" t="str">
        <f t="shared" si="8"/>
        <v/>
      </c>
      <c r="DT42" s="3" t="str">
        <f>IF($A42="","",IF((AND($A42="ADD",OR(DS42="",DS42="Vested Assets"))),"12",(_xlfn.XLOOKUP(DS42,ud_work_category[lookupValue],ud_work_category[lookupKey],""))))</f>
        <v/>
      </c>
      <c r="DU42" s="9"/>
      <c r="DV42" s="2" t="str">
        <f t="shared" si="9"/>
        <v/>
      </c>
      <c r="DW42" s="2" t="str">
        <f t="shared" si="10"/>
        <v/>
      </c>
      <c r="DY42" s="3" t="str">
        <f t="shared" si="11"/>
        <v/>
      </c>
      <c r="DZ42" s="3" t="str">
        <f>IF($A42="","",IF((AND($A42="ADD",OR(DY42="",DY42="Excellent"))),"1",(_xlfn.XLOOKUP(DY42,condition[lookupValue],condition[lookupKey],""))))</f>
        <v/>
      </c>
      <c r="EA42" s="8" t="str">
        <f t="shared" si="12"/>
        <v/>
      </c>
      <c r="EB42" s="5"/>
    </row>
    <row r="43" spans="2:13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S43" s="3" t="str">
        <f>IF($A43="ADD",IF(NOT(ISBLANK(BR43)),_xlfn.XLOOKUP(BR43,traffic_direction[lookupValue],traffic_direction[lookupKey],"ERROR"),""), "")</f>
        <v/>
      </c>
      <c r="BU43" s="3" t="str">
        <f>IF($A43="ADD",IF(NOT(ISBLANK(BT43)),_xlfn.XLOOKUP(BT43,br_sh_func_type[lookupValue],br_sh_func_type[lookupKey],"ERROR"),""), "")</f>
        <v/>
      </c>
      <c r="BW43" s="3" t="str">
        <f>IF($A43="ADD",IF(NOT(ISBLANK(BV43)),_xlfn.XLOOKUP(BV43,start_settle_slab[lookupValue],start_settle_slab[lookupKey],"ERROR"),""), "")</f>
        <v/>
      </c>
      <c r="BX43" s="7"/>
      <c r="BZ43" s="3" t="str">
        <f>IF($A43="ADD",IF(NOT(ISBLANK(BY43)),_xlfn.XLOOKUP(BY43,end_settle_slab[lookupValue],end_settle_slab[lookupKey],"ERROR"),""), "")</f>
        <v/>
      </c>
      <c r="CA43" s="7"/>
      <c r="CB43" s="4"/>
      <c r="CC43" s="4"/>
      <c r="CE43" s="3" t="str">
        <f>IF($A43="ADD",IF(NOT(ISBLANK(CD43)),_xlfn.XLOOKUP(CD43,br_hazard_type[lookupValue],br_hazard_type[lookupKey],"ERROR"),""), "")</f>
        <v/>
      </c>
      <c r="CF43" s="4"/>
      <c r="CJ43" s="3" t="str">
        <f>IF($A43="ADD",IF(NOT(ISBLANK(CI43)),_xlfn.XLOOKUP(CI43,br_failure_mode[lookupValue],br_failure_mode[lookupKey],"ERROR"),""), "")</f>
        <v/>
      </c>
      <c r="CL43" s="3" t="str">
        <f>IF($A43="ADD",IF(NOT(ISBLANK(CK43)),_xlfn.XLOOKUP(CK43,br_analysis_method[lookupValue],br_analysis_method[lookupKey],"ERROR"),""), "")</f>
        <v/>
      </c>
      <c r="CN43" s="3" t="str">
        <f>IF($A43="ADD",IF(NOT(ISBLANK(CM43)),_xlfn.XLOOKUP(CM43,br_alter_route[lookupValue],br_alter_route[lookupKey],"ERROR"),""), "")</f>
        <v/>
      </c>
      <c r="CO43" s="4"/>
      <c r="CW43" s="3" t="str">
        <f>IF($A43="ADD",IF(NOT(ISBLANK(CV43)),_xlfn.XLOOKUP(CV43,plate_year_status[lookupValue],plate_year_status[lookupKey],"ERROR"),""), "")</f>
        <v/>
      </c>
      <c r="CZ43" s="3" t="str">
        <f>IF($A43="ADD",IF(NOT(ISBLANK(CY43)),_xlfn.XLOOKUP(CY43,br_bridge_type[lookupValue],br_bridge_type[lookupKey],"ERROR"),""), "")</f>
        <v/>
      </c>
      <c r="DB43" s="3" t="str">
        <f>IF($A43="ADD",IF(NOT(ISBLANK(DA43)),_xlfn.XLOOKUP(DA43,br_comb_func_type[lookupValue],br_comb_func_type[lookupKey],"ERROR"),""), "")</f>
        <v/>
      </c>
      <c r="DD43" s="3" t="str">
        <f>IF($A43="ADD",IF(NOT(ISBLANK(DC43)),_xlfn.XLOOKUP(DC43,ud_access_method[lookupValue],ud_access_method[lookupKey],"ERROR"),""), "")</f>
        <v/>
      </c>
      <c r="DF43" s="8"/>
      <c r="DG43" s="4"/>
      <c r="DH43" s="3" t="str">
        <f t="shared" si="4"/>
        <v/>
      </c>
      <c r="DI43" s="3" t="str">
        <f>IF($A43="","",IF((AND($A43="ADD",OR(DH43="",DH43="In Use"))),"5",(_xlfn.XLOOKUP(DH43,ud_asset_status[lookupValue],ud_asset_status[lookupKey],""))))</f>
        <v/>
      </c>
      <c r="DJ43" s="8"/>
      <c r="DL43" s="3" t="str">
        <f>IF($A43="ADD",IF(NOT(ISBLANK(DK43)),_xlfn.XLOOKUP(DK43,ar_replace_reason[lookupValue],ar_replace_reason[lookupKey],"ERROR"),""), "")</f>
        <v/>
      </c>
      <c r="DM43" s="3" t="str">
        <f t="shared" si="5"/>
        <v/>
      </c>
      <c r="DN43" s="3" t="str">
        <f>IF($A43="","",IF((AND($A43="ADD",OR(DM43="",DM43="Queenstown-Lakes District Council"))),"70",(_xlfn.XLOOKUP(DM43,ud_organisation_owner[lookupValue],ud_organisation_owner[lookupKey],""))))</f>
        <v/>
      </c>
      <c r="DO43" s="3" t="str">
        <f t="shared" si="6"/>
        <v/>
      </c>
      <c r="DP43" s="3" t="str">
        <f>IF($A43="","",IF((AND($A43="ADD",OR(DO43="",DO43="Queenstown-Lakes District Council"))),"70",(_xlfn.XLOOKUP(DO43,ud_organisation_owner[lookupValue],ud_organisation_owner[lookupKey],""))))</f>
        <v/>
      </c>
      <c r="DQ43" s="3" t="str">
        <f t="shared" si="7"/>
        <v/>
      </c>
      <c r="DR43" s="3" t="str">
        <f>IF($A43="","",IF((AND($A43="ADD",OR(DQ43="",DQ43="Local Authority"))),"17",(_xlfn.XLOOKUP(DQ43,ud_sub_organisation[lookupValue],ud_sub_organisation[lookupKey],""))))</f>
        <v/>
      </c>
      <c r="DS43" s="3" t="str">
        <f t="shared" si="8"/>
        <v/>
      </c>
      <c r="DT43" s="3" t="str">
        <f>IF($A43="","",IF((AND($A43="ADD",OR(DS43="",DS43="Vested Assets"))),"12",(_xlfn.XLOOKUP(DS43,ud_work_category[lookupValue],ud_work_category[lookupKey],""))))</f>
        <v/>
      </c>
      <c r="DU43" s="9"/>
      <c r="DV43" s="2" t="str">
        <f t="shared" si="9"/>
        <v/>
      </c>
      <c r="DW43" s="2" t="str">
        <f t="shared" si="10"/>
        <v/>
      </c>
      <c r="DY43" s="3" t="str">
        <f t="shared" si="11"/>
        <v/>
      </c>
      <c r="DZ43" s="3" t="str">
        <f>IF($A43="","",IF((AND($A43="ADD",OR(DY43="",DY43="Excellent"))),"1",(_xlfn.XLOOKUP(DY43,condition[lookupValue],condition[lookupKey],""))))</f>
        <v/>
      </c>
      <c r="EA43" s="8" t="str">
        <f t="shared" si="12"/>
        <v/>
      </c>
      <c r="EB43" s="5"/>
    </row>
    <row r="44" spans="2:13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S44" s="3" t="str">
        <f>IF($A44="ADD",IF(NOT(ISBLANK(BR44)),_xlfn.XLOOKUP(BR44,traffic_direction[lookupValue],traffic_direction[lookupKey],"ERROR"),""), "")</f>
        <v/>
      </c>
      <c r="BU44" s="3" t="str">
        <f>IF($A44="ADD",IF(NOT(ISBLANK(BT44)),_xlfn.XLOOKUP(BT44,br_sh_func_type[lookupValue],br_sh_func_type[lookupKey],"ERROR"),""), "")</f>
        <v/>
      </c>
      <c r="BW44" s="3" t="str">
        <f>IF($A44="ADD",IF(NOT(ISBLANK(BV44)),_xlfn.XLOOKUP(BV44,start_settle_slab[lookupValue],start_settle_slab[lookupKey],"ERROR"),""), "")</f>
        <v/>
      </c>
      <c r="BX44" s="7"/>
      <c r="BZ44" s="3" t="str">
        <f>IF($A44="ADD",IF(NOT(ISBLANK(BY44)),_xlfn.XLOOKUP(BY44,end_settle_slab[lookupValue],end_settle_slab[lookupKey],"ERROR"),""), "")</f>
        <v/>
      </c>
      <c r="CA44" s="7"/>
      <c r="CB44" s="4"/>
      <c r="CC44" s="4"/>
      <c r="CE44" s="3" t="str">
        <f>IF($A44="ADD",IF(NOT(ISBLANK(CD44)),_xlfn.XLOOKUP(CD44,br_hazard_type[lookupValue],br_hazard_type[lookupKey],"ERROR"),""), "")</f>
        <v/>
      </c>
      <c r="CF44" s="4"/>
      <c r="CJ44" s="3" t="str">
        <f>IF($A44="ADD",IF(NOT(ISBLANK(CI44)),_xlfn.XLOOKUP(CI44,br_failure_mode[lookupValue],br_failure_mode[lookupKey],"ERROR"),""), "")</f>
        <v/>
      </c>
      <c r="CL44" s="3" t="str">
        <f>IF($A44="ADD",IF(NOT(ISBLANK(CK44)),_xlfn.XLOOKUP(CK44,br_analysis_method[lookupValue],br_analysis_method[lookupKey],"ERROR"),""), "")</f>
        <v/>
      </c>
      <c r="CN44" s="3" t="str">
        <f>IF($A44="ADD",IF(NOT(ISBLANK(CM44)),_xlfn.XLOOKUP(CM44,br_alter_route[lookupValue],br_alter_route[lookupKey],"ERROR"),""), "")</f>
        <v/>
      </c>
      <c r="CO44" s="4"/>
      <c r="CW44" s="3" t="str">
        <f>IF($A44="ADD",IF(NOT(ISBLANK(CV44)),_xlfn.XLOOKUP(CV44,plate_year_status[lookupValue],plate_year_status[lookupKey],"ERROR"),""), "")</f>
        <v/>
      </c>
      <c r="CZ44" s="3" t="str">
        <f>IF($A44="ADD",IF(NOT(ISBLANK(CY44)),_xlfn.XLOOKUP(CY44,br_bridge_type[lookupValue],br_bridge_type[lookupKey],"ERROR"),""), "")</f>
        <v/>
      </c>
      <c r="DB44" s="3" t="str">
        <f>IF($A44="ADD",IF(NOT(ISBLANK(DA44)),_xlfn.XLOOKUP(DA44,br_comb_func_type[lookupValue],br_comb_func_type[lookupKey],"ERROR"),""), "")</f>
        <v/>
      </c>
      <c r="DD44" s="3" t="str">
        <f>IF($A44="ADD",IF(NOT(ISBLANK(DC44)),_xlfn.XLOOKUP(DC44,ud_access_method[lookupValue],ud_access_method[lookupKey],"ERROR"),""), "")</f>
        <v/>
      </c>
      <c r="DF44" s="8"/>
      <c r="DG44" s="4"/>
      <c r="DH44" s="3" t="str">
        <f t="shared" si="4"/>
        <v/>
      </c>
      <c r="DI44" s="3" t="str">
        <f>IF($A44="","",IF((AND($A44="ADD",OR(DH44="",DH44="In Use"))),"5",(_xlfn.XLOOKUP(DH44,ud_asset_status[lookupValue],ud_asset_status[lookupKey],""))))</f>
        <v/>
      </c>
      <c r="DJ44" s="8"/>
      <c r="DL44" s="3" t="str">
        <f>IF($A44="ADD",IF(NOT(ISBLANK(DK44)),_xlfn.XLOOKUP(DK44,ar_replace_reason[lookupValue],ar_replace_reason[lookupKey],"ERROR"),""), "")</f>
        <v/>
      </c>
      <c r="DM44" s="3" t="str">
        <f t="shared" si="5"/>
        <v/>
      </c>
      <c r="DN44" s="3" t="str">
        <f>IF($A44="","",IF((AND($A44="ADD",OR(DM44="",DM44="Queenstown-Lakes District Council"))),"70",(_xlfn.XLOOKUP(DM44,ud_organisation_owner[lookupValue],ud_organisation_owner[lookupKey],""))))</f>
        <v/>
      </c>
      <c r="DO44" s="3" t="str">
        <f t="shared" si="6"/>
        <v/>
      </c>
      <c r="DP44" s="3" t="str">
        <f>IF($A44="","",IF((AND($A44="ADD",OR(DO44="",DO44="Queenstown-Lakes District Council"))),"70",(_xlfn.XLOOKUP(DO44,ud_organisation_owner[lookupValue],ud_organisation_owner[lookupKey],""))))</f>
        <v/>
      </c>
      <c r="DQ44" s="3" t="str">
        <f t="shared" si="7"/>
        <v/>
      </c>
      <c r="DR44" s="3" t="str">
        <f>IF($A44="","",IF((AND($A44="ADD",OR(DQ44="",DQ44="Local Authority"))),"17",(_xlfn.XLOOKUP(DQ44,ud_sub_organisation[lookupValue],ud_sub_organisation[lookupKey],""))))</f>
        <v/>
      </c>
      <c r="DS44" s="3" t="str">
        <f t="shared" si="8"/>
        <v/>
      </c>
      <c r="DT44" s="3" t="str">
        <f>IF($A44="","",IF((AND($A44="ADD",OR(DS44="",DS44="Vested Assets"))),"12",(_xlfn.XLOOKUP(DS44,ud_work_category[lookupValue],ud_work_category[lookupKey],""))))</f>
        <v/>
      </c>
      <c r="DU44" s="9"/>
      <c r="DV44" s="2" t="str">
        <f t="shared" si="9"/>
        <v/>
      </c>
      <c r="DW44" s="2" t="str">
        <f t="shared" si="10"/>
        <v/>
      </c>
      <c r="DY44" s="3" t="str">
        <f t="shared" si="11"/>
        <v/>
      </c>
      <c r="DZ44" s="3" t="str">
        <f>IF($A44="","",IF((AND($A44="ADD",OR(DY44="",DY44="Excellent"))),"1",(_xlfn.XLOOKUP(DY44,condition[lookupValue],condition[lookupKey],""))))</f>
        <v/>
      </c>
      <c r="EA44" s="8" t="str">
        <f t="shared" si="12"/>
        <v/>
      </c>
      <c r="EB44" s="5"/>
    </row>
    <row r="45" spans="2:13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S45" s="3" t="str">
        <f>IF($A45="ADD",IF(NOT(ISBLANK(BR45)),_xlfn.XLOOKUP(BR45,traffic_direction[lookupValue],traffic_direction[lookupKey],"ERROR"),""), "")</f>
        <v/>
      </c>
      <c r="BU45" s="3" t="str">
        <f>IF($A45="ADD",IF(NOT(ISBLANK(BT45)),_xlfn.XLOOKUP(BT45,br_sh_func_type[lookupValue],br_sh_func_type[lookupKey],"ERROR"),""), "")</f>
        <v/>
      </c>
      <c r="BW45" s="3" t="str">
        <f>IF($A45="ADD",IF(NOT(ISBLANK(BV45)),_xlfn.XLOOKUP(BV45,start_settle_slab[lookupValue],start_settle_slab[lookupKey],"ERROR"),""), "")</f>
        <v/>
      </c>
      <c r="BX45" s="7"/>
      <c r="BZ45" s="3" t="str">
        <f>IF($A45="ADD",IF(NOT(ISBLANK(BY45)),_xlfn.XLOOKUP(BY45,end_settle_slab[lookupValue],end_settle_slab[lookupKey],"ERROR"),""), "")</f>
        <v/>
      </c>
      <c r="CA45" s="7"/>
      <c r="CB45" s="4"/>
      <c r="CC45" s="4"/>
      <c r="CE45" s="3" t="str">
        <f>IF($A45="ADD",IF(NOT(ISBLANK(CD45)),_xlfn.XLOOKUP(CD45,br_hazard_type[lookupValue],br_hazard_type[lookupKey],"ERROR"),""), "")</f>
        <v/>
      </c>
      <c r="CF45" s="4"/>
      <c r="CJ45" s="3" t="str">
        <f>IF($A45="ADD",IF(NOT(ISBLANK(CI45)),_xlfn.XLOOKUP(CI45,br_failure_mode[lookupValue],br_failure_mode[lookupKey],"ERROR"),""), "")</f>
        <v/>
      </c>
      <c r="CL45" s="3" t="str">
        <f>IF($A45="ADD",IF(NOT(ISBLANK(CK45)),_xlfn.XLOOKUP(CK45,br_analysis_method[lookupValue],br_analysis_method[lookupKey],"ERROR"),""), "")</f>
        <v/>
      </c>
      <c r="CN45" s="3" t="str">
        <f>IF($A45="ADD",IF(NOT(ISBLANK(CM45)),_xlfn.XLOOKUP(CM45,br_alter_route[lookupValue],br_alter_route[lookupKey],"ERROR"),""), "")</f>
        <v/>
      </c>
      <c r="CO45" s="4"/>
      <c r="CW45" s="3" t="str">
        <f>IF($A45="ADD",IF(NOT(ISBLANK(CV45)),_xlfn.XLOOKUP(CV45,plate_year_status[lookupValue],plate_year_status[lookupKey],"ERROR"),""), "")</f>
        <v/>
      </c>
      <c r="CZ45" s="3" t="str">
        <f>IF($A45="ADD",IF(NOT(ISBLANK(CY45)),_xlfn.XLOOKUP(CY45,br_bridge_type[lookupValue],br_bridge_type[lookupKey],"ERROR"),""), "")</f>
        <v/>
      </c>
      <c r="DB45" s="3" t="str">
        <f>IF($A45="ADD",IF(NOT(ISBLANK(DA45)),_xlfn.XLOOKUP(DA45,br_comb_func_type[lookupValue],br_comb_func_type[lookupKey],"ERROR"),""), "")</f>
        <v/>
      </c>
      <c r="DD45" s="3" t="str">
        <f>IF($A45="ADD",IF(NOT(ISBLANK(DC45)),_xlfn.XLOOKUP(DC45,ud_access_method[lookupValue],ud_access_method[lookupKey],"ERROR"),""), "")</f>
        <v/>
      </c>
      <c r="DF45" s="8"/>
      <c r="DG45" s="4"/>
      <c r="DH45" s="3" t="str">
        <f t="shared" si="4"/>
        <v/>
      </c>
      <c r="DI45" s="3" t="str">
        <f>IF($A45="","",IF((AND($A45="ADD",OR(DH45="",DH45="In Use"))),"5",(_xlfn.XLOOKUP(DH45,ud_asset_status[lookupValue],ud_asset_status[lookupKey],""))))</f>
        <v/>
      </c>
      <c r="DJ45" s="8"/>
      <c r="DL45" s="3" t="str">
        <f>IF($A45="ADD",IF(NOT(ISBLANK(DK45)),_xlfn.XLOOKUP(DK45,ar_replace_reason[lookupValue],ar_replace_reason[lookupKey],"ERROR"),""), "")</f>
        <v/>
      </c>
      <c r="DM45" s="3" t="str">
        <f t="shared" si="5"/>
        <v/>
      </c>
      <c r="DN45" s="3" t="str">
        <f>IF($A45="","",IF((AND($A45="ADD",OR(DM45="",DM45="Queenstown-Lakes District Council"))),"70",(_xlfn.XLOOKUP(DM45,ud_organisation_owner[lookupValue],ud_organisation_owner[lookupKey],""))))</f>
        <v/>
      </c>
      <c r="DO45" s="3" t="str">
        <f t="shared" si="6"/>
        <v/>
      </c>
      <c r="DP45" s="3" t="str">
        <f>IF($A45="","",IF((AND($A45="ADD",OR(DO45="",DO45="Queenstown-Lakes District Council"))),"70",(_xlfn.XLOOKUP(DO45,ud_organisation_owner[lookupValue],ud_organisation_owner[lookupKey],""))))</f>
        <v/>
      </c>
      <c r="DQ45" s="3" t="str">
        <f t="shared" si="7"/>
        <v/>
      </c>
      <c r="DR45" s="3" t="str">
        <f>IF($A45="","",IF((AND($A45="ADD",OR(DQ45="",DQ45="Local Authority"))),"17",(_xlfn.XLOOKUP(DQ45,ud_sub_organisation[lookupValue],ud_sub_organisation[lookupKey],""))))</f>
        <v/>
      </c>
      <c r="DS45" s="3" t="str">
        <f t="shared" si="8"/>
        <v/>
      </c>
      <c r="DT45" s="3" t="str">
        <f>IF($A45="","",IF((AND($A45="ADD",OR(DS45="",DS45="Vested Assets"))),"12",(_xlfn.XLOOKUP(DS45,ud_work_category[lookupValue],ud_work_category[lookupKey],""))))</f>
        <v/>
      </c>
      <c r="DU45" s="9"/>
      <c r="DV45" s="2" t="str">
        <f t="shared" si="9"/>
        <v/>
      </c>
      <c r="DW45" s="2" t="str">
        <f t="shared" si="10"/>
        <v/>
      </c>
      <c r="DY45" s="3" t="str">
        <f t="shared" si="11"/>
        <v/>
      </c>
      <c r="DZ45" s="3" t="str">
        <f>IF($A45="","",IF((AND($A45="ADD",OR(DY45="",DY45="Excellent"))),"1",(_xlfn.XLOOKUP(DY45,condition[lookupValue],condition[lookupKey],""))))</f>
        <v/>
      </c>
      <c r="EA45" s="8" t="str">
        <f t="shared" si="12"/>
        <v/>
      </c>
      <c r="EB45" s="5"/>
    </row>
    <row r="46" spans="2:13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S46" s="3" t="str">
        <f>IF($A46="ADD",IF(NOT(ISBLANK(BR46)),_xlfn.XLOOKUP(BR46,traffic_direction[lookupValue],traffic_direction[lookupKey],"ERROR"),""), "")</f>
        <v/>
      </c>
      <c r="BU46" s="3" t="str">
        <f>IF($A46="ADD",IF(NOT(ISBLANK(BT46)),_xlfn.XLOOKUP(BT46,br_sh_func_type[lookupValue],br_sh_func_type[lookupKey],"ERROR"),""), "")</f>
        <v/>
      </c>
      <c r="BW46" s="3" t="str">
        <f>IF($A46="ADD",IF(NOT(ISBLANK(BV46)),_xlfn.XLOOKUP(BV46,start_settle_slab[lookupValue],start_settle_slab[lookupKey],"ERROR"),""), "")</f>
        <v/>
      </c>
      <c r="BX46" s="7"/>
      <c r="BZ46" s="3" t="str">
        <f>IF($A46="ADD",IF(NOT(ISBLANK(BY46)),_xlfn.XLOOKUP(BY46,end_settle_slab[lookupValue],end_settle_slab[lookupKey],"ERROR"),""), "")</f>
        <v/>
      </c>
      <c r="CA46" s="7"/>
      <c r="CB46" s="4"/>
      <c r="CC46" s="4"/>
      <c r="CE46" s="3" t="str">
        <f>IF($A46="ADD",IF(NOT(ISBLANK(CD46)),_xlfn.XLOOKUP(CD46,br_hazard_type[lookupValue],br_hazard_type[lookupKey],"ERROR"),""), "")</f>
        <v/>
      </c>
      <c r="CF46" s="4"/>
      <c r="CJ46" s="3" t="str">
        <f>IF($A46="ADD",IF(NOT(ISBLANK(CI46)),_xlfn.XLOOKUP(CI46,br_failure_mode[lookupValue],br_failure_mode[lookupKey],"ERROR"),""), "")</f>
        <v/>
      </c>
      <c r="CL46" s="3" t="str">
        <f>IF($A46="ADD",IF(NOT(ISBLANK(CK46)),_xlfn.XLOOKUP(CK46,br_analysis_method[lookupValue],br_analysis_method[lookupKey],"ERROR"),""), "")</f>
        <v/>
      </c>
      <c r="CN46" s="3" t="str">
        <f>IF($A46="ADD",IF(NOT(ISBLANK(CM46)),_xlfn.XLOOKUP(CM46,br_alter_route[lookupValue],br_alter_route[lookupKey],"ERROR"),""), "")</f>
        <v/>
      </c>
      <c r="CO46" s="4"/>
      <c r="CW46" s="3" t="str">
        <f>IF($A46="ADD",IF(NOT(ISBLANK(CV46)),_xlfn.XLOOKUP(CV46,plate_year_status[lookupValue],plate_year_status[lookupKey],"ERROR"),""), "")</f>
        <v/>
      </c>
      <c r="CZ46" s="3" t="str">
        <f>IF($A46="ADD",IF(NOT(ISBLANK(CY46)),_xlfn.XLOOKUP(CY46,br_bridge_type[lookupValue],br_bridge_type[lookupKey],"ERROR"),""), "")</f>
        <v/>
      </c>
      <c r="DB46" s="3" t="str">
        <f>IF($A46="ADD",IF(NOT(ISBLANK(DA46)),_xlfn.XLOOKUP(DA46,br_comb_func_type[lookupValue],br_comb_func_type[lookupKey],"ERROR"),""), "")</f>
        <v/>
      </c>
      <c r="DD46" s="3" t="str">
        <f>IF($A46="ADD",IF(NOT(ISBLANK(DC46)),_xlfn.XLOOKUP(DC46,ud_access_method[lookupValue],ud_access_method[lookupKey],"ERROR"),""), "")</f>
        <v/>
      </c>
      <c r="DF46" s="8"/>
      <c r="DG46" s="4"/>
      <c r="DH46" s="3" t="str">
        <f t="shared" si="4"/>
        <v/>
      </c>
      <c r="DI46" s="3" t="str">
        <f>IF($A46="","",IF((AND($A46="ADD",OR(DH46="",DH46="In Use"))),"5",(_xlfn.XLOOKUP(DH46,ud_asset_status[lookupValue],ud_asset_status[lookupKey],""))))</f>
        <v/>
      </c>
      <c r="DJ46" s="8"/>
      <c r="DL46" s="3" t="str">
        <f>IF($A46="ADD",IF(NOT(ISBLANK(DK46)),_xlfn.XLOOKUP(DK46,ar_replace_reason[lookupValue],ar_replace_reason[lookupKey],"ERROR"),""), "")</f>
        <v/>
      </c>
      <c r="DM46" s="3" t="str">
        <f t="shared" si="5"/>
        <v/>
      </c>
      <c r="DN46" s="3" t="str">
        <f>IF($A46="","",IF((AND($A46="ADD",OR(DM46="",DM46="Queenstown-Lakes District Council"))),"70",(_xlfn.XLOOKUP(DM46,ud_organisation_owner[lookupValue],ud_organisation_owner[lookupKey],""))))</f>
        <v/>
      </c>
      <c r="DO46" s="3" t="str">
        <f t="shared" si="6"/>
        <v/>
      </c>
      <c r="DP46" s="3" t="str">
        <f>IF($A46="","",IF((AND($A46="ADD",OR(DO46="",DO46="Queenstown-Lakes District Council"))),"70",(_xlfn.XLOOKUP(DO46,ud_organisation_owner[lookupValue],ud_organisation_owner[lookupKey],""))))</f>
        <v/>
      </c>
      <c r="DQ46" s="3" t="str">
        <f t="shared" si="7"/>
        <v/>
      </c>
      <c r="DR46" s="3" t="str">
        <f>IF($A46="","",IF((AND($A46="ADD",OR(DQ46="",DQ46="Local Authority"))),"17",(_xlfn.XLOOKUP(DQ46,ud_sub_organisation[lookupValue],ud_sub_organisation[lookupKey],""))))</f>
        <v/>
      </c>
      <c r="DS46" s="3" t="str">
        <f t="shared" si="8"/>
        <v/>
      </c>
      <c r="DT46" s="3" t="str">
        <f>IF($A46="","",IF((AND($A46="ADD",OR(DS46="",DS46="Vested Assets"))),"12",(_xlfn.XLOOKUP(DS46,ud_work_category[lookupValue],ud_work_category[lookupKey],""))))</f>
        <v/>
      </c>
      <c r="DU46" s="9"/>
      <c r="DV46" s="2" t="str">
        <f t="shared" si="9"/>
        <v/>
      </c>
      <c r="DW46" s="2" t="str">
        <f t="shared" si="10"/>
        <v/>
      </c>
      <c r="DY46" s="3" t="str">
        <f t="shared" si="11"/>
        <v/>
      </c>
      <c r="DZ46" s="3" t="str">
        <f>IF($A46="","",IF((AND($A46="ADD",OR(DY46="",DY46="Excellent"))),"1",(_xlfn.XLOOKUP(DY46,condition[lookupValue],condition[lookupKey],""))))</f>
        <v/>
      </c>
      <c r="EA46" s="8" t="str">
        <f t="shared" si="12"/>
        <v/>
      </c>
      <c r="EB46" s="5"/>
    </row>
    <row r="47" spans="2:13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S47" s="3" t="str">
        <f>IF($A47="ADD",IF(NOT(ISBLANK(BR47)),_xlfn.XLOOKUP(BR47,traffic_direction[lookupValue],traffic_direction[lookupKey],"ERROR"),""), "")</f>
        <v/>
      </c>
      <c r="BU47" s="3" t="str">
        <f>IF($A47="ADD",IF(NOT(ISBLANK(BT47)),_xlfn.XLOOKUP(BT47,br_sh_func_type[lookupValue],br_sh_func_type[lookupKey],"ERROR"),""), "")</f>
        <v/>
      </c>
      <c r="BW47" s="3" t="str">
        <f>IF($A47="ADD",IF(NOT(ISBLANK(BV47)),_xlfn.XLOOKUP(BV47,start_settle_slab[lookupValue],start_settle_slab[lookupKey],"ERROR"),""), "")</f>
        <v/>
      </c>
      <c r="BX47" s="7"/>
      <c r="BZ47" s="3" t="str">
        <f>IF($A47="ADD",IF(NOT(ISBLANK(BY47)),_xlfn.XLOOKUP(BY47,end_settle_slab[lookupValue],end_settle_slab[lookupKey],"ERROR"),""), "")</f>
        <v/>
      </c>
      <c r="CA47" s="7"/>
      <c r="CB47" s="4"/>
      <c r="CC47" s="4"/>
      <c r="CE47" s="3" t="str">
        <f>IF($A47="ADD",IF(NOT(ISBLANK(CD47)),_xlfn.XLOOKUP(CD47,br_hazard_type[lookupValue],br_hazard_type[lookupKey],"ERROR"),""), "")</f>
        <v/>
      </c>
      <c r="CF47" s="4"/>
      <c r="CJ47" s="3" t="str">
        <f>IF($A47="ADD",IF(NOT(ISBLANK(CI47)),_xlfn.XLOOKUP(CI47,br_failure_mode[lookupValue],br_failure_mode[lookupKey],"ERROR"),""), "")</f>
        <v/>
      </c>
      <c r="CL47" s="3" t="str">
        <f>IF($A47="ADD",IF(NOT(ISBLANK(CK47)),_xlfn.XLOOKUP(CK47,br_analysis_method[lookupValue],br_analysis_method[lookupKey],"ERROR"),""), "")</f>
        <v/>
      </c>
      <c r="CN47" s="3" t="str">
        <f>IF($A47="ADD",IF(NOT(ISBLANK(CM47)),_xlfn.XLOOKUP(CM47,br_alter_route[lookupValue],br_alter_route[lookupKey],"ERROR"),""), "")</f>
        <v/>
      </c>
      <c r="CO47" s="4"/>
      <c r="CW47" s="3" t="str">
        <f>IF($A47="ADD",IF(NOT(ISBLANK(CV47)),_xlfn.XLOOKUP(CV47,plate_year_status[lookupValue],plate_year_status[lookupKey],"ERROR"),""), "")</f>
        <v/>
      </c>
      <c r="CZ47" s="3" t="str">
        <f>IF($A47="ADD",IF(NOT(ISBLANK(CY47)),_xlfn.XLOOKUP(CY47,br_bridge_type[lookupValue],br_bridge_type[lookupKey],"ERROR"),""), "")</f>
        <v/>
      </c>
      <c r="DB47" s="3" t="str">
        <f>IF($A47="ADD",IF(NOT(ISBLANK(DA47)),_xlfn.XLOOKUP(DA47,br_comb_func_type[lookupValue],br_comb_func_type[lookupKey],"ERROR"),""), "")</f>
        <v/>
      </c>
      <c r="DD47" s="3" t="str">
        <f>IF($A47="ADD",IF(NOT(ISBLANK(DC47)),_xlfn.XLOOKUP(DC47,ud_access_method[lookupValue],ud_access_method[lookupKey],"ERROR"),""), "")</f>
        <v/>
      </c>
      <c r="DF47" s="8"/>
      <c r="DG47" s="4"/>
      <c r="DH47" s="3" t="str">
        <f t="shared" si="4"/>
        <v/>
      </c>
      <c r="DI47" s="3" t="str">
        <f>IF($A47="","",IF((AND($A47="ADD",OR(DH47="",DH47="In Use"))),"5",(_xlfn.XLOOKUP(DH47,ud_asset_status[lookupValue],ud_asset_status[lookupKey],""))))</f>
        <v/>
      </c>
      <c r="DJ47" s="8"/>
      <c r="DL47" s="3" t="str">
        <f>IF($A47="ADD",IF(NOT(ISBLANK(DK47)),_xlfn.XLOOKUP(DK47,ar_replace_reason[lookupValue],ar_replace_reason[lookupKey],"ERROR"),""), "")</f>
        <v/>
      </c>
      <c r="DM47" s="3" t="str">
        <f t="shared" si="5"/>
        <v/>
      </c>
      <c r="DN47" s="3" t="str">
        <f>IF($A47="","",IF((AND($A47="ADD",OR(DM47="",DM47="Queenstown-Lakes District Council"))),"70",(_xlfn.XLOOKUP(DM47,ud_organisation_owner[lookupValue],ud_organisation_owner[lookupKey],""))))</f>
        <v/>
      </c>
      <c r="DO47" s="3" t="str">
        <f t="shared" si="6"/>
        <v/>
      </c>
      <c r="DP47" s="3" t="str">
        <f>IF($A47="","",IF((AND($A47="ADD",OR(DO47="",DO47="Queenstown-Lakes District Council"))),"70",(_xlfn.XLOOKUP(DO47,ud_organisation_owner[lookupValue],ud_organisation_owner[lookupKey],""))))</f>
        <v/>
      </c>
      <c r="DQ47" s="3" t="str">
        <f t="shared" si="7"/>
        <v/>
      </c>
      <c r="DR47" s="3" t="str">
        <f>IF($A47="","",IF((AND($A47="ADD",OR(DQ47="",DQ47="Local Authority"))),"17",(_xlfn.XLOOKUP(DQ47,ud_sub_organisation[lookupValue],ud_sub_organisation[lookupKey],""))))</f>
        <v/>
      </c>
      <c r="DS47" s="3" t="str">
        <f t="shared" si="8"/>
        <v/>
      </c>
      <c r="DT47" s="3" t="str">
        <f>IF($A47="","",IF((AND($A47="ADD",OR(DS47="",DS47="Vested Assets"))),"12",(_xlfn.XLOOKUP(DS47,ud_work_category[lookupValue],ud_work_category[lookupKey],""))))</f>
        <v/>
      </c>
      <c r="DU47" s="9"/>
      <c r="DV47" s="2" t="str">
        <f t="shared" si="9"/>
        <v/>
      </c>
      <c r="DW47" s="2" t="str">
        <f t="shared" si="10"/>
        <v/>
      </c>
      <c r="DY47" s="3" t="str">
        <f t="shared" si="11"/>
        <v/>
      </c>
      <c r="DZ47" s="3" t="str">
        <f>IF($A47="","",IF((AND($A47="ADD",OR(DY47="",DY47="Excellent"))),"1",(_xlfn.XLOOKUP(DY47,condition[lookupValue],condition[lookupKey],""))))</f>
        <v/>
      </c>
      <c r="EA47" s="8" t="str">
        <f t="shared" si="12"/>
        <v/>
      </c>
      <c r="EB47" s="5"/>
    </row>
    <row r="48" spans="2:13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S48" s="3" t="str">
        <f>IF($A48="ADD",IF(NOT(ISBLANK(BR48)),_xlfn.XLOOKUP(BR48,traffic_direction[lookupValue],traffic_direction[lookupKey],"ERROR"),""), "")</f>
        <v/>
      </c>
      <c r="BU48" s="3" t="str">
        <f>IF($A48="ADD",IF(NOT(ISBLANK(BT48)),_xlfn.XLOOKUP(BT48,br_sh_func_type[lookupValue],br_sh_func_type[lookupKey],"ERROR"),""), "")</f>
        <v/>
      </c>
      <c r="BW48" s="3" t="str">
        <f>IF($A48="ADD",IF(NOT(ISBLANK(BV48)),_xlfn.XLOOKUP(BV48,start_settle_slab[lookupValue],start_settle_slab[lookupKey],"ERROR"),""), "")</f>
        <v/>
      </c>
      <c r="BX48" s="7"/>
      <c r="BZ48" s="3" t="str">
        <f>IF($A48="ADD",IF(NOT(ISBLANK(BY48)),_xlfn.XLOOKUP(BY48,end_settle_slab[lookupValue],end_settle_slab[lookupKey],"ERROR"),""), "")</f>
        <v/>
      </c>
      <c r="CA48" s="7"/>
      <c r="CB48" s="4"/>
      <c r="CC48" s="4"/>
      <c r="CE48" s="3" t="str">
        <f>IF($A48="ADD",IF(NOT(ISBLANK(CD48)),_xlfn.XLOOKUP(CD48,br_hazard_type[lookupValue],br_hazard_type[lookupKey],"ERROR"),""), "")</f>
        <v/>
      </c>
      <c r="CF48" s="4"/>
      <c r="CJ48" s="3" t="str">
        <f>IF($A48="ADD",IF(NOT(ISBLANK(CI48)),_xlfn.XLOOKUP(CI48,br_failure_mode[lookupValue],br_failure_mode[lookupKey],"ERROR"),""), "")</f>
        <v/>
      </c>
      <c r="CL48" s="3" t="str">
        <f>IF($A48="ADD",IF(NOT(ISBLANK(CK48)),_xlfn.XLOOKUP(CK48,br_analysis_method[lookupValue],br_analysis_method[lookupKey],"ERROR"),""), "")</f>
        <v/>
      </c>
      <c r="CN48" s="3" t="str">
        <f>IF($A48="ADD",IF(NOT(ISBLANK(CM48)),_xlfn.XLOOKUP(CM48,br_alter_route[lookupValue],br_alter_route[lookupKey],"ERROR"),""), "")</f>
        <v/>
      </c>
      <c r="CO48" s="4"/>
      <c r="CW48" s="3" t="str">
        <f>IF($A48="ADD",IF(NOT(ISBLANK(CV48)),_xlfn.XLOOKUP(CV48,plate_year_status[lookupValue],plate_year_status[lookupKey],"ERROR"),""), "")</f>
        <v/>
      </c>
      <c r="CZ48" s="3" t="str">
        <f>IF($A48="ADD",IF(NOT(ISBLANK(CY48)),_xlfn.XLOOKUP(CY48,br_bridge_type[lookupValue],br_bridge_type[lookupKey],"ERROR"),""), "")</f>
        <v/>
      </c>
      <c r="DB48" s="3" t="str">
        <f>IF($A48="ADD",IF(NOT(ISBLANK(DA48)),_xlfn.XLOOKUP(DA48,br_comb_func_type[lookupValue],br_comb_func_type[lookupKey],"ERROR"),""), "")</f>
        <v/>
      </c>
      <c r="DD48" s="3" t="str">
        <f>IF($A48="ADD",IF(NOT(ISBLANK(DC48)),_xlfn.XLOOKUP(DC48,ud_access_method[lookupValue],ud_access_method[lookupKey],"ERROR"),""), "")</f>
        <v/>
      </c>
      <c r="DF48" s="8"/>
      <c r="DG48" s="4"/>
      <c r="DH48" s="3" t="str">
        <f t="shared" si="4"/>
        <v/>
      </c>
      <c r="DI48" s="3" t="str">
        <f>IF($A48="","",IF((AND($A48="ADD",OR(DH48="",DH48="In Use"))),"5",(_xlfn.XLOOKUP(DH48,ud_asset_status[lookupValue],ud_asset_status[lookupKey],""))))</f>
        <v/>
      </c>
      <c r="DJ48" s="8"/>
      <c r="DL48" s="3" t="str">
        <f>IF($A48="ADD",IF(NOT(ISBLANK(DK48)),_xlfn.XLOOKUP(DK48,ar_replace_reason[lookupValue],ar_replace_reason[lookupKey],"ERROR"),""), "")</f>
        <v/>
      </c>
      <c r="DM48" s="3" t="str">
        <f t="shared" si="5"/>
        <v/>
      </c>
      <c r="DN48" s="3" t="str">
        <f>IF($A48="","",IF((AND($A48="ADD",OR(DM48="",DM48="Queenstown-Lakes District Council"))),"70",(_xlfn.XLOOKUP(DM48,ud_organisation_owner[lookupValue],ud_organisation_owner[lookupKey],""))))</f>
        <v/>
      </c>
      <c r="DO48" s="3" t="str">
        <f t="shared" si="6"/>
        <v/>
      </c>
      <c r="DP48" s="3" t="str">
        <f>IF($A48="","",IF((AND($A48="ADD",OR(DO48="",DO48="Queenstown-Lakes District Council"))),"70",(_xlfn.XLOOKUP(DO48,ud_organisation_owner[lookupValue],ud_organisation_owner[lookupKey],""))))</f>
        <v/>
      </c>
      <c r="DQ48" s="3" t="str">
        <f t="shared" si="7"/>
        <v/>
      </c>
      <c r="DR48" s="3" t="str">
        <f>IF($A48="","",IF((AND($A48="ADD",OR(DQ48="",DQ48="Local Authority"))),"17",(_xlfn.XLOOKUP(DQ48,ud_sub_organisation[lookupValue],ud_sub_organisation[lookupKey],""))))</f>
        <v/>
      </c>
      <c r="DS48" s="3" t="str">
        <f t="shared" si="8"/>
        <v/>
      </c>
      <c r="DT48" s="3" t="str">
        <f>IF($A48="","",IF((AND($A48="ADD",OR(DS48="",DS48="Vested Assets"))),"12",(_xlfn.XLOOKUP(DS48,ud_work_category[lookupValue],ud_work_category[lookupKey],""))))</f>
        <v/>
      </c>
      <c r="DU48" s="9"/>
      <c r="DV48" s="2" t="str">
        <f t="shared" si="9"/>
        <v/>
      </c>
      <c r="DW48" s="2" t="str">
        <f t="shared" si="10"/>
        <v/>
      </c>
      <c r="DY48" s="3" t="str">
        <f t="shared" si="11"/>
        <v/>
      </c>
      <c r="DZ48" s="3" t="str">
        <f>IF($A48="","",IF((AND($A48="ADD",OR(DY48="",DY48="Excellent"))),"1",(_xlfn.XLOOKUP(DY48,condition[lookupValue],condition[lookupKey],""))))</f>
        <v/>
      </c>
      <c r="EA48" s="8" t="str">
        <f t="shared" si="12"/>
        <v/>
      </c>
      <c r="EB48" s="5"/>
    </row>
    <row r="49" spans="2:13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S49" s="3" t="str">
        <f>IF($A49="ADD",IF(NOT(ISBLANK(BR49)),_xlfn.XLOOKUP(BR49,traffic_direction[lookupValue],traffic_direction[lookupKey],"ERROR"),""), "")</f>
        <v/>
      </c>
      <c r="BU49" s="3" t="str">
        <f>IF($A49="ADD",IF(NOT(ISBLANK(BT49)),_xlfn.XLOOKUP(BT49,br_sh_func_type[lookupValue],br_sh_func_type[lookupKey],"ERROR"),""), "")</f>
        <v/>
      </c>
      <c r="BW49" s="3" t="str">
        <f>IF($A49="ADD",IF(NOT(ISBLANK(BV49)),_xlfn.XLOOKUP(BV49,start_settle_slab[lookupValue],start_settle_slab[lookupKey],"ERROR"),""), "")</f>
        <v/>
      </c>
      <c r="BX49" s="7"/>
      <c r="BZ49" s="3" t="str">
        <f>IF($A49="ADD",IF(NOT(ISBLANK(BY49)),_xlfn.XLOOKUP(BY49,end_settle_slab[lookupValue],end_settle_slab[lookupKey],"ERROR"),""), "")</f>
        <v/>
      </c>
      <c r="CA49" s="7"/>
      <c r="CB49" s="4"/>
      <c r="CC49" s="4"/>
      <c r="CE49" s="3" t="str">
        <f>IF($A49="ADD",IF(NOT(ISBLANK(CD49)),_xlfn.XLOOKUP(CD49,br_hazard_type[lookupValue],br_hazard_type[lookupKey],"ERROR"),""), "")</f>
        <v/>
      </c>
      <c r="CF49" s="4"/>
      <c r="CJ49" s="3" t="str">
        <f>IF($A49="ADD",IF(NOT(ISBLANK(CI49)),_xlfn.XLOOKUP(CI49,br_failure_mode[lookupValue],br_failure_mode[lookupKey],"ERROR"),""), "")</f>
        <v/>
      </c>
      <c r="CL49" s="3" t="str">
        <f>IF($A49="ADD",IF(NOT(ISBLANK(CK49)),_xlfn.XLOOKUP(CK49,br_analysis_method[lookupValue],br_analysis_method[lookupKey],"ERROR"),""), "")</f>
        <v/>
      </c>
      <c r="CN49" s="3" t="str">
        <f>IF($A49="ADD",IF(NOT(ISBLANK(CM49)),_xlfn.XLOOKUP(CM49,br_alter_route[lookupValue],br_alter_route[lookupKey],"ERROR"),""), "")</f>
        <v/>
      </c>
      <c r="CO49" s="4"/>
      <c r="CW49" s="3" t="str">
        <f>IF($A49="ADD",IF(NOT(ISBLANK(CV49)),_xlfn.XLOOKUP(CV49,plate_year_status[lookupValue],plate_year_status[lookupKey],"ERROR"),""), "")</f>
        <v/>
      </c>
      <c r="CZ49" s="3" t="str">
        <f>IF($A49="ADD",IF(NOT(ISBLANK(CY49)),_xlfn.XLOOKUP(CY49,br_bridge_type[lookupValue],br_bridge_type[lookupKey],"ERROR"),""), "")</f>
        <v/>
      </c>
      <c r="DB49" s="3" t="str">
        <f>IF($A49="ADD",IF(NOT(ISBLANK(DA49)),_xlfn.XLOOKUP(DA49,br_comb_func_type[lookupValue],br_comb_func_type[lookupKey],"ERROR"),""), "")</f>
        <v/>
      </c>
      <c r="DD49" s="3" t="str">
        <f>IF($A49="ADD",IF(NOT(ISBLANK(DC49)),_xlfn.XLOOKUP(DC49,ud_access_method[lookupValue],ud_access_method[lookupKey],"ERROR"),""), "")</f>
        <v/>
      </c>
      <c r="DF49" s="8"/>
      <c r="DG49" s="4"/>
      <c r="DH49" s="3" t="str">
        <f t="shared" si="4"/>
        <v/>
      </c>
      <c r="DI49" s="3" t="str">
        <f>IF($A49="","",IF((AND($A49="ADD",OR(DH49="",DH49="In Use"))),"5",(_xlfn.XLOOKUP(DH49,ud_asset_status[lookupValue],ud_asset_status[lookupKey],""))))</f>
        <v/>
      </c>
      <c r="DJ49" s="8"/>
      <c r="DL49" s="3" t="str">
        <f>IF($A49="ADD",IF(NOT(ISBLANK(DK49)),_xlfn.XLOOKUP(DK49,ar_replace_reason[lookupValue],ar_replace_reason[lookupKey],"ERROR"),""), "")</f>
        <v/>
      </c>
      <c r="DM49" s="3" t="str">
        <f t="shared" si="5"/>
        <v/>
      </c>
      <c r="DN49" s="3" t="str">
        <f>IF($A49="","",IF((AND($A49="ADD",OR(DM49="",DM49="Queenstown-Lakes District Council"))),"70",(_xlfn.XLOOKUP(DM49,ud_organisation_owner[lookupValue],ud_organisation_owner[lookupKey],""))))</f>
        <v/>
      </c>
      <c r="DO49" s="3" t="str">
        <f t="shared" si="6"/>
        <v/>
      </c>
      <c r="DP49" s="3" t="str">
        <f>IF($A49="","",IF((AND($A49="ADD",OR(DO49="",DO49="Queenstown-Lakes District Council"))),"70",(_xlfn.XLOOKUP(DO49,ud_organisation_owner[lookupValue],ud_organisation_owner[lookupKey],""))))</f>
        <v/>
      </c>
      <c r="DQ49" s="3" t="str">
        <f t="shared" si="7"/>
        <v/>
      </c>
      <c r="DR49" s="3" t="str">
        <f>IF($A49="","",IF((AND($A49="ADD",OR(DQ49="",DQ49="Local Authority"))),"17",(_xlfn.XLOOKUP(DQ49,ud_sub_organisation[lookupValue],ud_sub_organisation[lookupKey],""))))</f>
        <v/>
      </c>
      <c r="DS49" s="3" t="str">
        <f t="shared" si="8"/>
        <v/>
      </c>
      <c r="DT49" s="3" t="str">
        <f>IF($A49="","",IF((AND($A49="ADD",OR(DS49="",DS49="Vested Assets"))),"12",(_xlfn.XLOOKUP(DS49,ud_work_category[lookupValue],ud_work_category[lookupKey],""))))</f>
        <v/>
      </c>
      <c r="DU49" s="9"/>
      <c r="DV49" s="2" t="str">
        <f t="shared" si="9"/>
        <v/>
      </c>
      <c r="DW49" s="2" t="str">
        <f t="shared" si="10"/>
        <v/>
      </c>
      <c r="DY49" s="3" t="str">
        <f t="shared" si="11"/>
        <v/>
      </c>
      <c r="DZ49" s="3" t="str">
        <f>IF($A49="","",IF((AND($A49="ADD",OR(DY49="",DY49="Excellent"))),"1",(_xlfn.XLOOKUP(DY49,condition[lookupValue],condition[lookupKey],""))))</f>
        <v/>
      </c>
      <c r="EA49" s="8" t="str">
        <f t="shared" si="12"/>
        <v/>
      </c>
      <c r="EB49" s="5"/>
    </row>
    <row r="50" spans="2:13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S50" s="3" t="str">
        <f>IF($A50="ADD",IF(NOT(ISBLANK(BR50)),_xlfn.XLOOKUP(BR50,traffic_direction[lookupValue],traffic_direction[lookupKey],"ERROR"),""), "")</f>
        <v/>
      </c>
      <c r="BU50" s="3" t="str">
        <f>IF($A50="ADD",IF(NOT(ISBLANK(BT50)),_xlfn.XLOOKUP(BT50,br_sh_func_type[lookupValue],br_sh_func_type[lookupKey],"ERROR"),""), "")</f>
        <v/>
      </c>
      <c r="BW50" s="3" t="str">
        <f>IF($A50="ADD",IF(NOT(ISBLANK(BV50)),_xlfn.XLOOKUP(BV50,start_settle_slab[lookupValue],start_settle_slab[lookupKey],"ERROR"),""), "")</f>
        <v/>
      </c>
      <c r="BX50" s="7"/>
      <c r="BZ50" s="3" t="str">
        <f>IF($A50="ADD",IF(NOT(ISBLANK(BY50)),_xlfn.XLOOKUP(BY50,end_settle_slab[lookupValue],end_settle_slab[lookupKey],"ERROR"),""), "")</f>
        <v/>
      </c>
      <c r="CA50" s="7"/>
      <c r="CB50" s="4"/>
      <c r="CC50" s="4"/>
      <c r="CE50" s="3" t="str">
        <f>IF($A50="ADD",IF(NOT(ISBLANK(CD50)),_xlfn.XLOOKUP(CD50,br_hazard_type[lookupValue],br_hazard_type[lookupKey],"ERROR"),""), "")</f>
        <v/>
      </c>
      <c r="CF50" s="4"/>
      <c r="CJ50" s="3" t="str">
        <f>IF($A50="ADD",IF(NOT(ISBLANK(CI50)),_xlfn.XLOOKUP(CI50,br_failure_mode[lookupValue],br_failure_mode[lookupKey],"ERROR"),""), "")</f>
        <v/>
      </c>
      <c r="CL50" s="3" t="str">
        <f>IF($A50="ADD",IF(NOT(ISBLANK(CK50)),_xlfn.XLOOKUP(CK50,br_analysis_method[lookupValue],br_analysis_method[lookupKey],"ERROR"),""), "")</f>
        <v/>
      </c>
      <c r="CN50" s="3" t="str">
        <f>IF($A50="ADD",IF(NOT(ISBLANK(CM50)),_xlfn.XLOOKUP(CM50,br_alter_route[lookupValue],br_alter_route[lookupKey],"ERROR"),""), "")</f>
        <v/>
      </c>
      <c r="CO50" s="4"/>
      <c r="CW50" s="3" t="str">
        <f>IF($A50="ADD",IF(NOT(ISBLANK(CV50)),_xlfn.XLOOKUP(CV50,plate_year_status[lookupValue],plate_year_status[lookupKey],"ERROR"),""), "")</f>
        <v/>
      </c>
      <c r="CZ50" s="3" t="str">
        <f>IF($A50="ADD",IF(NOT(ISBLANK(CY50)),_xlfn.XLOOKUP(CY50,br_bridge_type[lookupValue],br_bridge_type[lookupKey],"ERROR"),""), "")</f>
        <v/>
      </c>
      <c r="DB50" s="3" t="str">
        <f>IF($A50="ADD",IF(NOT(ISBLANK(DA50)),_xlfn.XLOOKUP(DA50,br_comb_func_type[lookupValue],br_comb_func_type[lookupKey],"ERROR"),""), "")</f>
        <v/>
      </c>
      <c r="DD50" s="3" t="str">
        <f>IF($A50="ADD",IF(NOT(ISBLANK(DC50)),_xlfn.XLOOKUP(DC50,ud_access_method[lookupValue],ud_access_method[lookupKey],"ERROR"),""), "")</f>
        <v/>
      </c>
      <c r="DF50" s="8"/>
      <c r="DG50" s="4"/>
      <c r="DH50" s="3" t="str">
        <f t="shared" si="4"/>
        <v/>
      </c>
      <c r="DI50" s="3" t="str">
        <f>IF($A50="","",IF((AND($A50="ADD",OR(DH50="",DH50="In Use"))),"5",(_xlfn.XLOOKUP(DH50,ud_asset_status[lookupValue],ud_asset_status[lookupKey],""))))</f>
        <v/>
      </c>
      <c r="DJ50" s="8"/>
      <c r="DL50" s="3" t="str">
        <f>IF($A50="ADD",IF(NOT(ISBLANK(DK50)),_xlfn.XLOOKUP(DK50,ar_replace_reason[lookupValue],ar_replace_reason[lookupKey],"ERROR"),""), "")</f>
        <v/>
      </c>
      <c r="DM50" s="3" t="str">
        <f t="shared" si="5"/>
        <v/>
      </c>
      <c r="DN50" s="3" t="str">
        <f>IF($A50="","",IF((AND($A50="ADD",OR(DM50="",DM50="Queenstown-Lakes District Council"))),"70",(_xlfn.XLOOKUP(DM50,ud_organisation_owner[lookupValue],ud_organisation_owner[lookupKey],""))))</f>
        <v/>
      </c>
      <c r="DO50" s="3" t="str">
        <f t="shared" si="6"/>
        <v/>
      </c>
      <c r="DP50" s="3" t="str">
        <f>IF($A50="","",IF((AND($A50="ADD",OR(DO50="",DO50="Queenstown-Lakes District Council"))),"70",(_xlfn.XLOOKUP(DO50,ud_organisation_owner[lookupValue],ud_organisation_owner[lookupKey],""))))</f>
        <v/>
      </c>
      <c r="DQ50" s="3" t="str">
        <f t="shared" si="7"/>
        <v/>
      </c>
      <c r="DR50" s="3" t="str">
        <f>IF($A50="","",IF((AND($A50="ADD",OR(DQ50="",DQ50="Local Authority"))),"17",(_xlfn.XLOOKUP(DQ50,ud_sub_organisation[lookupValue],ud_sub_organisation[lookupKey],""))))</f>
        <v/>
      </c>
      <c r="DS50" s="3" t="str">
        <f t="shared" si="8"/>
        <v/>
      </c>
      <c r="DT50" s="3" t="str">
        <f>IF($A50="","",IF((AND($A50="ADD",OR(DS50="",DS50="Vested Assets"))),"12",(_xlfn.XLOOKUP(DS50,ud_work_category[lookupValue],ud_work_category[lookupKey],""))))</f>
        <v/>
      </c>
      <c r="DU50" s="9"/>
      <c r="DV50" s="2" t="str">
        <f t="shared" si="9"/>
        <v/>
      </c>
      <c r="DW50" s="2" t="str">
        <f t="shared" si="10"/>
        <v/>
      </c>
      <c r="DY50" s="3" t="str">
        <f t="shared" si="11"/>
        <v/>
      </c>
      <c r="DZ50" s="3" t="str">
        <f>IF($A50="","",IF((AND($A50="ADD",OR(DY50="",DY50="Excellent"))),"1",(_xlfn.XLOOKUP(DY50,condition[lookupValue],condition[lookupKey],""))))</f>
        <v/>
      </c>
      <c r="EA50" s="8" t="str">
        <f t="shared" si="12"/>
        <v/>
      </c>
      <c r="EB50" s="5"/>
    </row>
    <row r="51" spans="2:13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S51" s="3" t="str">
        <f>IF($A51="ADD",IF(NOT(ISBLANK(BR51)),_xlfn.XLOOKUP(BR51,traffic_direction[lookupValue],traffic_direction[lookupKey],"ERROR"),""), "")</f>
        <v/>
      </c>
      <c r="BU51" s="3" t="str">
        <f>IF($A51="ADD",IF(NOT(ISBLANK(BT51)),_xlfn.XLOOKUP(BT51,br_sh_func_type[lookupValue],br_sh_func_type[lookupKey],"ERROR"),""), "")</f>
        <v/>
      </c>
      <c r="BW51" s="3" t="str">
        <f>IF($A51="ADD",IF(NOT(ISBLANK(BV51)),_xlfn.XLOOKUP(BV51,start_settle_slab[lookupValue],start_settle_slab[lookupKey],"ERROR"),""), "")</f>
        <v/>
      </c>
      <c r="BX51" s="7"/>
      <c r="BZ51" s="3" t="str">
        <f>IF($A51="ADD",IF(NOT(ISBLANK(BY51)),_xlfn.XLOOKUP(BY51,end_settle_slab[lookupValue],end_settle_slab[lookupKey],"ERROR"),""), "")</f>
        <v/>
      </c>
      <c r="CA51" s="7"/>
      <c r="CB51" s="4"/>
      <c r="CC51" s="4"/>
      <c r="CE51" s="3" t="str">
        <f>IF($A51="ADD",IF(NOT(ISBLANK(CD51)),_xlfn.XLOOKUP(CD51,br_hazard_type[lookupValue],br_hazard_type[lookupKey],"ERROR"),""), "")</f>
        <v/>
      </c>
      <c r="CF51" s="4"/>
      <c r="CJ51" s="3" t="str">
        <f>IF($A51="ADD",IF(NOT(ISBLANK(CI51)),_xlfn.XLOOKUP(CI51,br_failure_mode[lookupValue],br_failure_mode[lookupKey],"ERROR"),""), "")</f>
        <v/>
      </c>
      <c r="CL51" s="3" t="str">
        <f>IF($A51="ADD",IF(NOT(ISBLANK(CK51)),_xlfn.XLOOKUP(CK51,br_analysis_method[lookupValue],br_analysis_method[lookupKey],"ERROR"),""), "")</f>
        <v/>
      </c>
      <c r="CN51" s="3" t="str">
        <f>IF($A51="ADD",IF(NOT(ISBLANK(CM51)),_xlfn.XLOOKUP(CM51,br_alter_route[lookupValue],br_alter_route[lookupKey],"ERROR"),""), "")</f>
        <v/>
      </c>
      <c r="CO51" s="4"/>
      <c r="CW51" s="3" t="str">
        <f>IF($A51="ADD",IF(NOT(ISBLANK(CV51)),_xlfn.XLOOKUP(CV51,plate_year_status[lookupValue],plate_year_status[lookupKey],"ERROR"),""), "")</f>
        <v/>
      </c>
      <c r="CZ51" s="3" t="str">
        <f>IF($A51="ADD",IF(NOT(ISBLANK(CY51)),_xlfn.XLOOKUP(CY51,br_bridge_type[lookupValue],br_bridge_type[lookupKey],"ERROR"),""), "")</f>
        <v/>
      </c>
      <c r="DB51" s="3" t="str">
        <f>IF($A51="ADD",IF(NOT(ISBLANK(DA51)),_xlfn.XLOOKUP(DA51,br_comb_func_type[lookupValue],br_comb_func_type[lookupKey],"ERROR"),""), "")</f>
        <v/>
      </c>
      <c r="DD51" s="3" t="str">
        <f>IF($A51="ADD",IF(NOT(ISBLANK(DC51)),_xlfn.XLOOKUP(DC51,ud_access_method[lookupValue],ud_access_method[lookupKey],"ERROR"),""), "")</f>
        <v/>
      </c>
      <c r="DF51" s="8"/>
      <c r="DG51" s="4"/>
      <c r="DH51" s="3" t="str">
        <f t="shared" si="4"/>
        <v/>
      </c>
      <c r="DI51" s="3" t="str">
        <f>IF($A51="","",IF((AND($A51="ADD",OR(DH51="",DH51="In Use"))),"5",(_xlfn.XLOOKUP(DH51,ud_asset_status[lookupValue],ud_asset_status[lookupKey],""))))</f>
        <v/>
      </c>
      <c r="DJ51" s="8"/>
      <c r="DL51" s="3" t="str">
        <f>IF($A51="ADD",IF(NOT(ISBLANK(DK51)),_xlfn.XLOOKUP(DK51,ar_replace_reason[lookupValue],ar_replace_reason[lookupKey],"ERROR"),""), "")</f>
        <v/>
      </c>
      <c r="DM51" s="3" t="str">
        <f t="shared" si="5"/>
        <v/>
      </c>
      <c r="DN51" s="3" t="str">
        <f>IF($A51="","",IF((AND($A51="ADD",OR(DM51="",DM51="Queenstown-Lakes District Council"))),"70",(_xlfn.XLOOKUP(DM51,ud_organisation_owner[lookupValue],ud_organisation_owner[lookupKey],""))))</f>
        <v/>
      </c>
      <c r="DO51" s="3" t="str">
        <f t="shared" si="6"/>
        <v/>
      </c>
      <c r="DP51" s="3" t="str">
        <f>IF($A51="","",IF((AND($A51="ADD",OR(DO51="",DO51="Queenstown-Lakes District Council"))),"70",(_xlfn.XLOOKUP(DO51,ud_organisation_owner[lookupValue],ud_organisation_owner[lookupKey],""))))</f>
        <v/>
      </c>
      <c r="DQ51" s="3" t="str">
        <f t="shared" si="7"/>
        <v/>
      </c>
      <c r="DR51" s="3" t="str">
        <f>IF($A51="","",IF((AND($A51="ADD",OR(DQ51="",DQ51="Local Authority"))),"17",(_xlfn.XLOOKUP(DQ51,ud_sub_organisation[lookupValue],ud_sub_organisation[lookupKey],""))))</f>
        <v/>
      </c>
      <c r="DS51" s="3" t="str">
        <f t="shared" si="8"/>
        <v/>
      </c>
      <c r="DT51" s="3" t="str">
        <f>IF($A51="","",IF((AND($A51="ADD",OR(DS51="",DS51="Vested Assets"))),"12",(_xlfn.XLOOKUP(DS51,ud_work_category[lookupValue],ud_work_category[lookupKey],""))))</f>
        <v/>
      </c>
      <c r="DU51" s="9"/>
      <c r="DV51" s="2" t="str">
        <f t="shared" si="9"/>
        <v/>
      </c>
      <c r="DW51" s="2" t="str">
        <f t="shared" si="10"/>
        <v/>
      </c>
      <c r="DY51" s="3" t="str">
        <f t="shared" si="11"/>
        <v/>
      </c>
      <c r="DZ51" s="3" t="str">
        <f>IF($A51="","",IF((AND($A51="ADD",OR(DY51="",DY51="Excellent"))),"1",(_xlfn.XLOOKUP(DY51,condition[lookupValue],condition[lookupKey],""))))</f>
        <v/>
      </c>
      <c r="EA51" s="8" t="str">
        <f t="shared" si="12"/>
        <v/>
      </c>
      <c r="EB51" s="5"/>
    </row>
    <row r="52" spans="2:13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S52" s="3" t="str">
        <f>IF($A52="ADD",IF(NOT(ISBLANK(BR52)),_xlfn.XLOOKUP(BR52,traffic_direction[lookupValue],traffic_direction[lookupKey],"ERROR"),""), "")</f>
        <v/>
      </c>
      <c r="BU52" s="3" t="str">
        <f>IF($A52="ADD",IF(NOT(ISBLANK(BT52)),_xlfn.XLOOKUP(BT52,br_sh_func_type[lookupValue],br_sh_func_type[lookupKey],"ERROR"),""), "")</f>
        <v/>
      </c>
      <c r="BW52" s="3" t="str">
        <f>IF($A52="ADD",IF(NOT(ISBLANK(BV52)),_xlfn.XLOOKUP(BV52,start_settle_slab[lookupValue],start_settle_slab[lookupKey],"ERROR"),""), "")</f>
        <v/>
      </c>
      <c r="BX52" s="7"/>
      <c r="BZ52" s="3" t="str">
        <f>IF($A52="ADD",IF(NOT(ISBLANK(BY52)),_xlfn.XLOOKUP(BY52,end_settle_slab[lookupValue],end_settle_slab[lookupKey],"ERROR"),""), "")</f>
        <v/>
      </c>
      <c r="CA52" s="7"/>
      <c r="CB52" s="4"/>
      <c r="CC52" s="4"/>
      <c r="CE52" s="3" t="str">
        <f>IF($A52="ADD",IF(NOT(ISBLANK(CD52)),_xlfn.XLOOKUP(CD52,br_hazard_type[lookupValue],br_hazard_type[lookupKey],"ERROR"),""), "")</f>
        <v/>
      </c>
      <c r="CF52" s="4"/>
      <c r="CJ52" s="3" t="str">
        <f>IF($A52="ADD",IF(NOT(ISBLANK(CI52)),_xlfn.XLOOKUP(CI52,br_failure_mode[lookupValue],br_failure_mode[lookupKey],"ERROR"),""), "")</f>
        <v/>
      </c>
      <c r="CL52" s="3" t="str">
        <f>IF($A52="ADD",IF(NOT(ISBLANK(CK52)),_xlfn.XLOOKUP(CK52,br_analysis_method[lookupValue],br_analysis_method[lookupKey],"ERROR"),""), "")</f>
        <v/>
      </c>
      <c r="CN52" s="3" t="str">
        <f>IF($A52="ADD",IF(NOT(ISBLANK(CM52)),_xlfn.XLOOKUP(CM52,br_alter_route[lookupValue],br_alter_route[lookupKey],"ERROR"),""), "")</f>
        <v/>
      </c>
      <c r="CO52" s="4"/>
      <c r="CW52" s="3" t="str">
        <f>IF($A52="ADD",IF(NOT(ISBLANK(CV52)),_xlfn.XLOOKUP(CV52,plate_year_status[lookupValue],plate_year_status[lookupKey],"ERROR"),""), "")</f>
        <v/>
      </c>
      <c r="CZ52" s="3" t="str">
        <f>IF($A52="ADD",IF(NOT(ISBLANK(CY52)),_xlfn.XLOOKUP(CY52,br_bridge_type[lookupValue],br_bridge_type[lookupKey],"ERROR"),""), "")</f>
        <v/>
      </c>
      <c r="DB52" s="3" t="str">
        <f>IF($A52="ADD",IF(NOT(ISBLANK(DA52)),_xlfn.XLOOKUP(DA52,br_comb_func_type[lookupValue],br_comb_func_type[lookupKey],"ERROR"),""), "")</f>
        <v/>
      </c>
      <c r="DD52" s="3" t="str">
        <f>IF($A52="ADD",IF(NOT(ISBLANK(DC52)),_xlfn.XLOOKUP(DC52,ud_access_method[lookupValue],ud_access_method[lookupKey],"ERROR"),""), "")</f>
        <v/>
      </c>
      <c r="DF52" s="8"/>
      <c r="DG52" s="4"/>
      <c r="DH52" s="3" t="str">
        <f t="shared" si="4"/>
        <v/>
      </c>
      <c r="DI52" s="3" t="str">
        <f>IF($A52="","",IF((AND($A52="ADD",OR(DH52="",DH52="In Use"))),"5",(_xlfn.XLOOKUP(DH52,ud_asset_status[lookupValue],ud_asset_status[lookupKey],""))))</f>
        <v/>
      </c>
      <c r="DJ52" s="8"/>
      <c r="DL52" s="3" t="str">
        <f>IF($A52="ADD",IF(NOT(ISBLANK(DK52)),_xlfn.XLOOKUP(DK52,ar_replace_reason[lookupValue],ar_replace_reason[lookupKey],"ERROR"),""), "")</f>
        <v/>
      </c>
      <c r="DM52" s="3" t="str">
        <f t="shared" si="5"/>
        <v/>
      </c>
      <c r="DN52" s="3" t="str">
        <f>IF($A52="","",IF((AND($A52="ADD",OR(DM52="",DM52="Queenstown-Lakes District Council"))),"70",(_xlfn.XLOOKUP(DM52,ud_organisation_owner[lookupValue],ud_organisation_owner[lookupKey],""))))</f>
        <v/>
      </c>
      <c r="DO52" s="3" t="str">
        <f t="shared" si="6"/>
        <v/>
      </c>
      <c r="DP52" s="3" t="str">
        <f>IF($A52="","",IF((AND($A52="ADD",OR(DO52="",DO52="Queenstown-Lakes District Council"))),"70",(_xlfn.XLOOKUP(DO52,ud_organisation_owner[lookupValue],ud_organisation_owner[lookupKey],""))))</f>
        <v/>
      </c>
      <c r="DQ52" s="3" t="str">
        <f t="shared" si="7"/>
        <v/>
      </c>
      <c r="DR52" s="3" t="str">
        <f>IF($A52="","",IF((AND($A52="ADD",OR(DQ52="",DQ52="Local Authority"))),"17",(_xlfn.XLOOKUP(DQ52,ud_sub_organisation[lookupValue],ud_sub_organisation[lookupKey],""))))</f>
        <v/>
      </c>
      <c r="DS52" s="3" t="str">
        <f t="shared" si="8"/>
        <v/>
      </c>
      <c r="DT52" s="3" t="str">
        <f>IF($A52="","",IF((AND($A52="ADD",OR(DS52="",DS52="Vested Assets"))),"12",(_xlfn.XLOOKUP(DS52,ud_work_category[lookupValue],ud_work_category[lookupKey],""))))</f>
        <v/>
      </c>
      <c r="DU52" s="9"/>
      <c r="DV52" s="2" t="str">
        <f t="shared" si="9"/>
        <v/>
      </c>
      <c r="DW52" s="2" t="str">
        <f t="shared" si="10"/>
        <v/>
      </c>
      <c r="DY52" s="3" t="str">
        <f t="shared" si="11"/>
        <v/>
      </c>
      <c r="DZ52" s="3" t="str">
        <f>IF($A52="","",IF((AND($A52="ADD",OR(DY52="",DY52="Excellent"))),"1",(_xlfn.XLOOKUP(DY52,condition[lookupValue],condition[lookupKey],""))))</f>
        <v/>
      </c>
      <c r="EA52" s="8" t="str">
        <f t="shared" si="12"/>
        <v/>
      </c>
      <c r="EB52" s="5"/>
    </row>
    <row r="53" spans="2:13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S53" s="3" t="str">
        <f>IF($A53="ADD",IF(NOT(ISBLANK(BR53)),_xlfn.XLOOKUP(BR53,traffic_direction[lookupValue],traffic_direction[lookupKey],"ERROR"),""), "")</f>
        <v/>
      </c>
      <c r="BU53" s="3" t="str">
        <f>IF($A53="ADD",IF(NOT(ISBLANK(BT53)),_xlfn.XLOOKUP(BT53,br_sh_func_type[lookupValue],br_sh_func_type[lookupKey],"ERROR"),""), "")</f>
        <v/>
      </c>
      <c r="BW53" s="3" t="str">
        <f>IF($A53="ADD",IF(NOT(ISBLANK(BV53)),_xlfn.XLOOKUP(BV53,start_settle_slab[lookupValue],start_settle_slab[lookupKey],"ERROR"),""), "")</f>
        <v/>
      </c>
      <c r="BX53" s="7"/>
      <c r="BZ53" s="3" t="str">
        <f>IF($A53="ADD",IF(NOT(ISBLANK(BY53)),_xlfn.XLOOKUP(BY53,end_settle_slab[lookupValue],end_settle_slab[lookupKey],"ERROR"),""), "")</f>
        <v/>
      </c>
      <c r="CA53" s="7"/>
      <c r="CB53" s="4"/>
      <c r="CC53" s="4"/>
      <c r="CE53" s="3" t="str">
        <f>IF($A53="ADD",IF(NOT(ISBLANK(CD53)),_xlfn.XLOOKUP(CD53,br_hazard_type[lookupValue],br_hazard_type[lookupKey],"ERROR"),""), "")</f>
        <v/>
      </c>
      <c r="CF53" s="4"/>
      <c r="CJ53" s="3" t="str">
        <f>IF($A53="ADD",IF(NOT(ISBLANK(CI53)),_xlfn.XLOOKUP(CI53,br_failure_mode[lookupValue],br_failure_mode[lookupKey],"ERROR"),""), "")</f>
        <v/>
      </c>
      <c r="CL53" s="3" t="str">
        <f>IF($A53="ADD",IF(NOT(ISBLANK(CK53)),_xlfn.XLOOKUP(CK53,br_analysis_method[lookupValue],br_analysis_method[lookupKey],"ERROR"),""), "")</f>
        <v/>
      </c>
      <c r="CN53" s="3" t="str">
        <f>IF($A53="ADD",IF(NOT(ISBLANK(CM53)),_xlfn.XLOOKUP(CM53,br_alter_route[lookupValue],br_alter_route[lookupKey],"ERROR"),""), "")</f>
        <v/>
      </c>
      <c r="CO53" s="4"/>
      <c r="CW53" s="3" t="str">
        <f>IF($A53="ADD",IF(NOT(ISBLANK(CV53)),_xlfn.XLOOKUP(CV53,plate_year_status[lookupValue],plate_year_status[lookupKey],"ERROR"),""), "")</f>
        <v/>
      </c>
      <c r="CZ53" s="3" t="str">
        <f>IF($A53="ADD",IF(NOT(ISBLANK(CY53)),_xlfn.XLOOKUP(CY53,br_bridge_type[lookupValue],br_bridge_type[lookupKey],"ERROR"),""), "")</f>
        <v/>
      </c>
      <c r="DB53" s="3" t="str">
        <f>IF($A53="ADD",IF(NOT(ISBLANK(DA53)),_xlfn.XLOOKUP(DA53,br_comb_func_type[lookupValue],br_comb_func_type[lookupKey],"ERROR"),""), "")</f>
        <v/>
      </c>
      <c r="DD53" s="3" t="str">
        <f>IF($A53="ADD",IF(NOT(ISBLANK(DC53)),_xlfn.XLOOKUP(DC53,ud_access_method[lookupValue],ud_access_method[lookupKey],"ERROR"),""), "")</f>
        <v/>
      </c>
      <c r="DF53" s="8"/>
      <c r="DG53" s="4"/>
      <c r="DH53" s="3" t="str">
        <f t="shared" si="4"/>
        <v/>
      </c>
      <c r="DI53" s="3" t="str">
        <f>IF($A53="","",IF((AND($A53="ADD",OR(DH53="",DH53="In Use"))),"5",(_xlfn.XLOOKUP(DH53,ud_asset_status[lookupValue],ud_asset_status[lookupKey],""))))</f>
        <v/>
      </c>
      <c r="DJ53" s="8"/>
      <c r="DL53" s="3" t="str">
        <f>IF($A53="ADD",IF(NOT(ISBLANK(DK53)),_xlfn.XLOOKUP(DK53,ar_replace_reason[lookupValue],ar_replace_reason[lookupKey],"ERROR"),""), "")</f>
        <v/>
      </c>
      <c r="DM53" s="3" t="str">
        <f t="shared" si="5"/>
        <v/>
      </c>
      <c r="DN53" s="3" t="str">
        <f>IF($A53="","",IF((AND($A53="ADD",OR(DM53="",DM53="Queenstown-Lakes District Council"))),"70",(_xlfn.XLOOKUP(DM53,ud_organisation_owner[lookupValue],ud_organisation_owner[lookupKey],""))))</f>
        <v/>
      </c>
      <c r="DO53" s="3" t="str">
        <f t="shared" si="6"/>
        <v/>
      </c>
      <c r="DP53" s="3" t="str">
        <f>IF($A53="","",IF((AND($A53="ADD",OR(DO53="",DO53="Queenstown-Lakes District Council"))),"70",(_xlfn.XLOOKUP(DO53,ud_organisation_owner[lookupValue],ud_organisation_owner[lookupKey],""))))</f>
        <v/>
      </c>
      <c r="DQ53" s="3" t="str">
        <f t="shared" si="7"/>
        <v/>
      </c>
      <c r="DR53" s="3" t="str">
        <f>IF($A53="","",IF((AND($A53="ADD",OR(DQ53="",DQ53="Local Authority"))),"17",(_xlfn.XLOOKUP(DQ53,ud_sub_organisation[lookupValue],ud_sub_organisation[lookupKey],""))))</f>
        <v/>
      </c>
      <c r="DS53" s="3" t="str">
        <f t="shared" si="8"/>
        <v/>
      </c>
      <c r="DT53" s="3" t="str">
        <f>IF($A53="","",IF((AND($A53="ADD",OR(DS53="",DS53="Vested Assets"))),"12",(_xlfn.XLOOKUP(DS53,ud_work_category[lookupValue],ud_work_category[lookupKey],""))))</f>
        <v/>
      </c>
      <c r="DU53" s="9"/>
      <c r="DV53" s="2" t="str">
        <f t="shared" si="9"/>
        <v/>
      </c>
      <c r="DW53" s="2" t="str">
        <f t="shared" si="10"/>
        <v/>
      </c>
      <c r="DY53" s="3" t="str">
        <f t="shared" si="11"/>
        <v/>
      </c>
      <c r="DZ53" s="3" t="str">
        <f>IF($A53="","",IF((AND($A53="ADD",OR(DY53="",DY53="Excellent"))),"1",(_xlfn.XLOOKUP(DY53,condition[lookupValue],condition[lookupKey],""))))</f>
        <v/>
      </c>
      <c r="EA53" s="8" t="str">
        <f t="shared" si="12"/>
        <v/>
      </c>
      <c r="EB53" s="5"/>
    </row>
    <row r="54" spans="2:13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S54" s="3" t="str">
        <f>IF($A54="ADD",IF(NOT(ISBLANK(BR54)),_xlfn.XLOOKUP(BR54,traffic_direction[lookupValue],traffic_direction[lookupKey],"ERROR"),""), "")</f>
        <v/>
      </c>
      <c r="BU54" s="3" t="str">
        <f>IF($A54="ADD",IF(NOT(ISBLANK(BT54)),_xlfn.XLOOKUP(BT54,br_sh_func_type[lookupValue],br_sh_func_type[lookupKey],"ERROR"),""), "")</f>
        <v/>
      </c>
      <c r="BW54" s="3" t="str">
        <f>IF($A54="ADD",IF(NOT(ISBLANK(BV54)),_xlfn.XLOOKUP(BV54,start_settle_slab[lookupValue],start_settle_slab[lookupKey],"ERROR"),""), "")</f>
        <v/>
      </c>
      <c r="BX54" s="7"/>
      <c r="BZ54" s="3" t="str">
        <f>IF($A54="ADD",IF(NOT(ISBLANK(BY54)),_xlfn.XLOOKUP(BY54,end_settle_slab[lookupValue],end_settle_slab[lookupKey],"ERROR"),""), "")</f>
        <v/>
      </c>
      <c r="CA54" s="7"/>
      <c r="CB54" s="4"/>
      <c r="CC54" s="4"/>
      <c r="CE54" s="3" t="str">
        <f>IF($A54="ADD",IF(NOT(ISBLANK(CD54)),_xlfn.XLOOKUP(CD54,br_hazard_type[lookupValue],br_hazard_type[lookupKey],"ERROR"),""), "")</f>
        <v/>
      </c>
      <c r="CF54" s="4"/>
      <c r="CJ54" s="3" t="str">
        <f>IF($A54="ADD",IF(NOT(ISBLANK(CI54)),_xlfn.XLOOKUP(CI54,br_failure_mode[lookupValue],br_failure_mode[lookupKey],"ERROR"),""), "")</f>
        <v/>
      </c>
      <c r="CL54" s="3" t="str">
        <f>IF($A54="ADD",IF(NOT(ISBLANK(CK54)),_xlfn.XLOOKUP(CK54,br_analysis_method[lookupValue],br_analysis_method[lookupKey],"ERROR"),""), "")</f>
        <v/>
      </c>
      <c r="CN54" s="3" t="str">
        <f>IF($A54="ADD",IF(NOT(ISBLANK(CM54)),_xlfn.XLOOKUP(CM54,br_alter_route[lookupValue],br_alter_route[lookupKey],"ERROR"),""), "")</f>
        <v/>
      </c>
      <c r="CO54" s="4"/>
      <c r="CW54" s="3" t="str">
        <f>IF($A54="ADD",IF(NOT(ISBLANK(CV54)),_xlfn.XLOOKUP(CV54,plate_year_status[lookupValue],plate_year_status[lookupKey],"ERROR"),""), "")</f>
        <v/>
      </c>
      <c r="CZ54" s="3" t="str">
        <f>IF($A54="ADD",IF(NOT(ISBLANK(CY54)),_xlfn.XLOOKUP(CY54,br_bridge_type[lookupValue],br_bridge_type[lookupKey],"ERROR"),""), "")</f>
        <v/>
      </c>
      <c r="DB54" s="3" t="str">
        <f>IF($A54="ADD",IF(NOT(ISBLANK(DA54)),_xlfn.XLOOKUP(DA54,br_comb_func_type[lookupValue],br_comb_func_type[lookupKey],"ERROR"),""), "")</f>
        <v/>
      </c>
      <c r="DD54" s="3" t="str">
        <f>IF($A54="ADD",IF(NOT(ISBLANK(DC54)),_xlfn.XLOOKUP(DC54,ud_access_method[lookupValue],ud_access_method[lookupKey],"ERROR"),""), "")</f>
        <v/>
      </c>
      <c r="DF54" s="8"/>
      <c r="DG54" s="4"/>
      <c r="DH54" s="3" t="str">
        <f t="shared" si="4"/>
        <v/>
      </c>
      <c r="DI54" s="3" t="str">
        <f>IF($A54="","",IF((AND($A54="ADD",OR(DH54="",DH54="In Use"))),"5",(_xlfn.XLOOKUP(DH54,ud_asset_status[lookupValue],ud_asset_status[lookupKey],""))))</f>
        <v/>
      </c>
      <c r="DJ54" s="8"/>
      <c r="DL54" s="3" t="str">
        <f>IF($A54="ADD",IF(NOT(ISBLANK(DK54)),_xlfn.XLOOKUP(DK54,ar_replace_reason[lookupValue],ar_replace_reason[lookupKey],"ERROR"),""), "")</f>
        <v/>
      </c>
      <c r="DM54" s="3" t="str">
        <f t="shared" si="5"/>
        <v/>
      </c>
      <c r="DN54" s="3" t="str">
        <f>IF($A54="","",IF((AND($A54="ADD",OR(DM54="",DM54="Queenstown-Lakes District Council"))),"70",(_xlfn.XLOOKUP(DM54,ud_organisation_owner[lookupValue],ud_organisation_owner[lookupKey],""))))</f>
        <v/>
      </c>
      <c r="DO54" s="3" t="str">
        <f t="shared" si="6"/>
        <v/>
      </c>
      <c r="DP54" s="3" t="str">
        <f>IF($A54="","",IF((AND($A54="ADD",OR(DO54="",DO54="Queenstown-Lakes District Council"))),"70",(_xlfn.XLOOKUP(DO54,ud_organisation_owner[lookupValue],ud_organisation_owner[lookupKey],""))))</f>
        <v/>
      </c>
      <c r="DQ54" s="3" t="str">
        <f t="shared" si="7"/>
        <v/>
      </c>
      <c r="DR54" s="3" t="str">
        <f>IF($A54="","",IF((AND($A54="ADD",OR(DQ54="",DQ54="Local Authority"))),"17",(_xlfn.XLOOKUP(DQ54,ud_sub_organisation[lookupValue],ud_sub_organisation[lookupKey],""))))</f>
        <v/>
      </c>
      <c r="DS54" s="3" t="str">
        <f t="shared" si="8"/>
        <v/>
      </c>
      <c r="DT54" s="3" t="str">
        <f>IF($A54="","",IF((AND($A54="ADD",OR(DS54="",DS54="Vested Assets"))),"12",(_xlfn.XLOOKUP(DS54,ud_work_category[lookupValue],ud_work_category[lookupKey],""))))</f>
        <v/>
      </c>
      <c r="DU54" s="9"/>
      <c r="DV54" s="2" t="str">
        <f t="shared" si="9"/>
        <v/>
      </c>
      <c r="DW54" s="2" t="str">
        <f t="shared" si="10"/>
        <v/>
      </c>
      <c r="DY54" s="3" t="str">
        <f t="shared" si="11"/>
        <v/>
      </c>
      <c r="DZ54" s="3" t="str">
        <f>IF($A54="","",IF((AND($A54="ADD",OR(DY54="",DY54="Excellent"))),"1",(_xlfn.XLOOKUP(DY54,condition[lookupValue],condition[lookupKey],""))))</f>
        <v/>
      </c>
      <c r="EA54" s="8" t="str">
        <f t="shared" si="12"/>
        <v/>
      </c>
      <c r="EB54" s="5"/>
    </row>
    <row r="55" spans="2:13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S55" s="3" t="str">
        <f>IF($A55="ADD",IF(NOT(ISBLANK(BR55)),_xlfn.XLOOKUP(BR55,traffic_direction[lookupValue],traffic_direction[lookupKey],"ERROR"),""), "")</f>
        <v/>
      </c>
      <c r="BU55" s="3" t="str">
        <f>IF($A55="ADD",IF(NOT(ISBLANK(BT55)),_xlfn.XLOOKUP(BT55,br_sh_func_type[lookupValue],br_sh_func_type[lookupKey],"ERROR"),""), "")</f>
        <v/>
      </c>
      <c r="BW55" s="3" t="str">
        <f>IF($A55="ADD",IF(NOT(ISBLANK(BV55)),_xlfn.XLOOKUP(BV55,start_settle_slab[lookupValue],start_settle_slab[lookupKey],"ERROR"),""), "")</f>
        <v/>
      </c>
      <c r="BX55" s="7"/>
      <c r="BZ55" s="3" t="str">
        <f>IF($A55="ADD",IF(NOT(ISBLANK(BY55)),_xlfn.XLOOKUP(BY55,end_settle_slab[lookupValue],end_settle_slab[lookupKey],"ERROR"),""), "")</f>
        <v/>
      </c>
      <c r="CA55" s="7"/>
      <c r="CB55" s="4"/>
      <c r="CC55" s="4"/>
      <c r="CE55" s="3" t="str">
        <f>IF($A55="ADD",IF(NOT(ISBLANK(CD55)),_xlfn.XLOOKUP(CD55,br_hazard_type[lookupValue],br_hazard_type[lookupKey],"ERROR"),""), "")</f>
        <v/>
      </c>
      <c r="CF55" s="4"/>
      <c r="CJ55" s="3" t="str">
        <f>IF($A55="ADD",IF(NOT(ISBLANK(CI55)),_xlfn.XLOOKUP(CI55,br_failure_mode[lookupValue],br_failure_mode[lookupKey],"ERROR"),""), "")</f>
        <v/>
      </c>
      <c r="CL55" s="3" t="str">
        <f>IF($A55="ADD",IF(NOT(ISBLANK(CK55)),_xlfn.XLOOKUP(CK55,br_analysis_method[lookupValue],br_analysis_method[lookupKey],"ERROR"),""), "")</f>
        <v/>
      </c>
      <c r="CN55" s="3" t="str">
        <f>IF($A55="ADD",IF(NOT(ISBLANK(CM55)),_xlfn.XLOOKUP(CM55,br_alter_route[lookupValue],br_alter_route[lookupKey],"ERROR"),""), "")</f>
        <v/>
      </c>
      <c r="CO55" s="4"/>
      <c r="CW55" s="3" t="str">
        <f>IF($A55="ADD",IF(NOT(ISBLANK(CV55)),_xlfn.XLOOKUP(CV55,plate_year_status[lookupValue],plate_year_status[lookupKey],"ERROR"),""), "")</f>
        <v/>
      </c>
      <c r="CZ55" s="3" t="str">
        <f>IF($A55="ADD",IF(NOT(ISBLANK(CY55)),_xlfn.XLOOKUP(CY55,br_bridge_type[lookupValue],br_bridge_type[lookupKey],"ERROR"),""), "")</f>
        <v/>
      </c>
      <c r="DB55" s="3" t="str">
        <f>IF($A55="ADD",IF(NOT(ISBLANK(DA55)),_xlfn.XLOOKUP(DA55,br_comb_func_type[lookupValue],br_comb_func_type[lookupKey],"ERROR"),""), "")</f>
        <v/>
      </c>
      <c r="DD55" s="3" t="str">
        <f>IF($A55="ADD",IF(NOT(ISBLANK(DC55)),_xlfn.XLOOKUP(DC55,ud_access_method[lookupValue],ud_access_method[lookupKey],"ERROR"),""), "")</f>
        <v/>
      </c>
      <c r="DF55" s="8"/>
      <c r="DG55" s="4"/>
      <c r="DH55" s="3" t="str">
        <f t="shared" si="4"/>
        <v/>
      </c>
      <c r="DI55" s="3" t="str">
        <f>IF($A55="","",IF((AND($A55="ADD",OR(DH55="",DH55="In Use"))),"5",(_xlfn.XLOOKUP(DH55,ud_asset_status[lookupValue],ud_asset_status[lookupKey],""))))</f>
        <v/>
      </c>
      <c r="DJ55" s="8"/>
      <c r="DL55" s="3" t="str">
        <f>IF($A55="ADD",IF(NOT(ISBLANK(DK55)),_xlfn.XLOOKUP(DK55,ar_replace_reason[lookupValue],ar_replace_reason[lookupKey],"ERROR"),""), "")</f>
        <v/>
      </c>
      <c r="DM55" s="3" t="str">
        <f t="shared" si="5"/>
        <v/>
      </c>
      <c r="DN55" s="3" t="str">
        <f>IF($A55="","",IF((AND($A55="ADD",OR(DM55="",DM55="Queenstown-Lakes District Council"))),"70",(_xlfn.XLOOKUP(DM55,ud_organisation_owner[lookupValue],ud_organisation_owner[lookupKey],""))))</f>
        <v/>
      </c>
      <c r="DO55" s="3" t="str">
        <f t="shared" si="6"/>
        <v/>
      </c>
      <c r="DP55" s="3" t="str">
        <f>IF($A55="","",IF((AND($A55="ADD",OR(DO55="",DO55="Queenstown-Lakes District Council"))),"70",(_xlfn.XLOOKUP(DO55,ud_organisation_owner[lookupValue],ud_organisation_owner[lookupKey],""))))</f>
        <v/>
      </c>
      <c r="DQ55" s="3" t="str">
        <f t="shared" si="7"/>
        <v/>
      </c>
      <c r="DR55" s="3" t="str">
        <f>IF($A55="","",IF((AND($A55="ADD",OR(DQ55="",DQ55="Local Authority"))),"17",(_xlfn.XLOOKUP(DQ55,ud_sub_organisation[lookupValue],ud_sub_organisation[lookupKey],""))))</f>
        <v/>
      </c>
      <c r="DS55" s="3" t="str">
        <f t="shared" si="8"/>
        <v/>
      </c>
      <c r="DT55" s="3" t="str">
        <f>IF($A55="","",IF((AND($A55="ADD",OR(DS55="",DS55="Vested Assets"))),"12",(_xlfn.XLOOKUP(DS55,ud_work_category[lookupValue],ud_work_category[lookupKey],""))))</f>
        <v/>
      </c>
      <c r="DU55" s="9"/>
      <c r="DV55" s="2" t="str">
        <f t="shared" si="9"/>
        <v/>
      </c>
      <c r="DW55" s="2" t="str">
        <f t="shared" si="10"/>
        <v/>
      </c>
      <c r="DY55" s="3" t="str">
        <f t="shared" si="11"/>
        <v/>
      </c>
      <c r="DZ55" s="3" t="str">
        <f>IF($A55="","",IF((AND($A55="ADD",OR(DY55="",DY55="Excellent"))),"1",(_xlfn.XLOOKUP(DY55,condition[lookupValue],condition[lookupKey],""))))</f>
        <v/>
      </c>
      <c r="EA55" s="8" t="str">
        <f t="shared" si="12"/>
        <v/>
      </c>
      <c r="EB55" s="5"/>
    </row>
    <row r="56" spans="2:13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S56" s="3" t="str">
        <f>IF($A56="ADD",IF(NOT(ISBLANK(BR56)),_xlfn.XLOOKUP(BR56,traffic_direction[lookupValue],traffic_direction[lookupKey],"ERROR"),""), "")</f>
        <v/>
      </c>
      <c r="BU56" s="3" t="str">
        <f>IF($A56="ADD",IF(NOT(ISBLANK(BT56)),_xlfn.XLOOKUP(BT56,br_sh_func_type[lookupValue],br_sh_func_type[lookupKey],"ERROR"),""), "")</f>
        <v/>
      </c>
      <c r="BW56" s="3" t="str">
        <f>IF($A56="ADD",IF(NOT(ISBLANK(BV56)),_xlfn.XLOOKUP(BV56,start_settle_slab[lookupValue],start_settle_slab[lookupKey],"ERROR"),""), "")</f>
        <v/>
      </c>
      <c r="BX56" s="7"/>
      <c r="BZ56" s="3" t="str">
        <f>IF($A56="ADD",IF(NOT(ISBLANK(BY56)),_xlfn.XLOOKUP(BY56,end_settle_slab[lookupValue],end_settle_slab[lookupKey],"ERROR"),""), "")</f>
        <v/>
      </c>
      <c r="CA56" s="7"/>
      <c r="CB56" s="4"/>
      <c r="CC56" s="4"/>
      <c r="CE56" s="3" t="str">
        <f>IF($A56="ADD",IF(NOT(ISBLANK(CD56)),_xlfn.XLOOKUP(CD56,br_hazard_type[lookupValue],br_hazard_type[lookupKey],"ERROR"),""), "")</f>
        <v/>
      </c>
      <c r="CF56" s="4"/>
      <c r="CJ56" s="3" t="str">
        <f>IF($A56="ADD",IF(NOT(ISBLANK(CI56)),_xlfn.XLOOKUP(CI56,br_failure_mode[lookupValue],br_failure_mode[lookupKey],"ERROR"),""), "")</f>
        <v/>
      </c>
      <c r="CL56" s="3" t="str">
        <f>IF($A56="ADD",IF(NOT(ISBLANK(CK56)),_xlfn.XLOOKUP(CK56,br_analysis_method[lookupValue],br_analysis_method[lookupKey],"ERROR"),""), "")</f>
        <v/>
      </c>
      <c r="CN56" s="3" t="str">
        <f>IF($A56="ADD",IF(NOT(ISBLANK(CM56)),_xlfn.XLOOKUP(CM56,br_alter_route[lookupValue],br_alter_route[lookupKey],"ERROR"),""), "")</f>
        <v/>
      </c>
      <c r="CO56" s="4"/>
      <c r="CW56" s="3" t="str">
        <f>IF($A56="ADD",IF(NOT(ISBLANK(CV56)),_xlfn.XLOOKUP(CV56,plate_year_status[lookupValue],plate_year_status[lookupKey],"ERROR"),""), "")</f>
        <v/>
      </c>
      <c r="CZ56" s="3" t="str">
        <f>IF($A56="ADD",IF(NOT(ISBLANK(CY56)),_xlfn.XLOOKUP(CY56,br_bridge_type[lookupValue],br_bridge_type[lookupKey],"ERROR"),""), "")</f>
        <v/>
      </c>
      <c r="DB56" s="3" t="str">
        <f>IF($A56="ADD",IF(NOT(ISBLANK(DA56)),_xlfn.XLOOKUP(DA56,br_comb_func_type[lookupValue],br_comb_func_type[lookupKey],"ERROR"),""), "")</f>
        <v/>
      </c>
      <c r="DD56" s="3" t="str">
        <f>IF($A56="ADD",IF(NOT(ISBLANK(DC56)),_xlfn.XLOOKUP(DC56,ud_access_method[lookupValue],ud_access_method[lookupKey],"ERROR"),""), "")</f>
        <v/>
      </c>
      <c r="DF56" s="8"/>
      <c r="DG56" s="4"/>
      <c r="DH56" s="3" t="str">
        <f t="shared" si="4"/>
        <v/>
      </c>
      <c r="DI56" s="3" t="str">
        <f>IF($A56="","",IF((AND($A56="ADD",OR(DH56="",DH56="In Use"))),"5",(_xlfn.XLOOKUP(DH56,ud_asset_status[lookupValue],ud_asset_status[lookupKey],""))))</f>
        <v/>
      </c>
      <c r="DJ56" s="8"/>
      <c r="DL56" s="3" t="str">
        <f>IF($A56="ADD",IF(NOT(ISBLANK(DK56)),_xlfn.XLOOKUP(DK56,ar_replace_reason[lookupValue],ar_replace_reason[lookupKey],"ERROR"),""), "")</f>
        <v/>
      </c>
      <c r="DM56" s="3" t="str">
        <f t="shared" si="5"/>
        <v/>
      </c>
      <c r="DN56" s="3" t="str">
        <f>IF($A56="","",IF((AND($A56="ADD",OR(DM56="",DM56="Queenstown-Lakes District Council"))),"70",(_xlfn.XLOOKUP(DM56,ud_organisation_owner[lookupValue],ud_organisation_owner[lookupKey],""))))</f>
        <v/>
      </c>
      <c r="DO56" s="3" t="str">
        <f t="shared" si="6"/>
        <v/>
      </c>
      <c r="DP56" s="3" t="str">
        <f>IF($A56="","",IF((AND($A56="ADD",OR(DO56="",DO56="Queenstown-Lakes District Council"))),"70",(_xlfn.XLOOKUP(DO56,ud_organisation_owner[lookupValue],ud_organisation_owner[lookupKey],""))))</f>
        <v/>
      </c>
      <c r="DQ56" s="3" t="str">
        <f t="shared" si="7"/>
        <v/>
      </c>
      <c r="DR56" s="3" t="str">
        <f>IF($A56="","",IF((AND($A56="ADD",OR(DQ56="",DQ56="Local Authority"))),"17",(_xlfn.XLOOKUP(DQ56,ud_sub_organisation[lookupValue],ud_sub_organisation[lookupKey],""))))</f>
        <v/>
      </c>
      <c r="DS56" s="3" t="str">
        <f t="shared" si="8"/>
        <v/>
      </c>
      <c r="DT56" s="3" t="str">
        <f>IF($A56="","",IF((AND($A56="ADD",OR(DS56="",DS56="Vested Assets"))),"12",(_xlfn.XLOOKUP(DS56,ud_work_category[lookupValue],ud_work_category[lookupKey],""))))</f>
        <v/>
      </c>
      <c r="DU56" s="9"/>
      <c r="DV56" s="2" t="str">
        <f t="shared" si="9"/>
        <v/>
      </c>
      <c r="DW56" s="2" t="str">
        <f t="shared" si="10"/>
        <v/>
      </c>
      <c r="DY56" s="3" t="str">
        <f t="shared" si="11"/>
        <v/>
      </c>
      <c r="DZ56" s="3" t="str">
        <f>IF($A56="","",IF((AND($A56="ADD",OR(DY56="",DY56="Excellent"))),"1",(_xlfn.XLOOKUP(DY56,condition[lookupValue],condition[lookupKey],""))))</f>
        <v/>
      </c>
      <c r="EA56" s="8" t="str">
        <f t="shared" si="12"/>
        <v/>
      </c>
      <c r="EB56" s="5"/>
    </row>
    <row r="57" spans="2:13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S57" s="3" t="str">
        <f>IF($A57="ADD",IF(NOT(ISBLANK(BR57)),_xlfn.XLOOKUP(BR57,traffic_direction[lookupValue],traffic_direction[lookupKey],"ERROR"),""), "")</f>
        <v/>
      </c>
      <c r="BU57" s="3" t="str">
        <f>IF($A57="ADD",IF(NOT(ISBLANK(BT57)),_xlfn.XLOOKUP(BT57,br_sh_func_type[lookupValue],br_sh_func_type[lookupKey],"ERROR"),""), "")</f>
        <v/>
      </c>
      <c r="BW57" s="3" t="str">
        <f>IF($A57="ADD",IF(NOT(ISBLANK(BV57)),_xlfn.XLOOKUP(BV57,start_settle_slab[lookupValue],start_settle_slab[lookupKey],"ERROR"),""), "")</f>
        <v/>
      </c>
      <c r="BX57" s="7"/>
      <c r="BZ57" s="3" t="str">
        <f>IF($A57="ADD",IF(NOT(ISBLANK(BY57)),_xlfn.XLOOKUP(BY57,end_settle_slab[lookupValue],end_settle_slab[lookupKey],"ERROR"),""), "")</f>
        <v/>
      </c>
      <c r="CA57" s="7"/>
      <c r="CB57" s="4"/>
      <c r="CC57" s="4"/>
      <c r="CE57" s="3" t="str">
        <f>IF($A57="ADD",IF(NOT(ISBLANK(CD57)),_xlfn.XLOOKUP(CD57,br_hazard_type[lookupValue],br_hazard_type[lookupKey],"ERROR"),""), "")</f>
        <v/>
      </c>
      <c r="CF57" s="4"/>
      <c r="CJ57" s="3" t="str">
        <f>IF($A57="ADD",IF(NOT(ISBLANK(CI57)),_xlfn.XLOOKUP(CI57,br_failure_mode[lookupValue],br_failure_mode[lookupKey],"ERROR"),""), "")</f>
        <v/>
      </c>
      <c r="CL57" s="3" t="str">
        <f>IF($A57="ADD",IF(NOT(ISBLANK(CK57)),_xlfn.XLOOKUP(CK57,br_analysis_method[lookupValue],br_analysis_method[lookupKey],"ERROR"),""), "")</f>
        <v/>
      </c>
      <c r="CN57" s="3" t="str">
        <f>IF($A57="ADD",IF(NOT(ISBLANK(CM57)),_xlfn.XLOOKUP(CM57,br_alter_route[lookupValue],br_alter_route[lookupKey],"ERROR"),""), "")</f>
        <v/>
      </c>
      <c r="CO57" s="4"/>
      <c r="CW57" s="3" t="str">
        <f>IF($A57="ADD",IF(NOT(ISBLANK(CV57)),_xlfn.XLOOKUP(CV57,plate_year_status[lookupValue],plate_year_status[lookupKey],"ERROR"),""), "")</f>
        <v/>
      </c>
      <c r="CZ57" s="3" t="str">
        <f>IF($A57="ADD",IF(NOT(ISBLANK(CY57)),_xlfn.XLOOKUP(CY57,br_bridge_type[lookupValue],br_bridge_type[lookupKey],"ERROR"),""), "")</f>
        <v/>
      </c>
      <c r="DB57" s="3" t="str">
        <f>IF($A57="ADD",IF(NOT(ISBLANK(DA57)),_xlfn.XLOOKUP(DA57,br_comb_func_type[lookupValue],br_comb_func_type[lookupKey],"ERROR"),""), "")</f>
        <v/>
      </c>
      <c r="DD57" s="3" t="str">
        <f>IF($A57="ADD",IF(NOT(ISBLANK(DC57)),_xlfn.XLOOKUP(DC57,ud_access_method[lookupValue],ud_access_method[lookupKey],"ERROR"),""), "")</f>
        <v/>
      </c>
      <c r="DF57" s="8"/>
      <c r="DG57" s="4"/>
      <c r="DH57" s="3" t="str">
        <f t="shared" si="4"/>
        <v/>
      </c>
      <c r="DI57" s="3" t="str">
        <f>IF($A57="","",IF((AND($A57="ADD",OR(DH57="",DH57="In Use"))),"5",(_xlfn.XLOOKUP(DH57,ud_asset_status[lookupValue],ud_asset_status[lookupKey],""))))</f>
        <v/>
      </c>
      <c r="DJ57" s="8"/>
      <c r="DL57" s="3" t="str">
        <f>IF($A57="ADD",IF(NOT(ISBLANK(DK57)),_xlfn.XLOOKUP(DK57,ar_replace_reason[lookupValue],ar_replace_reason[lookupKey],"ERROR"),""), "")</f>
        <v/>
      </c>
      <c r="DM57" s="3" t="str">
        <f t="shared" si="5"/>
        <v/>
      </c>
      <c r="DN57" s="3" t="str">
        <f>IF($A57="","",IF((AND($A57="ADD",OR(DM57="",DM57="Queenstown-Lakes District Council"))),"70",(_xlfn.XLOOKUP(DM57,ud_organisation_owner[lookupValue],ud_organisation_owner[lookupKey],""))))</f>
        <v/>
      </c>
      <c r="DO57" s="3" t="str">
        <f t="shared" si="6"/>
        <v/>
      </c>
      <c r="DP57" s="3" t="str">
        <f>IF($A57="","",IF((AND($A57="ADD",OR(DO57="",DO57="Queenstown-Lakes District Council"))),"70",(_xlfn.XLOOKUP(DO57,ud_organisation_owner[lookupValue],ud_organisation_owner[lookupKey],""))))</f>
        <v/>
      </c>
      <c r="DQ57" s="3" t="str">
        <f t="shared" si="7"/>
        <v/>
      </c>
      <c r="DR57" s="3" t="str">
        <f>IF($A57="","",IF((AND($A57="ADD",OR(DQ57="",DQ57="Local Authority"))),"17",(_xlfn.XLOOKUP(DQ57,ud_sub_organisation[lookupValue],ud_sub_organisation[lookupKey],""))))</f>
        <v/>
      </c>
      <c r="DS57" s="3" t="str">
        <f t="shared" si="8"/>
        <v/>
      </c>
      <c r="DT57" s="3" t="str">
        <f>IF($A57="","",IF((AND($A57="ADD",OR(DS57="",DS57="Vested Assets"))),"12",(_xlfn.XLOOKUP(DS57,ud_work_category[lookupValue],ud_work_category[lookupKey],""))))</f>
        <v/>
      </c>
      <c r="DU57" s="9"/>
      <c r="DV57" s="2" t="str">
        <f t="shared" si="9"/>
        <v/>
      </c>
      <c r="DW57" s="2" t="str">
        <f t="shared" si="10"/>
        <v/>
      </c>
      <c r="DY57" s="3" t="str">
        <f t="shared" si="11"/>
        <v/>
      </c>
      <c r="DZ57" s="3" t="str">
        <f>IF($A57="","",IF((AND($A57="ADD",OR(DY57="",DY57="Excellent"))),"1",(_xlfn.XLOOKUP(DY57,condition[lookupValue],condition[lookupKey],""))))</f>
        <v/>
      </c>
      <c r="EA57" s="8" t="str">
        <f t="shared" si="12"/>
        <v/>
      </c>
      <c r="EB57" s="5"/>
    </row>
    <row r="58" spans="2:13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S58" s="3" t="str">
        <f>IF($A58="ADD",IF(NOT(ISBLANK(BR58)),_xlfn.XLOOKUP(BR58,traffic_direction[lookupValue],traffic_direction[lookupKey],"ERROR"),""), "")</f>
        <v/>
      </c>
      <c r="BU58" s="3" t="str">
        <f>IF($A58="ADD",IF(NOT(ISBLANK(BT58)),_xlfn.XLOOKUP(BT58,br_sh_func_type[lookupValue],br_sh_func_type[lookupKey],"ERROR"),""), "")</f>
        <v/>
      </c>
      <c r="BW58" s="3" t="str">
        <f>IF($A58="ADD",IF(NOT(ISBLANK(BV58)),_xlfn.XLOOKUP(BV58,start_settle_slab[lookupValue],start_settle_slab[lookupKey],"ERROR"),""), "")</f>
        <v/>
      </c>
      <c r="BX58" s="7"/>
      <c r="BZ58" s="3" t="str">
        <f>IF($A58="ADD",IF(NOT(ISBLANK(BY58)),_xlfn.XLOOKUP(BY58,end_settle_slab[lookupValue],end_settle_slab[lookupKey],"ERROR"),""), "")</f>
        <v/>
      </c>
      <c r="CA58" s="7"/>
      <c r="CB58" s="4"/>
      <c r="CC58" s="4"/>
      <c r="CE58" s="3" t="str">
        <f>IF($A58="ADD",IF(NOT(ISBLANK(CD58)),_xlfn.XLOOKUP(CD58,br_hazard_type[lookupValue],br_hazard_type[lookupKey],"ERROR"),""), "")</f>
        <v/>
      </c>
      <c r="CF58" s="4"/>
      <c r="CJ58" s="3" t="str">
        <f>IF($A58="ADD",IF(NOT(ISBLANK(CI58)),_xlfn.XLOOKUP(CI58,br_failure_mode[lookupValue],br_failure_mode[lookupKey],"ERROR"),""), "")</f>
        <v/>
      </c>
      <c r="CL58" s="3" t="str">
        <f>IF($A58="ADD",IF(NOT(ISBLANK(CK58)),_xlfn.XLOOKUP(CK58,br_analysis_method[lookupValue],br_analysis_method[lookupKey],"ERROR"),""), "")</f>
        <v/>
      </c>
      <c r="CN58" s="3" t="str">
        <f>IF($A58="ADD",IF(NOT(ISBLANK(CM58)),_xlfn.XLOOKUP(CM58,br_alter_route[lookupValue],br_alter_route[lookupKey],"ERROR"),""), "")</f>
        <v/>
      </c>
      <c r="CO58" s="4"/>
      <c r="CW58" s="3" t="str">
        <f>IF($A58="ADD",IF(NOT(ISBLANK(CV58)),_xlfn.XLOOKUP(CV58,plate_year_status[lookupValue],plate_year_status[lookupKey],"ERROR"),""), "")</f>
        <v/>
      </c>
      <c r="CZ58" s="3" t="str">
        <f>IF($A58="ADD",IF(NOT(ISBLANK(CY58)),_xlfn.XLOOKUP(CY58,br_bridge_type[lookupValue],br_bridge_type[lookupKey],"ERROR"),""), "")</f>
        <v/>
      </c>
      <c r="DB58" s="3" t="str">
        <f>IF($A58="ADD",IF(NOT(ISBLANK(DA58)),_xlfn.XLOOKUP(DA58,br_comb_func_type[lookupValue],br_comb_func_type[lookupKey],"ERROR"),""), "")</f>
        <v/>
      </c>
      <c r="DD58" s="3" t="str">
        <f>IF($A58="ADD",IF(NOT(ISBLANK(DC58)),_xlfn.XLOOKUP(DC58,ud_access_method[lookupValue],ud_access_method[lookupKey],"ERROR"),""), "")</f>
        <v/>
      </c>
      <c r="DF58" s="8"/>
      <c r="DG58" s="4"/>
      <c r="DH58" s="3" t="str">
        <f t="shared" si="4"/>
        <v/>
      </c>
      <c r="DI58" s="3" t="str">
        <f>IF($A58="","",IF((AND($A58="ADD",OR(DH58="",DH58="In Use"))),"5",(_xlfn.XLOOKUP(DH58,ud_asset_status[lookupValue],ud_asset_status[lookupKey],""))))</f>
        <v/>
      </c>
      <c r="DJ58" s="8"/>
      <c r="DL58" s="3" t="str">
        <f>IF($A58="ADD",IF(NOT(ISBLANK(DK58)),_xlfn.XLOOKUP(DK58,ar_replace_reason[lookupValue],ar_replace_reason[lookupKey],"ERROR"),""), "")</f>
        <v/>
      </c>
      <c r="DM58" s="3" t="str">
        <f t="shared" si="5"/>
        <v/>
      </c>
      <c r="DN58" s="3" t="str">
        <f>IF($A58="","",IF((AND($A58="ADD",OR(DM58="",DM58="Queenstown-Lakes District Council"))),"70",(_xlfn.XLOOKUP(DM58,ud_organisation_owner[lookupValue],ud_organisation_owner[lookupKey],""))))</f>
        <v/>
      </c>
      <c r="DO58" s="3" t="str">
        <f t="shared" si="6"/>
        <v/>
      </c>
      <c r="DP58" s="3" t="str">
        <f>IF($A58="","",IF((AND($A58="ADD",OR(DO58="",DO58="Queenstown-Lakes District Council"))),"70",(_xlfn.XLOOKUP(DO58,ud_organisation_owner[lookupValue],ud_organisation_owner[lookupKey],""))))</f>
        <v/>
      </c>
      <c r="DQ58" s="3" t="str">
        <f t="shared" si="7"/>
        <v/>
      </c>
      <c r="DR58" s="3" t="str">
        <f>IF($A58="","",IF((AND($A58="ADD",OR(DQ58="",DQ58="Local Authority"))),"17",(_xlfn.XLOOKUP(DQ58,ud_sub_organisation[lookupValue],ud_sub_organisation[lookupKey],""))))</f>
        <v/>
      </c>
      <c r="DS58" s="3" t="str">
        <f t="shared" si="8"/>
        <v/>
      </c>
      <c r="DT58" s="3" t="str">
        <f>IF($A58="","",IF((AND($A58="ADD",OR(DS58="",DS58="Vested Assets"))),"12",(_xlfn.XLOOKUP(DS58,ud_work_category[lookupValue],ud_work_category[lookupKey],""))))</f>
        <v/>
      </c>
      <c r="DU58" s="9"/>
      <c r="DV58" s="2" t="str">
        <f t="shared" si="9"/>
        <v/>
      </c>
      <c r="DW58" s="2" t="str">
        <f t="shared" si="10"/>
        <v/>
      </c>
      <c r="DY58" s="3" t="str">
        <f t="shared" si="11"/>
        <v/>
      </c>
      <c r="DZ58" s="3" t="str">
        <f>IF($A58="","",IF((AND($A58="ADD",OR(DY58="",DY58="Excellent"))),"1",(_xlfn.XLOOKUP(DY58,condition[lookupValue],condition[lookupKey],""))))</f>
        <v/>
      </c>
      <c r="EA58" s="8" t="str">
        <f t="shared" si="12"/>
        <v/>
      </c>
      <c r="EB58" s="5"/>
    </row>
    <row r="59" spans="2:13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S59" s="3" t="str">
        <f>IF($A59="ADD",IF(NOT(ISBLANK(BR59)),_xlfn.XLOOKUP(BR59,traffic_direction[lookupValue],traffic_direction[lookupKey],"ERROR"),""), "")</f>
        <v/>
      </c>
      <c r="BU59" s="3" t="str">
        <f>IF($A59="ADD",IF(NOT(ISBLANK(BT59)),_xlfn.XLOOKUP(BT59,br_sh_func_type[lookupValue],br_sh_func_type[lookupKey],"ERROR"),""), "")</f>
        <v/>
      </c>
      <c r="BW59" s="3" t="str">
        <f>IF($A59="ADD",IF(NOT(ISBLANK(BV59)),_xlfn.XLOOKUP(BV59,start_settle_slab[lookupValue],start_settle_slab[lookupKey],"ERROR"),""), "")</f>
        <v/>
      </c>
      <c r="BX59" s="7"/>
      <c r="BZ59" s="3" t="str">
        <f>IF($A59="ADD",IF(NOT(ISBLANK(BY59)),_xlfn.XLOOKUP(BY59,end_settle_slab[lookupValue],end_settle_slab[lookupKey],"ERROR"),""), "")</f>
        <v/>
      </c>
      <c r="CA59" s="7"/>
      <c r="CB59" s="4"/>
      <c r="CC59" s="4"/>
      <c r="CE59" s="3" t="str">
        <f>IF($A59="ADD",IF(NOT(ISBLANK(CD59)),_xlfn.XLOOKUP(CD59,br_hazard_type[lookupValue],br_hazard_type[lookupKey],"ERROR"),""), "")</f>
        <v/>
      </c>
      <c r="CF59" s="4"/>
      <c r="CJ59" s="3" t="str">
        <f>IF($A59="ADD",IF(NOT(ISBLANK(CI59)),_xlfn.XLOOKUP(CI59,br_failure_mode[lookupValue],br_failure_mode[lookupKey],"ERROR"),""), "")</f>
        <v/>
      </c>
      <c r="CL59" s="3" t="str">
        <f>IF($A59="ADD",IF(NOT(ISBLANK(CK59)),_xlfn.XLOOKUP(CK59,br_analysis_method[lookupValue],br_analysis_method[lookupKey],"ERROR"),""), "")</f>
        <v/>
      </c>
      <c r="CN59" s="3" t="str">
        <f>IF($A59="ADD",IF(NOT(ISBLANK(CM59)),_xlfn.XLOOKUP(CM59,br_alter_route[lookupValue],br_alter_route[lookupKey],"ERROR"),""), "")</f>
        <v/>
      </c>
      <c r="CO59" s="4"/>
      <c r="CW59" s="3" t="str">
        <f>IF($A59="ADD",IF(NOT(ISBLANK(CV59)),_xlfn.XLOOKUP(CV59,plate_year_status[lookupValue],plate_year_status[lookupKey],"ERROR"),""), "")</f>
        <v/>
      </c>
      <c r="CZ59" s="3" t="str">
        <f>IF($A59="ADD",IF(NOT(ISBLANK(CY59)),_xlfn.XLOOKUP(CY59,br_bridge_type[lookupValue],br_bridge_type[lookupKey],"ERROR"),""), "")</f>
        <v/>
      </c>
      <c r="DB59" s="3" t="str">
        <f>IF($A59="ADD",IF(NOT(ISBLANK(DA59)),_xlfn.XLOOKUP(DA59,br_comb_func_type[lookupValue],br_comb_func_type[lookupKey],"ERROR"),""), "")</f>
        <v/>
      </c>
      <c r="DD59" s="3" t="str">
        <f>IF($A59="ADD",IF(NOT(ISBLANK(DC59)),_xlfn.XLOOKUP(DC59,ud_access_method[lookupValue],ud_access_method[lookupKey],"ERROR"),""), "")</f>
        <v/>
      </c>
      <c r="DF59" s="8"/>
      <c r="DG59" s="4"/>
      <c r="DH59" s="3" t="str">
        <f t="shared" si="4"/>
        <v/>
      </c>
      <c r="DI59" s="3" t="str">
        <f>IF($A59="","",IF((AND($A59="ADD",OR(DH59="",DH59="In Use"))),"5",(_xlfn.XLOOKUP(DH59,ud_asset_status[lookupValue],ud_asset_status[lookupKey],""))))</f>
        <v/>
      </c>
      <c r="DJ59" s="8"/>
      <c r="DL59" s="3" t="str">
        <f>IF($A59="ADD",IF(NOT(ISBLANK(DK59)),_xlfn.XLOOKUP(DK59,ar_replace_reason[lookupValue],ar_replace_reason[lookupKey],"ERROR"),""), "")</f>
        <v/>
      </c>
      <c r="DM59" s="3" t="str">
        <f t="shared" si="5"/>
        <v/>
      </c>
      <c r="DN59" s="3" t="str">
        <f>IF($A59="","",IF((AND($A59="ADD",OR(DM59="",DM59="Queenstown-Lakes District Council"))),"70",(_xlfn.XLOOKUP(DM59,ud_organisation_owner[lookupValue],ud_organisation_owner[lookupKey],""))))</f>
        <v/>
      </c>
      <c r="DO59" s="3" t="str">
        <f t="shared" si="6"/>
        <v/>
      </c>
      <c r="DP59" s="3" t="str">
        <f>IF($A59="","",IF((AND($A59="ADD",OR(DO59="",DO59="Queenstown-Lakes District Council"))),"70",(_xlfn.XLOOKUP(DO59,ud_organisation_owner[lookupValue],ud_organisation_owner[lookupKey],""))))</f>
        <v/>
      </c>
      <c r="DQ59" s="3" t="str">
        <f t="shared" si="7"/>
        <v/>
      </c>
      <c r="DR59" s="3" t="str">
        <f>IF($A59="","",IF((AND($A59="ADD",OR(DQ59="",DQ59="Local Authority"))),"17",(_xlfn.XLOOKUP(DQ59,ud_sub_organisation[lookupValue],ud_sub_organisation[lookupKey],""))))</f>
        <v/>
      </c>
      <c r="DS59" s="3" t="str">
        <f t="shared" si="8"/>
        <v/>
      </c>
      <c r="DT59" s="3" t="str">
        <f>IF($A59="","",IF((AND($A59="ADD",OR(DS59="",DS59="Vested Assets"))),"12",(_xlfn.XLOOKUP(DS59,ud_work_category[lookupValue],ud_work_category[lookupKey],""))))</f>
        <v/>
      </c>
      <c r="DU59" s="9"/>
      <c r="DV59" s="2" t="str">
        <f t="shared" si="9"/>
        <v/>
      </c>
      <c r="DW59" s="2" t="str">
        <f t="shared" si="10"/>
        <v/>
      </c>
      <c r="DY59" s="3" t="str">
        <f t="shared" si="11"/>
        <v/>
      </c>
      <c r="DZ59" s="3" t="str">
        <f>IF($A59="","",IF((AND($A59="ADD",OR(DY59="",DY59="Excellent"))),"1",(_xlfn.XLOOKUP(DY59,condition[lookupValue],condition[lookupKey],""))))</f>
        <v/>
      </c>
      <c r="EA59" s="8" t="str">
        <f t="shared" si="12"/>
        <v/>
      </c>
      <c r="EB59" s="5"/>
    </row>
    <row r="60" spans="2:13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S60" s="3" t="str">
        <f>IF($A60="ADD",IF(NOT(ISBLANK(BR60)),_xlfn.XLOOKUP(BR60,traffic_direction[lookupValue],traffic_direction[lookupKey],"ERROR"),""), "")</f>
        <v/>
      </c>
      <c r="BU60" s="3" t="str">
        <f>IF($A60="ADD",IF(NOT(ISBLANK(BT60)),_xlfn.XLOOKUP(BT60,br_sh_func_type[lookupValue],br_sh_func_type[lookupKey],"ERROR"),""), "")</f>
        <v/>
      </c>
      <c r="BW60" s="3" t="str">
        <f>IF($A60="ADD",IF(NOT(ISBLANK(BV60)),_xlfn.XLOOKUP(BV60,start_settle_slab[lookupValue],start_settle_slab[lookupKey],"ERROR"),""), "")</f>
        <v/>
      </c>
      <c r="BX60" s="7"/>
      <c r="BZ60" s="3" t="str">
        <f>IF($A60="ADD",IF(NOT(ISBLANK(BY60)),_xlfn.XLOOKUP(BY60,end_settle_slab[lookupValue],end_settle_slab[lookupKey],"ERROR"),""), "")</f>
        <v/>
      </c>
      <c r="CA60" s="7"/>
      <c r="CB60" s="4"/>
      <c r="CC60" s="4"/>
      <c r="CE60" s="3" t="str">
        <f>IF($A60="ADD",IF(NOT(ISBLANK(CD60)),_xlfn.XLOOKUP(CD60,br_hazard_type[lookupValue],br_hazard_type[lookupKey],"ERROR"),""), "")</f>
        <v/>
      </c>
      <c r="CF60" s="4"/>
      <c r="CJ60" s="3" t="str">
        <f>IF($A60="ADD",IF(NOT(ISBLANK(CI60)),_xlfn.XLOOKUP(CI60,br_failure_mode[lookupValue],br_failure_mode[lookupKey],"ERROR"),""), "")</f>
        <v/>
      </c>
      <c r="CL60" s="3" t="str">
        <f>IF($A60="ADD",IF(NOT(ISBLANK(CK60)),_xlfn.XLOOKUP(CK60,br_analysis_method[lookupValue],br_analysis_method[lookupKey],"ERROR"),""), "")</f>
        <v/>
      </c>
      <c r="CN60" s="3" t="str">
        <f>IF($A60="ADD",IF(NOT(ISBLANK(CM60)),_xlfn.XLOOKUP(CM60,br_alter_route[lookupValue],br_alter_route[lookupKey],"ERROR"),""), "")</f>
        <v/>
      </c>
      <c r="CO60" s="4"/>
      <c r="CW60" s="3" t="str">
        <f>IF($A60="ADD",IF(NOT(ISBLANK(CV60)),_xlfn.XLOOKUP(CV60,plate_year_status[lookupValue],plate_year_status[lookupKey],"ERROR"),""), "")</f>
        <v/>
      </c>
      <c r="CZ60" s="3" t="str">
        <f>IF($A60="ADD",IF(NOT(ISBLANK(CY60)),_xlfn.XLOOKUP(CY60,br_bridge_type[lookupValue],br_bridge_type[lookupKey],"ERROR"),""), "")</f>
        <v/>
      </c>
      <c r="DB60" s="3" t="str">
        <f>IF($A60="ADD",IF(NOT(ISBLANK(DA60)),_xlfn.XLOOKUP(DA60,br_comb_func_type[lookupValue],br_comb_func_type[lookupKey],"ERROR"),""), "")</f>
        <v/>
      </c>
      <c r="DD60" s="3" t="str">
        <f>IF($A60="ADD",IF(NOT(ISBLANK(DC60)),_xlfn.XLOOKUP(DC60,ud_access_method[lookupValue],ud_access_method[lookupKey],"ERROR"),""), "")</f>
        <v/>
      </c>
      <c r="DF60" s="8"/>
      <c r="DG60" s="4"/>
      <c r="DH60" s="3" t="str">
        <f t="shared" si="4"/>
        <v/>
      </c>
      <c r="DI60" s="3" t="str">
        <f>IF($A60="","",IF((AND($A60="ADD",OR(DH60="",DH60="In Use"))),"5",(_xlfn.XLOOKUP(DH60,ud_asset_status[lookupValue],ud_asset_status[lookupKey],""))))</f>
        <v/>
      </c>
      <c r="DJ60" s="8"/>
      <c r="DL60" s="3" t="str">
        <f>IF($A60="ADD",IF(NOT(ISBLANK(DK60)),_xlfn.XLOOKUP(DK60,ar_replace_reason[lookupValue],ar_replace_reason[lookupKey],"ERROR"),""), "")</f>
        <v/>
      </c>
      <c r="DM60" s="3" t="str">
        <f t="shared" si="5"/>
        <v/>
      </c>
      <c r="DN60" s="3" t="str">
        <f>IF($A60="","",IF((AND($A60="ADD",OR(DM60="",DM60="Queenstown-Lakes District Council"))),"70",(_xlfn.XLOOKUP(DM60,ud_organisation_owner[lookupValue],ud_organisation_owner[lookupKey],""))))</f>
        <v/>
      </c>
      <c r="DO60" s="3" t="str">
        <f t="shared" si="6"/>
        <v/>
      </c>
      <c r="DP60" s="3" t="str">
        <f>IF($A60="","",IF((AND($A60="ADD",OR(DO60="",DO60="Queenstown-Lakes District Council"))),"70",(_xlfn.XLOOKUP(DO60,ud_organisation_owner[lookupValue],ud_organisation_owner[lookupKey],""))))</f>
        <v/>
      </c>
      <c r="DQ60" s="3" t="str">
        <f t="shared" si="7"/>
        <v/>
      </c>
      <c r="DR60" s="3" t="str">
        <f>IF($A60="","",IF((AND($A60="ADD",OR(DQ60="",DQ60="Local Authority"))),"17",(_xlfn.XLOOKUP(DQ60,ud_sub_organisation[lookupValue],ud_sub_organisation[lookupKey],""))))</f>
        <v/>
      </c>
      <c r="DS60" s="3" t="str">
        <f t="shared" si="8"/>
        <v/>
      </c>
      <c r="DT60" s="3" t="str">
        <f>IF($A60="","",IF((AND($A60="ADD",OR(DS60="",DS60="Vested Assets"))),"12",(_xlfn.XLOOKUP(DS60,ud_work_category[lookupValue],ud_work_category[lookupKey],""))))</f>
        <v/>
      </c>
      <c r="DU60" s="9"/>
      <c r="DV60" s="2" t="str">
        <f t="shared" si="9"/>
        <v/>
      </c>
      <c r="DW60" s="2" t="str">
        <f t="shared" si="10"/>
        <v/>
      </c>
      <c r="DY60" s="3" t="str">
        <f t="shared" si="11"/>
        <v/>
      </c>
      <c r="DZ60" s="3" t="str">
        <f>IF($A60="","",IF((AND($A60="ADD",OR(DY60="",DY60="Excellent"))),"1",(_xlfn.XLOOKUP(DY60,condition[lookupValue],condition[lookupKey],""))))</f>
        <v/>
      </c>
      <c r="EA60" s="8" t="str">
        <f t="shared" si="12"/>
        <v/>
      </c>
      <c r="EB60" s="5"/>
    </row>
    <row r="61" spans="2:13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S61" s="3" t="str">
        <f>IF($A61="ADD",IF(NOT(ISBLANK(BR61)),_xlfn.XLOOKUP(BR61,traffic_direction[lookupValue],traffic_direction[lookupKey],"ERROR"),""), "")</f>
        <v/>
      </c>
      <c r="BU61" s="3" t="str">
        <f>IF($A61="ADD",IF(NOT(ISBLANK(BT61)),_xlfn.XLOOKUP(BT61,br_sh_func_type[lookupValue],br_sh_func_type[lookupKey],"ERROR"),""), "")</f>
        <v/>
      </c>
      <c r="BW61" s="3" t="str">
        <f>IF($A61="ADD",IF(NOT(ISBLANK(BV61)),_xlfn.XLOOKUP(BV61,start_settle_slab[lookupValue],start_settle_slab[lookupKey],"ERROR"),""), "")</f>
        <v/>
      </c>
      <c r="BX61" s="7"/>
      <c r="BZ61" s="3" t="str">
        <f>IF($A61="ADD",IF(NOT(ISBLANK(BY61)),_xlfn.XLOOKUP(BY61,end_settle_slab[lookupValue],end_settle_slab[lookupKey],"ERROR"),""), "")</f>
        <v/>
      </c>
      <c r="CA61" s="7"/>
      <c r="CB61" s="4"/>
      <c r="CC61" s="4"/>
      <c r="CE61" s="3" t="str">
        <f>IF($A61="ADD",IF(NOT(ISBLANK(CD61)),_xlfn.XLOOKUP(CD61,br_hazard_type[lookupValue],br_hazard_type[lookupKey],"ERROR"),""), "")</f>
        <v/>
      </c>
      <c r="CF61" s="4"/>
      <c r="CJ61" s="3" t="str">
        <f>IF($A61="ADD",IF(NOT(ISBLANK(CI61)),_xlfn.XLOOKUP(CI61,br_failure_mode[lookupValue],br_failure_mode[lookupKey],"ERROR"),""), "")</f>
        <v/>
      </c>
      <c r="CL61" s="3" t="str">
        <f>IF($A61="ADD",IF(NOT(ISBLANK(CK61)),_xlfn.XLOOKUP(CK61,br_analysis_method[lookupValue],br_analysis_method[lookupKey],"ERROR"),""), "")</f>
        <v/>
      </c>
      <c r="CN61" s="3" t="str">
        <f>IF($A61="ADD",IF(NOT(ISBLANK(CM61)),_xlfn.XLOOKUP(CM61,br_alter_route[lookupValue],br_alter_route[lookupKey],"ERROR"),""), "")</f>
        <v/>
      </c>
      <c r="CO61" s="4"/>
      <c r="CW61" s="3" t="str">
        <f>IF($A61="ADD",IF(NOT(ISBLANK(CV61)),_xlfn.XLOOKUP(CV61,plate_year_status[lookupValue],plate_year_status[lookupKey],"ERROR"),""), "")</f>
        <v/>
      </c>
      <c r="CZ61" s="3" t="str">
        <f>IF($A61="ADD",IF(NOT(ISBLANK(CY61)),_xlfn.XLOOKUP(CY61,br_bridge_type[lookupValue],br_bridge_type[lookupKey],"ERROR"),""), "")</f>
        <v/>
      </c>
      <c r="DB61" s="3" t="str">
        <f>IF($A61="ADD",IF(NOT(ISBLANK(DA61)),_xlfn.XLOOKUP(DA61,br_comb_func_type[lookupValue],br_comb_func_type[lookupKey],"ERROR"),""), "")</f>
        <v/>
      </c>
      <c r="DD61" s="3" t="str">
        <f>IF($A61="ADD",IF(NOT(ISBLANK(DC61)),_xlfn.XLOOKUP(DC61,ud_access_method[lookupValue],ud_access_method[lookupKey],"ERROR"),""), "")</f>
        <v/>
      </c>
      <c r="DF61" s="8"/>
      <c r="DG61" s="4"/>
      <c r="DH61" s="3" t="str">
        <f t="shared" si="4"/>
        <v/>
      </c>
      <c r="DI61" s="3" t="str">
        <f>IF($A61="","",IF((AND($A61="ADD",OR(DH61="",DH61="In Use"))),"5",(_xlfn.XLOOKUP(DH61,ud_asset_status[lookupValue],ud_asset_status[lookupKey],""))))</f>
        <v/>
      </c>
      <c r="DJ61" s="8"/>
      <c r="DL61" s="3" t="str">
        <f>IF($A61="ADD",IF(NOT(ISBLANK(DK61)),_xlfn.XLOOKUP(DK61,ar_replace_reason[lookupValue],ar_replace_reason[lookupKey],"ERROR"),""), "")</f>
        <v/>
      </c>
      <c r="DM61" s="3" t="str">
        <f t="shared" si="5"/>
        <v/>
      </c>
      <c r="DN61" s="3" t="str">
        <f>IF($A61="","",IF((AND($A61="ADD",OR(DM61="",DM61="Queenstown-Lakes District Council"))),"70",(_xlfn.XLOOKUP(DM61,ud_organisation_owner[lookupValue],ud_organisation_owner[lookupKey],""))))</f>
        <v/>
      </c>
      <c r="DO61" s="3" t="str">
        <f t="shared" si="6"/>
        <v/>
      </c>
      <c r="DP61" s="3" t="str">
        <f>IF($A61="","",IF((AND($A61="ADD",OR(DO61="",DO61="Queenstown-Lakes District Council"))),"70",(_xlfn.XLOOKUP(DO61,ud_organisation_owner[lookupValue],ud_organisation_owner[lookupKey],""))))</f>
        <v/>
      </c>
      <c r="DQ61" s="3" t="str">
        <f t="shared" si="7"/>
        <v/>
      </c>
      <c r="DR61" s="3" t="str">
        <f>IF($A61="","",IF((AND($A61="ADD",OR(DQ61="",DQ61="Local Authority"))),"17",(_xlfn.XLOOKUP(DQ61,ud_sub_organisation[lookupValue],ud_sub_organisation[lookupKey],""))))</f>
        <v/>
      </c>
      <c r="DS61" s="3" t="str">
        <f t="shared" si="8"/>
        <v/>
      </c>
      <c r="DT61" s="3" t="str">
        <f>IF($A61="","",IF((AND($A61="ADD",OR(DS61="",DS61="Vested Assets"))),"12",(_xlfn.XLOOKUP(DS61,ud_work_category[lookupValue],ud_work_category[lookupKey],""))))</f>
        <v/>
      </c>
      <c r="DU61" s="9"/>
      <c r="DV61" s="2" t="str">
        <f t="shared" si="9"/>
        <v/>
      </c>
      <c r="DW61" s="2" t="str">
        <f t="shared" si="10"/>
        <v/>
      </c>
      <c r="DY61" s="3" t="str">
        <f t="shared" si="11"/>
        <v/>
      </c>
      <c r="DZ61" s="3" t="str">
        <f>IF($A61="","",IF((AND($A61="ADD",OR(DY61="",DY61="Excellent"))),"1",(_xlfn.XLOOKUP(DY61,condition[lookupValue],condition[lookupKey],""))))</f>
        <v/>
      </c>
      <c r="EA61" s="8" t="str">
        <f t="shared" si="12"/>
        <v/>
      </c>
      <c r="EB61" s="5"/>
    </row>
    <row r="62" spans="2:13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S62" s="3" t="str">
        <f>IF($A62="ADD",IF(NOT(ISBLANK(BR62)),_xlfn.XLOOKUP(BR62,traffic_direction[lookupValue],traffic_direction[lookupKey],"ERROR"),""), "")</f>
        <v/>
      </c>
      <c r="BU62" s="3" t="str">
        <f>IF($A62="ADD",IF(NOT(ISBLANK(BT62)),_xlfn.XLOOKUP(BT62,br_sh_func_type[lookupValue],br_sh_func_type[lookupKey],"ERROR"),""), "")</f>
        <v/>
      </c>
      <c r="BW62" s="3" t="str">
        <f>IF($A62="ADD",IF(NOT(ISBLANK(BV62)),_xlfn.XLOOKUP(BV62,start_settle_slab[lookupValue],start_settle_slab[lookupKey],"ERROR"),""), "")</f>
        <v/>
      </c>
      <c r="BX62" s="7"/>
      <c r="BZ62" s="3" t="str">
        <f>IF($A62="ADD",IF(NOT(ISBLANK(BY62)),_xlfn.XLOOKUP(BY62,end_settle_slab[lookupValue],end_settle_slab[lookupKey],"ERROR"),""), "")</f>
        <v/>
      </c>
      <c r="CA62" s="7"/>
      <c r="CB62" s="4"/>
      <c r="CC62" s="4"/>
      <c r="CE62" s="3" t="str">
        <f>IF($A62="ADD",IF(NOT(ISBLANK(CD62)),_xlfn.XLOOKUP(CD62,br_hazard_type[lookupValue],br_hazard_type[lookupKey],"ERROR"),""), "")</f>
        <v/>
      </c>
      <c r="CF62" s="4"/>
      <c r="CJ62" s="3" t="str">
        <f>IF($A62="ADD",IF(NOT(ISBLANK(CI62)),_xlfn.XLOOKUP(CI62,br_failure_mode[lookupValue],br_failure_mode[lookupKey],"ERROR"),""), "")</f>
        <v/>
      </c>
      <c r="CL62" s="3" t="str">
        <f>IF($A62="ADD",IF(NOT(ISBLANK(CK62)),_xlfn.XLOOKUP(CK62,br_analysis_method[lookupValue],br_analysis_method[lookupKey],"ERROR"),""), "")</f>
        <v/>
      </c>
      <c r="CN62" s="3" t="str">
        <f>IF($A62="ADD",IF(NOT(ISBLANK(CM62)),_xlfn.XLOOKUP(CM62,br_alter_route[lookupValue],br_alter_route[lookupKey],"ERROR"),""), "")</f>
        <v/>
      </c>
      <c r="CO62" s="4"/>
      <c r="CW62" s="3" t="str">
        <f>IF($A62="ADD",IF(NOT(ISBLANK(CV62)),_xlfn.XLOOKUP(CV62,plate_year_status[lookupValue],plate_year_status[lookupKey],"ERROR"),""), "")</f>
        <v/>
      </c>
      <c r="CZ62" s="3" t="str">
        <f>IF($A62="ADD",IF(NOT(ISBLANK(CY62)),_xlfn.XLOOKUP(CY62,br_bridge_type[lookupValue],br_bridge_type[lookupKey],"ERROR"),""), "")</f>
        <v/>
      </c>
      <c r="DB62" s="3" t="str">
        <f>IF($A62="ADD",IF(NOT(ISBLANK(DA62)),_xlfn.XLOOKUP(DA62,br_comb_func_type[lookupValue],br_comb_func_type[lookupKey],"ERROR"),""), "")</f>
        <v/>
      </c>
      <c r="DD62" s="3" t="str">
        <f>IF($A62="ADD",IF(NOT(ISBLANK(DC62)),_xlfn.XLOOKUP(DC62,ud_access_method[lookupValue],ud_access_method[lookupKey],"ERROR"),""), "")</f>
        <v/>
      </c>
      <c r="DF62" s="8"/>
      <c r="DG62" s="4"/>
      <c r="DH62" s="3" t="str">
        <f t="shared" si="4"/>
        <v/>
      </c>
      <c r="DI62" s="3" t="str">
        <f>IF($A62="","",IF((AND($A62="ADD",OR(DH62="",DH62="In Use"))),"5",(_xlfn.XLOOKUP(DH62,ud_asset_status[lookupValue],ud_asset_status[lookupKey],""))))</f>
        <v/>
      </c>
      <c r="DJ62" s="8"/>
      <c r="DL62" s="3" t="str">
        <f>IF($A62="ADD",IF(NOT(ISBLANK(DK62)),_xlfn.XLOOKUP(DK62,ar_replace_reason[lookupValue],ar_replace_reason[lookupKey],"ERROR"),""), "")</f>
        <v/>
      </c>
      <c r="DM62" s="3" t="str">
        <f t="shared" si="5"/>
        <v/>
      </c>
      <c r="DN62" s="3" t="str">
        <f>IF($A62="","",IF((AND($A62="ADD",OR(DM62="",DM62="Queenstown-Lakes District Council"))),"70",(_xlfn.XLOOKUP(DM62,ud_organisation_owner[lookupValue],ud_organisation_owner[lookupKey],""))))</f>
        <v/>
      </c>
      <c r="DO62" s="3" t="str">
        <f t="shared" si="6"/>
        <v/>
      </c>
      <c r="DP62" s="3" t="str">
        <f>IF($A62="","",IF((AND($A62="ADD",OR(DO62="",DO62="Queenstown-Lakes District Council"))),"70",(_xlfn.XLOOKUP(DO62,ud_organisation_owner[lookupValue],ud_organisation_owner[lookupKey],""))))</f>
        <v/>
      </c>
      <c r="DQ62" s="3" t="str">
        <f t="shared" si="7"/>
        <v/>
      </c>
      <c r="DR62" s="3" t="str">
        <f>IF($A62="","",IF((AND($A62="ADD",OR(DQ62="",DQ62="Local Authority"))),"17",(_xlfn.XLOOKUP(DQ62,ud_sub_organisation[lookupValue],ud_sub_organisation[lookupKey],""))))</f>
        <v/>
      </c>
      <c r="DS62" s="3" t="str">
        <f t="shared" si="8"/>
        <v/>
      </c>
      <c r="DT62" s="3" t="str">
        <f>IF($A62="","",IF((AND($A62="ADD",OR(DS62="",DS62="Vested Assets"))),"12",(_xlfn.XLOOKUP(DS62,ud_work_category[lookupValue],ud_work_category[lookupKey],""))))</f>
        <v/>
      </c>
      <c r="DU62" s="9"/>
      <c r="DV62" s="2" t="str">
        <f t="shared" si="9"/>
        <v/>
      </c>
      <c r="DW62" s="2" t="str">
        <f t="shared" si="10"/>
        <v/>
      </c>
      <c r="DY62" s="3" t="str">
        <f t="shared" si="11"/>
        <v/>
      </c>
      <c r="DZ62" s="3" t="str">
        <f>IF($A62="","",IF((AND($A62="ADD",OR(DY62="",DY62="Excellent"))),"1",(_xlfn.XLOOKUP(DY62,condition[lookupValue],condition[lookupKey],""))))</f>
        <v/>
      </c>
      <c r="EA62" s="8" t="str">
        <f t="shared" si="12"/>
        <v/>
      </c>
      <c r="EB62" s="5"/>
    </row>
    <row r="63" spans="2:13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S63" s="3" t="str">
        <f>IF($A63="ADD",IF(NOT(ISBLANK(BR63)),_xlfn.XLOOKUP(BR63,traffic_direction[lookupValue],traffic_direction[lookupKey],"ERROR"),""), "")</f>
        <v/>
      </c>
      <c r="BU63" s="3" t="str">
        <f>IF($A63="ADD",IF(NOT(ISBLANK(BT63)),_xlfn.XLOOKUP(BT63,br_sh_func_type[lookupValue],br_sh_func_type[lookupKey],"ERROR"),""), "")</f>
        <v/>
      </c>
      <c r="BW63" s="3" t="str">
        <f>IF($A63="ADD",IF(NOT(ISBLANK(BV63)),_xlfn.XLOOKUP(BV63,start_settle_slab[lookupValue],start_settle_slab[lookupKey],"ERROR"),""), "")</f>
        <v/>
      </c>
      <c r="BX63" s="7"/>
      <c r="BZ63" s="3" t="str">
        <f>IF($A63="ADD",IF(NOT(ISBLANK(BY63)),_xlfn.XLOOKUP(BY63,end_settle_slab[lookupValue],end_settle_slab[lookupKey],"ERROR"),""), "")</f>
        <v/>
      </c>
      <c r="CA63" s="7"/>
      <c r="CB63" s="4"/>
      <c r="CC63" s="4"/>
      <c r="CE63" s="3" t="str">
        <f>IF($A63="ADD",IF(NOT(ISBLANK(CD63)),_xlfn.XLOOKUP(CD63,br_hazard_type[lookupValue],br_hazard_type[lookupKey],"ERROR"),""), "")</f>
        <v/>
      </c>
      <c r="CF63" s="4"/>
      <c r="CJ63" s="3" t="str">
        <f>IF($A63="ADD",IF(NOT(ISBLANK(CI63)),_xlfn.XLOOKUP(CI63,br_failure_mode[lookupValue],br_failure_mode[lookupKey],"ERROR"),""), "")</f>
        <v/>
      </c>
      <c r="CL63" s="3" t="str">
        <f>IF($A63="ADD",IF(NOT(ISBLANK(CK63)),_xlfn.XLOOKUP(CK63,br_analysis_method[lookupValue],br_analysis_method[lookupKey],"ERROR"),""), "")</f>
        <v/>
      </c>
      <c r="CN63" s="3" t="str">
        <f>IF($A63="ADD",IF(NOT(ISBLANK(CM63)),_xlfn.XLOOKUP(CM63,br_alter_route[lookupValue],br_alter_route[lookupKey],"ERROR"),""), "")</f>
        <v/>
      </c>
      <c r="CO63" s="4"/>
      <c r="CW63" s="3" t="str">
        <f>IF($A63="ADD",IF(NOT(ISBLANK(CV63)),_xlfn.XLOOKUP(CV63,plate_year_status[lookupValue],plate_year_status[lookupKey],"ERROR"),""), "")</f>
        <v/>
      </c>
      <c r="CZ63" s="3" t="str">
        <f>IF($A63="ADD",IF(NOT(ISBLANK(CY63)),_xlfn.XLOOKUP(CY63,br_bridge_type[lookupValue],br_bridge_type[lookupKey],"ERROR"),""), "")</f>
        <v/>
      </c>
      <c r="DB63" s="3" t="str">
        <f>IF($A63="ADD",IF(NOT(ISBLANK(DA63)),_xlfn.XLOOKUP(DA63,br_comb_func_type[lookupValue],br_comb_func_type[lookupKey],"ERROR"),""), "")</f>
        <v/>
      </c>
      <c r="DD63" s="3" t="str">
        <f>IF($A63="ADD",IF(NOT(ISBLANK(DC63)),_xlfn.XLOOKUP(DC63,ud_access_method[lookupValue],ud_access_method[lookupKey],"ERROR"),""), "")</f>
        <v/>
      </c>
      <c r="DF63" s="8"/>
      <c r="DG63" s="4"/>
      <c r="DH63" s="3" t="str">
        <f t="shared" si="4"/>
        <v/>
      </c>
      <c r="DI63" s="3" t="str">
        <f>IF($A63="","",IF((AND($A63="ADD",OR(DH63="",DH63="In Use"))),"5",(_xlfn.XLOOKUP(DH63,ud_asset_status[lookupValue],ud_asset_status[lookupKey],""))))</f>
        <v/>
      </c>
      <c r="DJ63" s="8"/>
      <c r="DL63" s="3" t="str">
        <f>IF($A63="ADD",IF(NOT(ISBLANK(DK63)),_xlfn.XLOOKUP(DK63,ar_replace_reason[lookupValue],ar_replace_reason[lookupKey],"ERROR"),""), "")</f>
        <v/>
      </c>
      <c r="DM63" s="3" t="str">
        <f t="shared" si="5"/>
        <v/>
      </c>
      <c r="DN63" s="3" t="str">
        <f>IF($A63="","",IF((AND($A63="ADD",OR(DM63="",DM63="Queenstown-Lakes District Council"))),"70",(_xlfn.XLOOKUP(DM63,ud_organisation_owner[lookupValue],ud_organisation_owner[lookupKey],""))))</f>
        <v/>
      </c>
      <c r="DO63" s="3" t="str">
        <f t="shared" si="6"/>
        <v/>
      </c>
      <c r="DP63" s="3" t="str">
        <f>IF($A63="","",IF((AND($A63="ADD",OR(DO63="",DO63="Queenstown-Lakes District Council"))),"70",(_xlfn.XLOOKUP(DO63,ud_organisation_owner[lookupValue],ud_organisation_owner[lookupKey],""))))</f>
        <v/>
      </c>
      <c r="DQ63" s="3" t="str">
        <f t="shared" si="7"/>
        <v/>
      </c>
      <c r="DR63" s="3" t="str">
        <f>IF($A63="","",IF((AND($A63="ADD",OR(DQ63="",DQ63="Local Authority"))),"17",(_xlfn.XLOOKUP(DQ63,ud_sub_organisation[lookupValue],ud_sub_organisation[lookupKey],""))))</f>
        <v/>
      </c>
      <c r="DS63" s="3" t="str">
        <f t="shared" si="8"/>
        <v/>
      </c>
      <c r="DT63" s="3" t="str">
        <f>IF($A63="","",IF((AND($A63="ADD",OR(DS63="",DS63="Vested Assets"))),"12",(_xlfn.XLOOKUP(DS63,ud_work_category[lookupValue],ud_work_category[lookupKey],""))))</f>
        <v/>
      </c>
      <c r="DU63" s="9"/>
      <c r="DV63" s="2" t="str">
        <f t="shared" si="9"/>
        <v/>
      </c>
      <c r="DW63" s="2" t="str">
        <f t="shared" si="10"/>
        <v/>
      </c>
      <c r="DY63" s="3" t="str">
        <f t="shared" si="11"/>
        <v/>
      </c>
      <c r="DZ63" s="3" t="str">
        <f>IF($A63="","",IF((AND($A63="ADD",OR(DY63="",DY63="Excellent"))),"1",(_xlfn.XLOOKUP(DY63,condition[lookupValue],condition[lookupKey],""))))</f>
        <v/>
      </c>
      <c r="EA63" s="8" t="str">
        <f t="shared" si="12"/>
        <v/>
      </c>
      <c r="EB63" s="5"/>
    </row>
    <row r="64" spans="2:13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S64" s="3" t="str">
        <f>IF($A64="ADD",IF(NOT(ISBLANK(BR64)),_xlfn.XLOOKUP(BR64,traffic_direction[lookupValue],traffic_direction[lookupKey],"ERROR"),""), "")</f>
        <v/>
      </c>
      <c r="BU64" s="3" t="str">
        <f>IF($A64="ADD",IF(NOT(ISBLANK(BT64)),_xlfn.XLOOKUP(BT64,br_sh_func_type[lookupValue],br_sh_func_type[lookupKey],"ERROR"),""), "")</f>
        <v/>
      </c>
      <c r="BW64" s="3" t="str">
        <f>IF($A64="ADD",IF(NOT(ISBLANK(BV64)),_xlfn.XLOOKUP(BV64,start_settle_slab[lookupValue],start_settle_slab[lookupKey],"ERROR"),""), "")</f>
        <v/>
      </c>
      <c r="BX64" s="7"/>
      <c r="BZ64" s="3" t="str">
        <f>IF($A64="ADD",IF(NOT(ISBLANK(BY64)),_xlfn.XLOOKUP(BY64,end_settle_slab[lookupValue],end_settle_slab[lookupKey],"ERROR"),""), "")</f>
        <v/>
      </c>
      <c r="CA64" s="7"/>
      <c r="CB64" s="4"/>
      <c r="CC64" s="4"/>
      <c r="CE64" s="3" t="str">
        <f>IF($A64="ADD",IF(NOT(ISBLANK(CD64)),_xlfn.XLOOKUP(CD64,br_hazard_type[lookupValue],br_hazard_type[lookupKey],"ERROR"),""), "")</f>
        <v/>
      </c>
      <c r="CF64" s="4"/>
      <c r="CJ64" s="3" t="str">
        <f>IF($A64="ADD",IF(NOT(ISBLANK(CI64)),_xlfn.XLOOKUP(CI64,br_failure_mode[lookupValue],br_failure_mode[lookupKey],"ERROR"),""), "")</f>
        <v/>
      </c>
      <c r="CL64" s="3" t="str">
        <f>IF($A64="ADD",IF(NOT(ISBLANK(CK64)),_xlfn.XLOOKUP(CK64,br_analysis_method[lookupValue],br_analysis_method[lookupKey],"ERROR"),""), "")</f>
        <v/>
      </c>
      <c r="CN64" s="3" t="str">
        <f>IF($A64="ADD",IF(NOT(ISBLANK(CM64)),_xlfn.XLOOKUP(CM64,br_alter_route[lookupValue],br_alter_route[lookupKey],"ERROR"),""), "")</f>
        <v/>
      </c>
      <c r="CO64" s="4"/>
      <c r="CW64" s="3" t="str">
        <f>IF($A64="ADD",IF(NOT(ISBLANK(CV64)),_xlfn.XLOOKUP(CV64,plate_year_status[lookupValue],plate_year_status[lookupKey],"ERROR"),""), "")</f>
        <v/>
      </c>
      <c r="CZ64" s="3" t="str">
        <f>IF($A64="ADD",IF(NOT(ISBLANK(CY64)),_xlfn.XLOOKUP(CY64,br_bridge_type[lookupValue],br_bridge_type[lookupKey],"ERROR"),""), "")</f>
        <v/>
      </c>
      <c r="DB64" s="3" t="str">
        <f>IF($A64="ADD",IF(NOT(ISBLANK(DA64)),_xlfn.XLOOKUP(DA64,br_comb_func_type[lookupValue],br_comb_func_type[lookupKey],"ERROR"),""), "")</f>
        <v/>
      </c>
      <c r="DD64" s="3" t="str">
        <f>IF($A64="ADD",IF(NOT(ISBLANK(DC64)),_xlfn.XLOOKUP(DC64,ud_access_method[lookupValue],ud_access_method[lookupKey],"ERROR"),""), "")</f>
        <v/>
      </c>
      <c r="DF64" s="8"/>
      <c r="DG64" s="4"/>
      <c r="DH64" s="3" t="str">
        <f t="shared" si="4"/>
        <v/>
      </c>
      <c r="DI64" s="3" t="str">
        <f>IF($A64="","",IF((AND($A64="ADD",OR(DH64="",DH64="In Use"))),"5",(_xlfn.XLOOKUP(DH64,ud_asset_status[lookupValue],ud_asset_status[lookupKey],""))))</f>
        <v/>
      </c>
      <c r="DJ64" s="8"/>
      <c r="DL64" s="3" t="str">
        <f>IF($A64="ADD",IF(NOT(ISBLANK(DK64)),_xlfn.XLOOKUP(DK64,ar_replace_reason[lookupValue],ar_replace_reason[lookupKey],"ERROR"),""), "")</f>
        <v/>
      </c>
      <c r="DM64" s="3" t="str">
        <f t="shared" si="5"/>
        <v/>
      </c>
      <c r="DN64" s="3" t="str">
        <f>IF($A64="","",IF((AND($A64="ADD",OR(DM64="",DM64="Queenstown-Lakes District Council"))),"70",(_xlfn.XLOOKUP(DM64,ud_organisation_owner[lookupValue],ud_organisation_owner[lookupKey],""))))</f>
        <v/>
      </c>
      <c r="DO64" s="3" t="str">
        <f t="shared" si="6"/>
        <v/>
      </c>
      <c r="DP64" s="3" t="str">
        <f>IF($A64="","",IF((AND($A64="ADD",OR(DO64="",DO64="Queenstown-Lakes District Council"))),"70",(_xlfn.XLOOKUP(DO64,ud_organisation_owner[lookupValue],ud_organisation_owner[lookupKey],""))))</f>
        <v/>
      </c>
      <c r="DQ64" s="3" t="str">
        <f t="shared" si="7"/>
        <v/>
      </c>
      <c r="DR64" s="3" t="str">
        <f>IF($A64="","",IF((AND($A64="ADD",OR(DQ64="",DQ64="Local Authority"))),"17",(_xlfn.XLOOKUP(DQ64,ud_sub_organisation[lookupValue],ud_sub_organisation[lookupKey],""))))</f>
        <v/>
      </c>
      <c r="DS64" s="3" t="str">
        <f t="shared" si="8"/>
        <v/>
      </c>
      <c r="DT64" s="3" t="str">
        <f>IF($A64="","",IF((AND($A64="ADD",OR(DS64="",DS64="Vested Assets"))),"12",(_xlfn.XLOOKUP(DS64,ud_work_category[lookupValue],ud_work_category[lookupKey],""))))</f>
        <v/>
      </c>
      <c r="DU64" s="9"/>
      <c r="DV64" s="2" t="str">
        <f t="shared" si="9"/>
        <v/>
      </c>
      <c r="DW64" s="2" t="str">
        <f t="shared" si="10"/>
        <v/>
      </c>
      <c r="DY64" s="3" t="str">
        <f t="shared" si="11"/>
        <v/>
      </c>
      <c r="DZ64" s="3" t="str">
        <f>IF($A64="","",IF((AND($A64="ADD",OR(DY64="",DY64="Excellent"))),"1",(_xlfn.XLOOKUP(DY64,condition[lookupValue],condition[lookupKey],""))))</f>
        <v/>
      </c>
      <c r="EA64" s="8" t="str">
        <f t="shared" si="12"/>
        <v/>
      </c>
      <c r="EB64" s="5"/>
    </row>
    <row r="65" spans="2:13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S65" s="3" t="str">
        <f>IF($A65="ADD",IF(NOT(ISBLANK(BR65)),_xlfn.XLOOKUP(BR65,traffic_direction[lookupValue],traffic_direction[lookupKey],"ERROR"),""), "")</f>
        <v/>
      </c>
      <c r="BU65" s="3" t="str">
        <f>IF($A65="ADD",IF(NOT(ISBLANK(BT65)),_xlfn.XLOOKUP(BT65,br_sh_func_type[lookupValue],br_sh_func_type[lookupKey],"ERROR"),""), "")</f>
        <v/>
      </c>
      <c r="BW65" s="3" t="str">
        <f>IF($A65="ADD",IF(NOT(ISBLANK(BV65)),_xlfn.XLOOKUP(BV65,start_settle_slab[lookupValue],start_settle_slab[lookupKey],"ERROR"),""), "")</f>
        <v/>
      </c>
      <c r="BX65" s="7"/>
      <c r="BZ65" s="3" t="str">
        <f>IF($A65="ADD",IF(NOT(ISBLANK(BY65)),_xlfn.XLOOKUP(BY65,end_settle_slab[lookupValue],end_settle_slab[lookupKey],"ERROR"),""), "")</f>
        <v/>
      </c>
      <c r="CA65" s="7"/>
      <c r="CB65" s="4"/>
      <c r="CC65" s="4"/>
      <c r="CE65" s="3" t="str">
        <f>IF($A65="ADD",IF(NOT(ISBLANK(CD65)),_xlfn.XLOOKUP(CD65,br_hazard_type[lookupValue],br_hazard_type[lookupKey],"ERROR"),""), "")</f>
        <v/>
      </c>
      <c r="CF65" s="4"/>
      <c r="CJ65" s="3" t="str">
        <f>IF($A65="ADD",IF(NOT(ISBLANK(CI65)),_xlfn.XLOOKUP(CI65,br_failure_mode[lookupValue],br_failure_mode[lookupKey],"ERROR"),""), "")</f>
        <v/>
      </c>
      <c r="CL65" s="3" t="str">
        <f>IF($A65="ADD",IF(NOT(ISBLANK(CK65)),_xlfn.XLOOKUP(CK65,br_analysis_method[lookupValue],br_analysis_method[lookupKey],"ERROR"),""), "")</f>
        <v/>
      </c>
      <c r="CN65" s="3" t="str">
        <f>IF($A65="ADD",IF(NOT(ISBLANK(CM65)),_xlfn.XLOOKUP(CM65,br_alter_route[lookupValue],br_alter_route[lookupKey],"ERROR"),""), "")</f>
        <v/>
      </c>
      <c r="CO65" s="4"/>
      <c r="CW65" s="3" t="str">
        <f>IF($A65="ADD",IF(NOT(ISBLANK(CV65)),_xlfn.XLOOKUP(CV65,plate_year_status[lookupValue],plate_year_status[lookupKey],"ERROR"),""), "")</f>
        <v/>
      </c>
      <c r="CZ65" s="3" t="str">
        <f>IF($A65="ADD",IF(NOT(ISBLANK(CY65)),_xlfn.XLOOKUP(CY65,br_bridge_type[lookupValue],br_bridge_type[lookupKey],"ERROR"),""), "")</f>
        <v/>
      </c>
      <c r="DB65" s="3" t="str">
        <f>IF($A65="ADD",IF(NOT(ISBLANK(DA65)),_xlfn.XLOOKUP(DA65,br_comb_func_type[lookupValue],br_comb_func_type[lookupKey],"ERROR"),""), "")</f>
        <v/>
      </c>
      <c r="DD65" s="3" t="str">
        <f>IF($A65="ADD",IF(NOT(ISBLANK(DC65)),_xlfn.XLOOKUP(DC65,ud_access_method[lookupValue],ud_access_method[lookupKey],"ERROR"),""), "")</f>
        <v/>
      </c>
      <c r="DF65" s="8"/>
      <c r="DG65" s="4"/>
      <c r="DH65" s="3" t="str">
        <f t="shared" si="4"/>
        <v/>
      </c>
      <c r="DI65" s="3" t="str">
        <f>IF($A65="","",IF((AND($A65="ADD",OR(DH65="",DH65="In Use"))),"5",(_xlfn.XLOOKUP(DH65,ud_asset_status[lookupValue],ud_asset_status[lookupKey],""))))</f>
        <v/>
      </c>
      <c r="DJ65" s="8"/>
      <c r="DL65" s="3" t="str">
        <f>IF($A65="ADD",IF(NOT(ISBLANK(DK65)),_xlfn.XLOOKUP(DK65,ar_replace_reason[lookupValue],ar_replace_reason[lookupKey],"ERROR"),""), "")</f>
        <v/>
      </c>
      <c r="DM65" s="3" t="str">
        <f t="shared" si="5"/>
        <v/>
      </c>
      <c r="DN65" s="3" t="str">
        <f>IF($A65="","",IF((AND($A65="ADD",OR(DM65="",DM65="Queenstown-Lakes District Council"))),"70",(_xlfn.XLOOKUP(DM65,ud_organisation_owner[lookupValue],ud_organisation_owner[lookupKey],""))))</f>
        <v/>
      </c>
      <c r="DO65" s="3" t="str">
        <f t="shared" si="6"/>
        <v/>
      </c>
      <c r="DP65" s="3" t="str">
        <f>IF($A65="","",IF((AND($A65="ADD",OR(DO65="",DO65="Queenstown-Lakes District Council"))),"70",(_xlfn.XLOOKUP(DO65,ud_organisation_owner[lookupValue],ud_organisation_owner[lookupKey],""))))</f>
        <v/>
      </c>
      <c r="DQ65" s="3" t="str">
        <f t="shared" si="7"/>
        <v/>
      </c>
      <c r="DR65" s="3" t="str">
        <f>IF($A65="","",IF((AND($A65="ADD",OR(DQ65="",DQ65="Local Authority"))),"17",(_xlfn.XLOOKUP(DQ65,ud_sub_organisation[lookupValue],ud_sub_organisation[lookupKey],""))))</f>
        <v/>
      </c>
      <c r="DS65" s="3" t="str">
        <f t="shared" si="8"/>
        <v/>
      </c>
      <c r="DT65" s="3" t="str">
        <f>IF($A65="","",IF((AND($A65="ADD",OR(DS65="",DS65="Vested Assets"))),"12",(_xlfn.XLOOKUP(DS65,ud_work_category[lookupValue],ud_work_category[lookupKey],""))))</f>
        <v/>
      </c>
      <c r="DU65" s="9"/>
      <c r="DV65" s="2" t="str">
        <f t="shared" si="9"/>
        <v/>
      </c>
      <c r="DW65" s="2" t="str">
        <f t="shared" si="10"/>
        <v/>
      </c>
      <c r="DY65" s="3" t="str">
        <f t="shared" si="11"/>
        <v/>
      </c>
      <c r="DZ65" s="3" t="str">
        <f>IF($A65="","",IF((AND($A65="ADD",OR(DY65="",DY65="Excellent"))),"1",(_xlfn.XLOOKUP(DY65,condition[lookupValue],condition[lookupKey],""))))</f>
        <v/>
      </c>
      <c r="EA65" s="8" t="str">
        <f t="shared" si="12"/>
        <v/>
      </c>
      <c r="EB65" s="5"/>
    </row>
    <row r="66" spans="2:13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S66" s="3" t="str">
        <f>IF($A66="ADD",IF(NOT(ISBLANK(BR66)),_xlfn.XLOOKUP(BR66,traffic_direction[lookupValue],traffic_direction[lookupKey],"ERROR"),""), "")</f>
        <v/>
      </c>
      <c r="BU66" s="3" t="str">
        <f>IF($A66="ADD",IF(NOT(ISBLANK(BT66)),_xlfn.XLOOKUP(BT66,br_sh_func_type[lookupValue],br_sh_func_type[lookupKey],"ERROR"),""), "")</f>
        <v/>
      </c>
      <c r="BW66" s="3" t="str">
        <f>IF($A66="ADD",IF(NOT(ISBLANK(BV66)),_xlfn.XLOOKUP(BV66,start_settle_slab[lookupValue],start_settle_slab[lookupKey],"ERROR"),""), "")</f>
        <v/>
      </c>
      <c r="BX66" s="7"/>
      <c r="BZ66" s="3" t="str">
        <f>IF($A66="ADD",IF(NOT(ISBLANK(BY66)),_xlfn.XLOOKUP(BY66,end_settle_slab[lookupValue],end_settle_slab[lookupKey],"ERROR"),""), "")</f>
        <v/>
      </c>
      <c r="CA66" s="7"/>
      <c r="CB66" s="4"/>
      <c r="CC66" s="4"/>
      <c r="CE66" s="3" t="str">
        <f>IF($A66="ADD",IF(NOT(ISBLANK(CD66)),_xlfn.XLOOKUP(CD66,br_hazard_type[lookupValue],br_hazard_type[lookupKey],"ERROR"),""), "")</f>
        <v/>
      </c>
      <c r="CF66" s="4"/>
      <c r="CJ66" s="3" t="str">
        <f>IF($A66="ADD",IF(NOT(ISBLANK(CI66)),_xlfn.XLOOKUP(CI66,br_failure_mode[lookupValue],br_failure_mode[lookupKey],"ERROR"),""), "")</f>
        <v/>
      </c>
      <c r="CL66" s="3" t="str">
        <f>IF($A66="ADD",IF(NOT(ISBLANK(CK66)),_xlfn.XLOOKUP(CK66,br_analysis_method[lookupValue],br_analysis_method[lookupKey],"ERROR"),""), "")</f>
        <v/>
      </c>
      <c r="CN66" s="3" t="str">
        <f>IF($A66="ADD",IF(NOT(ISBLANK(CM66)),_xlfn.XLOOKUP(CM66,br_alter_route[lookupValue],br_alter_route[lookupKey],"ERROR"),""), "")</f>
        <v/>
      </c>
      <c r="CO66" s="4"/>
      <c r="CW66" s="3" t="str">
        <f>IF($A66="ADD",IF(NOT(ISBLANK(CV66)),_xlfn.XLOOKUP(CV66,plate_year_status[lookupValue],plate_year_status[lookupKey],"ERROR"),""), "")</f>
        <v/>
      </c>
      <c r="CZ66" s="3" t="str">
        <f>IF($A66="ADD",IF(NOT(ISBLANK(CY66)),_xlfn.XLOOKUP(CY66,br_bridge_type[lookupValue],br_bridge_type[lookupKey],"ERROR"),""), "")</f>
        <v/>
      </c>
      <c r="DB66" s="3" t="str">
        <f>IF($A66="ADD",IF(NOT(ISBLANK(DA66)),_xlfn.XLOOKUP(DA66,br_comb_func_type[lookupValue],br_comb_func_type[lookupKey],"ERROR"),""), "")</f>
        <v/>
      </c>
      <c r="DD66" s="3" t="str">
        <f>IF($A66="ADD",IF(NOT(ISBLANK(DC66)),_xlfn.XLOOKUP(DC66,ud_access_method[lookupValue],ud_access_method[lookupKey],"ERROR"),""), "")</f>
        <v/>
      </c>
      <c r="DF66" s="8"/>
      <c r="DG66" s="4"/>
      <c r="DH66" s="3" t="str">
        <f t="shared" si="4"/>
        <v/>
      </c>
      <c r="DI66" s="3" t="str">
        <f>IF($A66="","",IF((AND($A66="ADD",OR(DH66="",DH66="In Use"))),"5",(_xlfn.XLOOKUP(DH66,ud_asset_status[lookupValue],ud_asset_status[lookupKey],""))))</f>
        <v/>
      </c>
      <c r="DJ66" s="8"/>
      <c r="DL66" s="3" t="str">
        <f>IF($A66="ADD",IF(NOT(ISBLANK(DK66)),_xlfn.XLOOKUP(DK66,ar_replace_reason[lookupValue],ar_replace_reason[lookupKey],"ERROR"),""), "")</f>
        <v/>
      </c>
      <c r="DM66" s="3" t="str">
        <f t="shared" si="5"/>
        <v/>
      </c>
      <c r="DN66" s="3" t="str">
        <f>IF($A66="","",IF((AND($A66="ADD",OR(DM66="",DM66="Queenstown-Lakes District Council"))),"70",(_xlfn.XLOOKUP(DM66,ud_organisation_owner[lookupValue],ud_organisation_owner[lookupKey],""))))</f>
        <v/>
      </c>
      <c r="DO66" s="3" t="str">
        <f t="shared" si="6"/>
        <v/>
      </c>
      <c r="DP66" s="3" t="str">
        <f>IF($A66="","",IF((AND($A66="ADD",OR(DO66="",DO66="Queenstown-Lakes District Council"))),"70",(_xlfn.XLOOKUP(DO66,ud_organisation_owner[lookupValue],ud_organisation_owner[lookupKey],""))))</f>
        <v/>
      </c>
      <c r="DQ66" s="3" t="str">
        <f t="shared" si="7"/>
        <v/>
      </c>
      <c r="DR66" s="3" t="str">
        <f>IF($A66="","",IF((AND($A66="ADD",OR(DQ66="",DQ66="Local Authority"))),"17",(_xlfn.XLOOKUP(DQ66,ud_sub_organisation[lookupValue],ud_sub_organisation[lookupKey],""))))</f>
        <v/>
      </c>
      <c r="DS66" s="3" t="str">
        <f t="shared" si="8"/>
        <v/>
      </c>
      <c r="DT66" s="3" t="str">
        <f>IF($A66="","",IF((AND($A66="ADD",OR(DS66="",DS66="Vested Assets"))),"12",(_xlfn.XLOOKUP(DS66,ud_work_category[lookupValue],ud_work_category[lookupKey],""))))</f>
        <v/>
      </c>
      <c r="DU66" s="9"/>
      <c r="DV66" s="2" t="str">
        <f t="shared" si="9"/>
        <v/>
      </c>
      <c r="DW66" s="2" t="str">
        <f t="shared" si="10"/>
        <v/>
      </c>
      <c r="DY66" s="3" t="str">
        <f t="shared" si="11"/>
        <v/>
      </c>
      <c r="DZ66" s="3" t="str">
        <f>IF($A66="","",IF((AND($A66="ADD",OR(DY66="",DY66="Excellent"))),"1",(_xlfn.XLOOKUP(DY66,condition[lookupValue],condition[lookupKey],""))))</f>
        <v/>
      </c>
      <c r="EA66" s="8" t="str">
        <f t="shared" si="12"/>
        <v/>
      </c>
      <c r="EB66" s="5"/>
    </row>
    <row r="67" spans="2:13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S67" s="3" t="str">
        <f>IF($A67="ADD",IF(NOT(ISBLANK(BR67)),_xlfn.XLOOKUP(BR67,traffic_direction[lookupValue],traffic_direction[lookupKey],"ERROR"),""), "")</f>
        <v/>
      </c>
      <c r="BU67" s="3" t="str">
        <f>IF($A67="ADD",IF(NOT(ISBLANK(BT67)),_xlfn.XLOOKUP(BT67,br_sh_func_type[lookupValue],br_sh_func_type[lookupKey],"ERROR"),""), "")</f>
        <v/>
      </c>
      <c r="BW67" s="3" t="str">
        <f>IF($A67="ADD",IF(NOT(ISBLANK(BV67)),_xlfn.XLOOKUP(BV67,start_settle_slab[lookupValue],start_settle_slab[lookupKey],"ERROR"),""), "")</f>
        <v/>
      </c>
      <c r="BX67" s="7"/>
      <c r="BZ67" s="3" t="str">
        <f>IF($A67="ADD",IF(NOT(ISBLANK(BY67)),_xlfn.XLOOKUP(BY67,end_settle_slab[lookupValue],end_settle_slab[lookupKey],"ERROR"),""), "")</f>
        <v/>
      </c>
      <c r="CA67" s="7"/>
      <c r="CB67" s="4"/>
      <c r="CC67" s="4"/>
      <c r="CE67" s="3" t="str">
        <f>IF($A67="ADD",IF(NOT(ISBLANK(CD67)),_xlfn.XLOOKUP(CD67,br_hazard_type[lookupValue],br_hazard_type[lookupKey],"ERROR"),""), "")</f>
        <v/>
      </c>
      <c r="CF67" s="4"/>
      <c r="CJ67" s="3" t="str">
        <f>IF($A67="ADD",IF(NOT(ISBLANK(CI67)),_xlfn.XLOOKUP(CI67,br_failure_mode[lookupValue],br_failure_mode[lookupKey],"ERROR"),""), "")</f>
        <v/>
      </c>
      <c r="CL67" s="3" t="str">
        <f>IF($A67="ADD",IF(NOT(ISBLANK(CK67)),_xlfn.XLOOKUP(CK67,br_analysis_method[lookupValue],br_analysis_method[lookupKey],"ERROR"),""), "")</f>
        <v/>
      </c>
      <c r="CN67" s="3" t="str">
        <f>IF($A67="ADD",IF(NOT(ISBLANK(CM67)),_xlfn.XLOOKUP(CM67,br_alter_route[lookupValue],br_alter_route[lookupKey],"ERROR"),""), "")</f>
        <v/>
      </c>
      <c r="CO67" s="4"/>
      <c r="CW67" s="3" t="str">
        <f>IF($A67="ADD",IF(NOT(ISBLANK(CV67)),_xlfn.XLOOKUP(CV67,plate_year_status[lookupValue],plate_year_status[lookupKey],"ERROR"),""), "")</f>
        <v/>
      </c>
      <c r="CZ67" s="3" t="str">
        <f>IF($A67="ADD",IF(NOT(ISBLANK(CY67)),_xlfn.XLOOKUP(CY67,br_bridge_type[lookupValue],br_bridge_type[lookupKey],"ERROR"),""), "")</f>
        <v/>
      </c>
      <c r="DB67" s="3" t="str">
        <f>IF($A67="ADD",IF(NOT(ISBLANK(DA67)),_xlfn.XLOOKUP(DA67,br_comb_func_type[lookupValue],br_comb_func_type[lookupKey],"ERROR"),""), "")</f>
        <v/>
      </c>
      <c r="DD67" s="3" t="str">
        <f>IF($A67="ADD",IF(NOT(ISBLANK(DC67)),_xlfn.XLOOKUP(DC67,ud_access_method[lookupValue],ud_access_method[lookupKey],"ERROR"),""), "")</f>
        <v/>
      </c>
      <c r="DF67" s="8"/>
      <c r="DG67" s="4"/>
      <c r="DH67" s="3" t="str">
        <f t="shared" si="4"/>
        <v/>
      </c>
      <c r="DI67" s="3" t="str">
        <f>IF($A67="","",IF((AND($A67="ADD",OR(DH67="",DH67="In Use"))),"5",(_xlfn.XLOOKUP(DH67,ud_asset_status[lookupValue],ud_asset_status[lookupKey],""))))</f>
        <v/>
      </c>
      <c r="DJ67" s="8"/>
      <c r="DL67" s="3" t="str">
        <f>IF($A67="ADD",IF(NOT(ISBLANK(DK67)),_xlfn.XLOOKUP(DK67,ar_replace_reason[lookupValue],ar_replace_reason[lookupKey],"ERROR"),""), "")</f>
        <v/>
      </c>
      <c r="DM67" s="3" t="str">
        <f t="shared" si="5"/>
        <v/>
      </c>
      <c r="DN67" s="3" t="str">
        <f>IF($A67="","",IF((AND($A67="ADD",OR(DM67="",DM67="Queenstown-Lakes District Council"))),"70",(_xlfn.XLOOKUP(DM67,ud_organisation_owner[lookupValue],ud_organisation_owner[lookupKey],""))))</f>
        <v/>
      </c>
      <c r="DO67" s="3" t="str">
        <f t="shared" si="6"/>
        <v/>
      </c>
      <c r="DP67" s="3" t="str">
        <f>IF($A67="","",IF((AND($A67="ADD",OR(DO67="",DO67="Queenstown-Lakes District Council"))),"70",(_xlfn.XLOOKUP(DO67,ud_organisation_owner[lookupValue],ud_organisation_owner[lookupKey],""))))</f>
        <v/>
      </c>
      <c r="DQ67" s="3" t="str">
        <f t="shared" si="7"/>
        <v/>
      </c>
      <c r="DR67" s="3" t="str">
        <f>IF($A67="","",IF((AND($A67="ADD",OR(DQ67="",DQ67="Local Authority"))),"17",(_xlfn.XLOOKUP(DQ67,ud_sub_organisation[lookupValue],ud_sub_organisation[lookupKey],""))))</f>
        <v/>
      </c>
      <c r="DS67" s="3" t="str">
        <f t="shared" si="8"/>
        <v/>
      </c>
      <c r="DT67" s="3" t="str">
        <f>IF($A67="","",IF((AND($A67="ADD",OR(DS67="",DS67="Vested Assets"))),"12",(_xlfn.XLOOKUP(DS67,ud_work_category[lookupValue],ud_work_category[lookupKey],""))))</f>
        <v/>
      </c>
      <c r="DU67" s="9"/>
      <c r="DV67" s="2" t="str">
        <f t="shared" si="9"/>
        <v/>
      </c>
      <c r="DW67" s="2" t="str">
        <f t="shared" si="10"/>
        <v/>
      </c>
      <c r="DY67" s="3" t="str">
        <f t="shared" si="11"/>
        <v/>
      </c>
      <c r="DZ67" s="3" t="str">
        <f>IF($A67="","",IF((AND($A67="ADD",OR(DY67="",DY67="Excellent"))),"1",(_xlfn.XLOOKUP(DY67,condition[lookupValue],condition[lookupKey],""))))</f>
        <v/>
      </c>
      <c r="EA67" s="8" t="str">
        <f t="shared" si="12"/>
        <v/>
      </c>
      <c r="EB67" s="5"/>
    </row>
    <row r="68" spans="2:13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S68" s="3" t="str">
        <f>IF($A68="ADD",IF(NOT(ISBLANK(BR68)),_xlfn.XLOOKUP(BR68,traffic_direction[lookupValue],traffic_direction[lookupKey],"ERROR"),""), "")</f>
        <v/>
      </c>
      <c r="BU68" s="3" t="str">
        <f>IF($A68="ADD",IF(NOT(ISBLANK(BT68)),_xlfn.XLOOKUP(BT68,br_sh_func_type[lookupValue],br_sh_func_type[lookupKey],"ERROR"),""), "")</f>
        <v/>
      </c>
      <c r="BW68" s="3" t="str">
        <f>IF($A68="ADD",IF(NOT(ISBLANK(BV68)),_xlfn.XLOOKUP(BV68,start_settle_slab[lookupValue],start_settle_slab[lookupKey],"ERROR"),""), "")</f>
        <v/>
      </c>
      <c r="BX68" s="7"/>
      <c r="BZ68" s="3" t="str">
        <f>IF($A68="ADD",IF(NOT(ISBLANK(BY68)),_xlfn.XLOOKUP(BY68,end_settle_slab[lookupValue],end_settle_slab[lookupKey],"ERROR"),""), "")</f>
        <v/>
      </c>
      <c r="CA68" s="7"/>
      <c r="CB68" s="4"/>
      <c r="CC68" s="4"/>
      <c r="CE68" s="3" t="str">
        <f>IF($A68="ADD",IF(NOT(ISBLANK(CD68)),_xlfn.XLOOKUP(CD68,br_hazard_type[lookupValue],br_hazard_type[lookupKey],"ERROR"),""), "")</f>
        <v/>
      </c>
      <c r="CF68" s="4"/>
      <c r="CJ68" s="3" t="str">
        <f>IF($A68="ADD",IF(NOT(ISBLANK(CI68)),_xlfn.XLOOKUP(CI68,br_failure_mode[lookupValue],br_failure_mode[lookupKey],"ERROR"),""), "")</f>
        <v/>
      </c>
      <c r="CL68" s="3" t="str">
        <f>IF($A68="ADD",IF(NOT(ISBLANK(CK68)),_xlfn.XLOOKUP(CK68,br_analysis_method[lookupValue],br_analysis_method[lookupKey],"ERROR"),""), "")</f>
        <v/>
      </c>
      <c r="CN68" s="3" t="str">
        <f>IF($A68="ADD",IF(NOT(ISBLANK(CM68)),_xlfn.XLOOKUP(CM68,br_alter_route[lookupValue],br_alter_route[lookupKey],"ERROR"),""), "")</f>
        <v/>
      </c>
      <c r="CO68" s="4"/>
      <c r="CW68" s="3" t="str">
        <f>IF($A68="ADD",IF(NOT(ISBLANK(CV68)),_xlfn.XLOOKUP(CV68,plate_year_status[lookupValue],plate_year_status[lookupKey],"ERROR"),""), "")</f>
        <v/>
      </c>
      <c r="CZ68" s="3" t="str">
        <f>IF($A68="ADD",IF(NOT(ISBLANK(CY68)),_xlfn.XLOOKUP(CY68,br_bridge_type[lookupValue],br_bridge_type[lookupKey],"ERROR"),""), "")</f>
        <v/>
      </c>
      <c r="DB68" s="3" t="str">
        <f>IF($A68="ADD",IF(NOT(ISBLANK(DA68)),_xlfn.XLOOKUP(DA68,br_comb_func_type[lookupValue],br_comb_func_type[lookupKey],"ERROR"),""), "")</f>
        <v/>
      </c>
      <c r="DD68" s="3" t="str">
        <f>IF($A68="ADD",IF(NOT(ISBLANK(DC68)),_xlfn.XLOOKUP(DC68,ud_access_method[lookupValue],ud_access_method[lookupKey],"ERROR"),""), "")</f>
        <v/>
      </c>
      <c r="DF68" s="8"/>
      <c r="DG68" s="4"/>
      <c r="DH68" s="3" t="str">
        <f t="shared" si="4"/>
        <v/>
      </c>
      <c r="DI68" s="3" t="str">
        <f>IF($A68="","",IF((AND($A68="ADD",OR(DH68="",DH68="In Use"))),"5",(_xlfn.XLOOKUP(DH68,ud_asset_status[lookupValue],ud_asset_status[lookupKey],""))))</f>
        <v/>
      </c>
      <c r="DJ68" s="8"/>
      <c r="DL68" s="3" t="str">
        <f>IF($A68="ADD",IF(NOT(ISBLANK(DK68)),_xlfn.XLOOKUP(DK68,ar_replace_reason[lookupValue],ar_replace_reason[lookupKey],"ERROR"),""), "")</f>
        <v/>
      </c>
      <c r="DM68" s="3" t="str">
        <f t="shared" si="5"/>
        <v/>
      </c>
      <c r="DN68" s="3" t="str">
        <f>IF($A68="","",IF((AND($A68="ADD",OR(DM68="",DM68="Queenstown-Lakes District Council"))),"70",(_xlfn.XLOOKUP(DM68,ud_organisation_owner[lookupValue],ud_organisation_owner[lookupKey],""))))</f>
        <v/>
      </c>
      <c r="DO68" s="3" t="str">
        <f t="shared" si="6"/>
        <v/>
      </c>
      <c r="DP68" s="3" t="str">
        <f>IF($A68="","",IF((AND($A68="ADD",OR(DO68="",DO68="Queenstown-Lakes District Council"))),"70",(_xlfn.XLOOKUP(DO68,ud_organisation_owner[lookupValue],ud_organisation_owner[lookupKey],""))))</f>
        <v/>
      </c>
      <c r="DQ68" s="3" t="str">
        <f t="shared" si="7"/>
        <v/>
      </c>
      <c r="DR68" s="3" t="str">
        <f>IF($A68="","",IF((AND($A68="ADD",OR(DQ68="",DQ68="Local Authority"))),"17",(_xlfn.XLOOKUP(DQ68,ud_sub_organisation[lookupValue],ud_sub_organisation[lookupKey],""))))</f>
        <v/>
      </c>
      <c r="DS68" s="3" t="str">
        <f t="shared" si="8"/>
        <v/>
      </c>
      <c r="DT68" s="3" t="str">
        <f>IF($A68="","",IF((AND($A68="ADD",OR(DS68="",DS68="Vested Assets"))),"12",(_xlfn.XLOOKUP(DS68,ud_work_category[lookupValue],ud_work_category[lookupKey],""))))</f>
        <v/>
      </c>
      <c r="DU68" s="9"/>
      <c r="DV68" s="2" t="str">
        <f t="shared" si="9"/>
        <v/>
      </c>
      <c r="DW68" s="2" t="str">
        <f t="shared" si="10"/>
        <v/>
      </c>
      <c r="DY68" s="3" t="str">
        <f t="shared" si="11"/>
        <v/>
      </c>
      <c r="DZ68" s="3" t="str">
        <f>IF($A68="","",IF((AND($A68="ADD",OR(DY68="",DY68="Excellent"))),"1",(_xlfn.XLOOKUP(DY68,condition[lookupValue],condition[lookupKey],""))))</f>
        <v/>
      </c>
      <c r="EA68" s="8" t="str">
        <f t="shared" si="12"/>
        <v/>
      </c>
      <c r="EB68" s="5"/>
    </row>
    <row r="69" spans="2:13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S69" s="3" t="str">
        <f>IF($A69="ADD",IF(NOT(ISBLANK(BR69)),_xlfn.XLOOKUP(BR69,traffic_direction[lookupValue],traffic_direction[lookupKey],"ERROR"),""), "")</f>
        <v/>
      </c>
      <c r="BU69" s="3" t="str">
        <f>IF($A69="ADD",IF(NOT(ISBLANK(BT69)),_xlfn.XLOOKUP(BT69,br_sh_func_type[lookupValue],br_sh_func_type[lookupKey],"ERROR"),""), "")</f>
        <v/>
      </c>
      <c r="BW69" s="3" t="str">
        <f>IF($A69="ADD",IF(NOT(ISBLANK(BV69)),_xlfn.XLOOKUP(BV69,start_settle_slab[lookupValue],start_settle_slab[lookupKey],"ERROR"),""), "")</f>
        <v/>
      </c>
      <c r="BX69" s="7"/>
      <c r="BZ69" s="3" t="str">
        <f>IF($A69="ADD",IF(NOT(ISBLANK(BY69)),_xlfn.XLOOKUP(BY69,end_settle_slab[lookupValue],end_settle_slab[lookupKey],"ERROR"),""), "")</f>
        <v/>
      </c>
      <c r="CA69" s="7"/>
      <c r="CB69" s="4"/>
      <c r="CC69" s="4"/>
      <c r="CE69" s="3" t="str">
        <f>IF($A69="ADD",IF(NOT(ISBLANK(CD69)),_xlfn.XLOOKUP(CD69,br_hazard_type[lookupValue],br_hazard_type[lookupKey],"ERROR"),""), "")</f>
        <v/>
      </c>
      <c r="CF69" s="4"/>
      <c r="CJ69" s="3" t="str">
        <f>IF($A69="ADD",IF(NOT(ISBLANK(CI69)),_xlfn.XLOOKUP(CI69,br_failure_mode[lookupValue],br_failure_mode[lookupKey],"ERROR"),""), "")</f>
        <v/>
      </c>
      <c r="CL69" s="3" t="str">
        <f>IF($A69="ADD",IF(NOT(ISBLANK(CK69)),_xlfn.XLOOKUP(CK69,br_analysis_method[lookupValue],br_analysis_method[lookupKey],"ERROR"),""), "")</f>
        <v/>
      </c>
      <c r="CN69" s="3" t="str">
        <f>IF($A69="ADD",IF(NOT(ISBLANK(CM69)),_xlfn.XLOOKUP(CM69,br_alter_route[lookupValue],br_alter_route[lookupKey],"ERROR"),""), "")</f>
        <v/>
      </c>
      <c r="CO69" s="4"/>
      <c r="CW69" s="3" t="str">
        <f>IF($A69="ADD",IF(NOT(ISBLANK(CV69)),_xlfn.XLOOKUP(CV69,plate_year_status[lookupValue],plate_year_status[lookupKey],"ERROR"),""), "")</f>
        <v/>
      </c>
      <c r="CZ69" s="3" t="str">
        <f>IF($A69="ADD",IF(NOT(ISBLANK(CY69)),_xlfn.XLOOKUP(CY69,br_bridge_type[lookupValue],br_bridge_type[lookupKey],"ERROR"),""), "")</f>
        <v/>
      </c>
      <c r="DB69" s="3" t="str">
        <f>IF($A69="ADD",IF(NOT(ISBLANK(DA69)),_xlfn.XLOOKUP(DA69,br_comb_func_type[lookupValue],br_comb_func_type[lookupKey],"ERROR"),""), "")</f>
        <v/>
      </c>
      <c r="DD69" s="3" t="str">
        <f>IF($A69="ADD",IF(NOT(ISBLANK(DC69)),_xlfn.XLOOKUP(DC69,ud_access_method[lookupValue],ud_access_method[lookupKey],"ERROR"),""), "")</f>
        <v/>
      </c>
      <c r="DF69" s="8"/>
      <c r="DG69" s="4"/>
      <c r="DH69" s="3" t="str">
        <f t="shared" si="4"/>
        <v/>
      </c>
      <c r="DI69" s="3" t="str">
        <f>IF($A69="","",IF((AND($A69="ADD",OR(DH69="",DH69="In Use"))),"5",(_xlfn.XLOOKUP(DH69,ud_asset_status[lookupValue],ud_asset_status[lookupKey],""))))</f>
        <v/>
      </c>
      <c r="DJ69" s="8"/>
      <c r="DL69" s="3" t="str">
        <f>IF($A69="ADD",IF(NOT(ISBLANK(DK69)),_xlfn.XLOOKUP(DK69,ar_replace_reason[lookupValue],ar_replace_reason[lookupKey],"ERROR"),""), "")</f>
        <v/>
      </c>
      <c r="DM69" s="3" t="str">
        <f t="shared" si="5"/>
        <v/>
      </c>
      <c r="DN69" s="3" t="str">
        <f>IF($A69="","",IF((AND($A69="ADD",OR(DM69="",DM69="Queenstown-Lakes District Council"))),"70",(_xlfn.XLOOKUP(DM69,ud_organisation_owner[lookupValue],ud_organisation_owner[lookupKey],""))))</f>
        <v/>
      </c>
      <c r="DO69" s="3" t="str">
        <f t="shared" si="6"/>
        <v/>
      </c>
      <c r="DP69" s="3" t="str">
        <f>IF($A69="","",IF((AND($A69="ADD",OR(DO69="",DO69="Queenstown-Lakes District Council"))),"70",(_xlfn.XLOOKUP(DO69,ud_organisation_owner[lookupValue],ud_organisation_owner[lookupKey],""))))</f>
        <v/>
      </c>
      <c r="DQ69" s="3" t="str">
        <f t="shared" si="7"/>
        <v/>
      </c>
      <c r="DR69" s="3" t="str">
        <f>IF($A69="","",IF((AND($A69="ADD",OR(DQ69="",DQ69="Local Authority"))),"17",(_xlfn.XLOOKUP(DQ69,ud_sub_organisation[lookupValue],ud_sub_organisation[lookupKey],""))))</f>
        <v/>
      </c>
      <c r="DS69" s="3" t="str">
        <f t="shared" si="8"/>
        <v/>
      </c>
      <c r="DT69" s="3" t="str">
        <f>IF($A69="","",IF((AND($A69="ADD",OR(DS69="",DS69="Vested Assets"))),"12",(_xlfn.XLOOKUP(DS69,ud_work_category[lookupValue],ud_work_category[lookupKey],""))))</f>
        <v/>
      </c>
      <c r="DU69" s="9"/>
      <c r="DV69" s="2" t="str">
        <f t="shared" si="9"/>
        <v/>
      </c>
      <c r="DW69" s="2" t="str">
        <f t="shared" si="10"/>
        <v/>
      </c>
      <c r="DY69" s="3" t="str">
        <f t="shared" si="11"/>
        <v/>
      </c>
      <c r="DZ69" s="3" t="str">
        <f>IF($A69="","",IF((AND($A69="ADD",OR(DY69="",DY69="Excellent"))),"1",(_xlfn.XLOOKUP(DY69,condition[lookupValue],condition[lookupKey],""))))</f>
        <v/>
      </c>
      <c r="EA69" s="8" t="str">
        <f t="shared" si="12"/>
        <v/>
      </c>
      <c r="EB69" s="5"/>
    </row>
    <row r="70" spans="2:13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S70" s="3" t="str">
        <f>IF($A70="ADD",IF(NOT(ISBLANK(BR70)),_xlfn.XLOOKUP(BR70,traffic_direction[lookupValue],traffic_direction[lookupKey],"ERROR"),""), "")</f>
        <v/>
      </c>
      <c r="BU70" s="3" t="str">
        <f>IF($A70="ADD",IF(NOT(ISBLANK(BT70)),_xlfn.XLOOKUP(BT70,br_sh_func_type[lookupValue],br_sh_func_type[lookupKey],"ERROR"),""), "")</f>
        <v/>
      </c>
      <c r="BW70" s="3" t="str">
        <f>IF($A70="ADD",IF(NOT(ISBLANK(BV70)),_xlfn.XLOOKUP(BV70,start_settle_slab[lookupValue],start_settle_slab[lookupKey],"ERROR"),""), "")</f>
        <v/>
      </c>
      <c r="BX70" s="7"/>
      <c r="BZ70" s="3" t="str">
        <f>IF($A70="ADD",IF(NOT(ISBLANK(BY70)),_xlfn.XLOOKUP(BY70,end_settle_slab[lookupValue],end_settle_slab[lookupKey],"ERROR"),""), "")</f>
        <v/>
      </c>
      <c r="CA70" s="7"/>
      <c r="CB70" s="4"/>
      <c r="CC70" s="4"/>
      <c r="CE70" s="3" t="str">
        <f>IF($A70="ADD",IF(NOT(ISBLANK(CD70)),_xlfn.XLOOKUP(CD70,br_hazard_type[lookupValue],br_hazard_type[lookupKey],"ERROR"),""), "")</f>
        <v/>
      </c>
      <c r="CF70" s="4"/>
      <c r="CJ70" s="3" t="str">
        <f>IF($A70="ADD",IF(NOT(ISBLANK(CI70)),_xlfn.XLOOKUP(CI70,br_failure_mode[lookupValue],br_failure_mode[lookupKey],"ERROR"),""), "")</f>
        <v/>
      </c>
      <c r="CL70" s="3" t="str">
        <f>IF($A70="ADD",IF(NOT(ISBLANK(CK70)),_xlfn.XLOOKUP(CK70,br_analysis_method[lookupValue],br_analysis_method[lookupKey],"ERROR"),""), "")</f>
        <v/>
      </c>
      <c r="CN70" s="3" t="str">
        <f>IF($A70="ADD",IF(NOT(ISBLANK(CM70)),_xlfn.XLOOKUP(CM70,br_alter_route[lookupValue],br_alter_route[lookupKey],"ERROR"),""), "")</f>
        <v/>
      </c>
      <c r="CO70" s="4"/>
      <c r="CW70" s="3" t="str">
        <f>IF($A70="ADD",IF(NOT(ISBLANK(CV70)),_xlfn.XLOOKUP(CV70,plate_year_status[lookupValue],plate_year_status[lookupKey],"ERROR"),""), "")</f>
        <v/>
      </c>
      <c r="CZ70" s="3" t="str">
        <f>IF($A70="ADD",IF(NOT(ISBLANK(CY70)),_xlfn.XLOOKUP(CY70,br_bridge_type[lookupValue],br_bridge_type[lookupKey],"ERROR"),""), "")</f>
        <v/>
      </c>
      <c r="DB70" s="3" t="str">
        <f>IF($A70="ADD",IF(NOT(ISBLANK(DA70)),_xlfn.XLOOKUP(DA70,br_comb_func_type[lookupValue],br_comb_func_type[lookupKey],"ERROR"),""), "")</f>
        <v/>
      </c>
      <c r="DD70" s="3" t="str">
        <f>IF($A70="ADD",IF(NOT(ISBLANK(DC70)),_xlfn.XLOOKUP(DC70,ud_access_method[lookupValue],ud_access_method[lookupKey],"ERROR"),""), "")</f>
        <v/>
      </c>
      <c r="DF70" s="8"/>
      <c r="DG70" s="4"/>
      <c r="DH70" s="3" t="str">
        <f t="shared" si="4"/>
        <v/>
      </c>
      <c r="DI70" s="3" t="str">
        <f>IF($A70="","",IF((AND($A70="ADD",OR(DH70="",DH70="In Use"))),"5",(_xlfn.XLOOKUP(DH70,ud_asset_status[lookupValue],ud_asset_status[lookupKey],""))))</f>
        <v/>
      </c>
      <c r="DJ70" s="8"/>
      <c r="DL70" s="3" t="str">
        <f>IF($A70="ADD",IF(NOT(ISBLANK(DK70)),_xlfn.XLOOKUP(DK70,ar_replace_reason[lookupValue],ar_replace_reason[lookupKey],"ERROR"),""), "")</f>
        <v/>
      </c>
      <c r="DM70" s="3" t="str">
        <f t="shared" si="5"/>
        <v/>
      </c>
      <c r="DN70" s="3" t="str">
        <f>IF($A70="","",IF((AND($A70="ADD",OR(DM70="",DM70="Queenstown-Lakes District Council"))),"70",(_xlfn.XLOOKUP(DM70,ud_organisation_owner[lookupValue],ud_organisation_owner[lookupKey],""))))</f>
        <v/>
      </c>
      <c r="DO70" s="3" t="str">
        <f t="shared" si="6"/>
        <v/>
      </c>
      <c r="DP70" s="3" t="str">
        <f>IF($A70="","",IF((AND($A70="ADD",OR(DO70="",DO70="Queenstown-Lakes District Council"))),"70",(_xlfn.XLOOKUP(DO70,ud_organisation_owner[lookupValue],ud_organisation_owner[lookupKey],""))))</f>
        <v/>
      </c>
      <c r="DQ70" s="3" t="str">
        <f t="shared" si="7"/>
        <v/>
      </c>
      <c r="DR70" s="3" t="str">
        <f>IF($A70="","",IF((AND($A70="ADD",OR(DQ70="",DQ70="Local Authority"))),"17",(_xlfn.XLOOKUP(DQ70,ud_sub_organisation[lookupValue],ud_sub_organisation[lookupKey],""))))</f>
        <v/>
      </c>
      <c r="DS70" s="3" t="str">
        <f t="shared" si="8"/>
        <v/>
      </c>
      <c r="DT70" s="3" t="str">
        <f>IF($A70="","",IF((AND($A70="ADD",OR(DS70="",DS70="Vested Assets"))),"12",(_xlfn.XLOOKUP(DS70,ud_work_category[lookupValue],ud_work_category[lookupKey],""))))</f>
        <v/>
      </c>
      <c r="DU70" s="9"/>
      <c r="DV70" s="2" t="str">
        <f t="shared" si="9"/>
        <v/>
      </c>
      <c r="DW70" s="2" t="str">
        <f t="shared" si="10"/>
        <v/>
      </c>
      <c r="DY70" s="3" t="str">
        <f t="shared" si="11"/>
        <v/>
      </c>
      <c r="DZ70" s="3" t="str">
        <f>IF($A70="","",IF((AND($A70="ADD",OR(DY70="",DY70="Excellent"))),"1",(_xlfn.XLOOKUP(DY70,condition[lookupValue],condition[lookupKey],""))))</f>
        <v/>
      </c>
      <c r="EA70" s="8" t="str">
        <f t="shared" si="12"/>
        <v/>
      </c>
      <c r="EB70" s="5"/>
    </row>
    <row r="71" spans="2:13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S71" s="3" t="str">
        <f>IF($A71="ADD",IF(NOT(ISBLANK(BR71)),_xlfn.XLOOKUP(BR71,traffic_direction[lookupValue],traffic_direction[lookupKey],"ERROR"),""), "")</f>
        <v/>
      </c>
      <c r="BU71" s="3" t="str">
        <f>IF($A71="ADD",IF(NOT(ISBLANK(BT71)),_xlfn.XLOOKUP(BT71,br_sh_func_type[lookupValue],br_sh_func_type[lookupKey],"ERROR"),""), "")</f>
        <v/>
      </c>
      <c r="BW71" s="3" t="str">
        <f>IF($A71="ADD",IF(NOT(ISBLANK(BV71)),_xlfn.XLOOKUP(BV71,start_settle_slab[lookupValue],start_settle_slab[lookupKey],"ERROR"),""), "")</f>
        <v/>
      </c>
      <c r="BX71" s="7"/>
      <c r="BZ71" s="3" t="str">
        <f>IF($A71="ADD",IF(NOT(ISBLANK(BY71)),_xlfn.XLOOKUP(BY71,end_settle_slab[lookupValue],end_settle_slab[lookupKey],"ERROR"),""), "")</f>
        <v/>
      </c>
      <c r="CA71" s="7"/>
      <c r="CB71" s="4"/>
      <c r="CC71" s="4"/>
      <c r="CE71" s="3" t="str">
        <f>IF($A71="ADD",IF(NOT(ISBLANK(CD71)),_xlfn.XLOOKUP(CD71,br_hazard_type[lookupValue],br_hazard_type[lookupKey],"ERROR"),""), "")</f>
        <v/>
      </c>
      <c r="CF71" s="4"/>
      <c r="CJ71" s="3" t="str">
        <f>IF($A71="ADD",IF(NOT(ISBLANK(CI71)),_xlfn.XLOOKUP(CI71,br_failure_mode[lookupValue],br_failure_mode[lookupKey],"ERROR"),""), "")</f>
        <v/>
      </c>
      <c r="CL71" s="3" t="str">
        <f>IF($A71="ADD",IF(NOT(ISBLANK(CK71)),_xlfn.XLOOKUP(CK71,br_analysis_method[lookupValue],br_analysis_method[lookupKey],"ERROR"),""), "")</f>
        <v/>
      </c>
      <c r="CN71" s="3" t="str">
        <f>IF($A71="ADD",IF(NOT(ISBLANK(CM71)),_xlfn.XLOOKUP(CM71,br_alter_route[lookupValue],br_alter_route[lookupKey],"ERROR"),""), "")</f>
        <v/>
      </c>
      <c r="CO71" s="4"/>
      <c r="CW71" s="3" t="str">
        <f>IF($A71="ADD",IF(NOT(ISBLANK(CV71)),_xlfn.XLOOKUP(CV71,plate_year_status[lookupValue],plate_year_status[lookupKey],"ERROR"),""), "")</f>
        <v/>
      </c>
      <c r="CZ71" s="3" t="str">
        <f>IF($A71="ADD",IF(NOT(ISBLANK(CY71)),_xlfn.XLOOKUP(CY71,br_bridge_type[lookupValue],br_bridge_type[lookupKey],"ERROR"),""), "")</f>
        <v/>
      </c>
      <c r="DB71" s="3" t="str">
        <f>IF($A71="ADD",IF(NOT(ISBLANK(DA71)),_xlfn.XLOOKUP(DA71,br_comb_func_type[lookupValue],br_comb_func_type[lookupKey],"ERROR"),""), "")</f>
        <v/>
      </c>
      <c r="DD71" s="3" t="str">
        <f>IF($A71="ADD",IF(NOT(ISBLANK(DC71)),_xlfn.XLOOKUP(DC71,ud_access_method[lookupValue],ud_access_method[lookupKey],"ERROR"),""), "")</f>
        <v/>
      </c>
      <c r="DF71" s="8"/>
      <c r="DG71" s="4"/>
      <c r="DH71" s="3" t="str">
        <f t="shared" si="4"/>
        <v/>
      </c>
      <c r="DI71" s="3" t="str">
        <f>IF($A71="","",IF((AND($A71="ADD",OR(DH71="",DH71="In Use"))),"5",(_xlfn.XLOOKUP(DH71,ud_asset_status[lookupValue],ud_asset_status[lookupKey],""))))</f>
        <v/>
      </c>
      <c r="DJ71" s="8"/>
      <c r="DL71" s="3" t="str">
        <f>IF($A71="ADD",IF(NOT(ISBLANK(DK71)),_xlfn.XLOOKUP(DK71,ar_replace_reason[lookupValue],ar_replace_reason[lookupKey],"ERROR"),""), "")</f>
        <v/>
      </c>
      <c r="DM71" s="3" t="str">
        <f t="shared" si="5"/>
        <v/>
      </c>
      <c r="DN71" s="3" t="str">
        <f>IF($A71="","",IF((AND($A71="ADD",OR(DM71="",DM71="Queenstown-Lakes District Council"))),"70",(_xlfn.XLOOKUP(DM71,ud_organisation_owner[lookupValue],ud_organisation_owner[lookupKey],""))))</f>
        <v/>
      </c>
      <c r="DO71" s="3" t="str">
        <f t="shared" si="6"/>
        <v/>
      </c>
      <c r="DP71" s="3" t="str">
        <f>IF($A71="","",IF((AND($A71="ADD",OR(DO71="",DO71="Queenstown-Lakes District Council"))),"70",(_xlfn.XLOOKUP(DO71,ud_organisation_owner[lookupValue],ud_organisation_owner[lookupKey],""))))</f>
        <v/>
      </c>
      <c r="DQ71" s="3" t="str">
        <f t="shared" si="7"/>
        <v/>
      </c>
      <c r="DR71" s="3" t="str">
        <f>IF($A71="","",IF((AND($A71="ADD",OR(DQ71="",DQ71="Local Authority"))),"17",(_xlfn.XLOOKUP(DQ71,ud_sub_organisation[lookupValue],ud_sub_organisation[lookupKey],""))))</f>
        <v/>
      </c>
      <c r="DS71" s="3" t="str">
        <f t="shared" si="8"/>
        <v/>
      </c>
      <c r="DT71" s="3" t="str">
        <f>IF($A71="","",IF((AND($A71="ADD",OR(DS71="",DS71="Vested Assets"))),"12",(_xlfn.XLOOKUP(DS71,ud_work_category[lookupValue],ud_work_category[lookupKey],""))))</f>
        <v/>
      </c>
      <c r="DU71" s="9"/>
      <c r="DV71" s="2" t="str">
        <f t="shared" si="9"/>
        <v/>
      </c>
      <c r="DW71" s="2" t="str">
        <f t="shared" si="10"/>
        <v/>
      </c>
      <c r="DY71" s="3" t="str">
        <f t="shared" si="11"/>
        <v/>
      </c>
      <c r="DZ71" s="3" t="str">
        <f>IF($A71="","",IF((AND($A71="ADD",OR(DY71="",DY71="Excellent"))),"1",(_xlfn.XLOOKUP(DY71,condition[lookupValue],condition[lookupKey],""))))</f>
        <v/>
      </c>
      <c r="EA71" s="8" t="str">
        <f t="shared" si="12"/>
        <v/>
      </c>
      <c r="EB71" s="5"/>
    </row>
    <row r="72" spans="2:13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S72" s="3" t="str">
        <f>IF($A72="ADD",IF(NOT(ISBLANK(BR72)),_xlfn.XLOOKUP(BR72,traffic_direction[lookupValue],traffic_direction[lookupKey],"ERROR"),""), "")</f>
        <v/>
      </c>
      <c r="BU72" s="3" t="str">
        <f>IF($A72="ADD",IF(NOT(ISBLANK(BT72)),_xlfn.XLOOKUP(BT72,br_sh_func_type[lookupValue],br_sh_func_type[lookupKey],"ERROR"),""), "")</f>
        <v/>
      </c>
      <c r="BW72" s="3" t="str">
        <f>IF($A72="ADD",IF(NOT(ISBLANK(BV72)),_xlfn.XLOOKUP(BV72,start_settle_slab[lookupValue],start_settle_slab[lookupKey],"ERROR"),""), "")</f>
        <v/>
      </c>
      <c r="BX72" s="7"/>
      <c r="BZ72" s="3" t="str">
        <f>IF($A72="ADD",IF(NOT(ISBLANK(BY72)),_xlfn.XLOOKUP(BY72,end_settle_slab[lookupValue],end_settle_slab[lookupKey],"ERROR"),""), "")</f>
        <v/>
      </c>
      <c r="CA72" s="7"/>
      <c r="CB72" s="4"/>
      <c r="CC72" s="4"/>
      <c r="CE72" s="3" t="str">
        <f>IF($A72="ADD",IF(NOT(ISBLANK(CD72)),_xlfn.XLOOKUP(CD72,br_hazard_type[lookupValue],br_hazard_type[lookupKey],"ERROR"),""), "")</f>
        <v/>
      </c>
      <c r="CF72" s="4"/>
      <c r="CJ72" s="3" t="str">
        <f>IF($A72="ADD",IF(NOT(ISBLANK(CI72)),_xlfn.XLOOKUP(CI72,br_failure_mode[lookupValue],br_failure_mode[lookupKey],"ERROR"),""), "")</f>
        <v/>
      </c>
      <c r="CL72" s="3" t="str">
        <f>IF($A72="ADD",IF(NOT(ISBLANK(CK72)),_xlfn.XLOOKUP(CK72,br_analysis_method[lookupValue],br_analysis_method[lookupKey],"ERROR"),""), "")</f>
        <v/>
      </c>
      <c r="CN72" s="3" t="str">
        <f>IF($A72="ADD",IF(NOT(ISBLANK(CM72)),_xlfn.XLOOKUP(CM72,br_alter_route[lookupValue],br_alter_route[lookupKey],"ERROR"),""), "")</f>
        <v/>
      </c>
      <c r="CO72" s="4"/>
      <c r="CW72" s="3" t="str">
        <f>IF($A72="ADD",IF(NOT(ISBLANK(CV72)),_xlfn.XLOOKUP(CV72,plate_year_status[lookupValue],plate_year_status[lookupKey],"ERROR"),""), "")</f>
        <v/>
      </c>
      <c r="CZ72" s="3" t="str">
        <f>IF($A72="ADD",IF(NOT(ISBLANK(CY72)),_xlfn.XLOOKUP(CY72,br_bridge_type[lookupValue],br_bridge_type[lookupKey],"ERROR"),""), "")</f>
        <v/>
      </c>
      <c r="DB72" s="3" t="str">
        <f>IF($A72="ADD",IF(NOT(ISBLANK(DA72)),_xlfn.XLOOKUP(DA72,br_comb_func_type[lookupValue],br_comb_func_type[lookupKey],"ERROR"),""), "")</f>
        <v/>
      </c>
      <c r="DD72" s="3" t="str">
        <f>IF($A72="ADD",IF(NOT(ISBLANK(DC72)),_xlfn.XLOOKUP(DC72,ud_access_method[lookupValue],ud_access_method[lookupKey],"ERROR"),""), "")</f>
        <v/>
      </c>
      <c r="DF72" s="8"/>
      <c r="DG72" s="4"/>
      <c r="DH72" s="3" t="str">
        <f t="shared" si="4"/>
        <v/>
      </c>
      <c r="DI72" s="3" t="str">
        <f>IF($A72="","",IF((AND($A72="ADD",OR(DH72="",DH72="In Use"))),"5",(_xlfn.XLOOKUP(DH72,ud_asset_status[lookupValue],ud_asset_status[lookupKey],""))))</f>
        <v/>
      </c>
      <c r="DJ72" s="8"/>
      <c r="DL72" s="3" t="str">
        <f>IF($A72="ADD",IF(NOT(ISBLANK(DK72)),_xlfn.XLOOKUP(DK72,ar_replace_reason[lookupValue],ar_replace_reason[lookupKey],"ERROR"),""), "")</f>
        <v/>
      </c>
      <c r="DM72" s="3" t="str">
        <f t="shared" si="5"/>
        <v/>
      </c>
      <c r="DN72" s="3" t="str">
        <f>IF($A72="","",IF((AND($A72="ADD",OR(DM72="",DM72="Queenstown-Lakes District Council"))),"70",(_xlfn.XLOOKUP(DM72,ud_organisation_owner[lookupValue],ud_organisation_owner[lookupKey],""))))</f>
        <v/>
      </c>
      <c r="DO72" s="3" t="str">
        <f t="shared" si="6"/>
        <v/>
      </c>
      <c r="DP72" s="3" t="str">
        <f>IF($A72="","",IF((AND($A72="ADD",OR(DO72="",DO72="Queenstown-Lakes District Council"))),"70",(_xlfn.XLOOKUP(DO72,ud_organisation_owner[lookupValue],ud_organisation_owner[lookupKey],""))))</f>
        <v/>
      </c>
      <c r="DQ72" s="3" t="str">
        <f t="shared" si="7"/>
        <v/>
      </c>
      <c r="DR72" s="3" t="str">
        <f>IF($A72="","",IF((AND($A72="ADD",OR(DQ72="",DQ72="Local Authority"))),"17",(_xlfn.XLOOKUP(DQ72,ud_sub_organisation[lookupValue],ud_sub_organisation[lookupKey],""))))</f>
        <v/>
      </c>
      <c r="DS72" s="3" t="str">
        <f t="shared" si="8"/>
        <v/>
      </c>
      <c r="DT72" s="3" t="str">
        <f>IF($A72="","",IF((AND($A72="ADD",OR(DS72="",DS72="Vested Assets"))),"12",(_xlfn.XLOOKUP(DS72,ud_work_category[lookupValue],ud_work_category[lookupKey],""))))</f>
        <v/>
      </c>
      <c r="DU72" s="9"/>
      <c r="DV72" s="2" t="str">
        <f t="shared" si="9"/>
        <v/>
      </c>
      <c r="DW72" s="2" t="str">
        <f t="shared" si="10"/>
        <v/>
      </c>
      <c r="DY72" s="3" t="str">
        <f t="shared" si="11"/>
        <v/>
      </c>
      <c r="DZ72" s="3" t="str">
        <f>IF($A72="","",IF((AND($A72="ADD",OR(DY72="",DY72="Excellent"))),"1",(_xlfn.XLOOKUP(DY72,condition[lookupValue],condition[lookupKey],""))))</f>
        <v/>
      </c>
      <c r="EA72" s="8" t="str">
        <f t="shared" si="12"/>
        <v/>
      </c>
      <c r="EB72" s="5"/>
    </row>
    <row r="73" spans="2:13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S73" s="3" t="str">
        <f>IF($A73="ADD",IF(NOT(ISBLANK(BR73)),_xlfn.XLOOKUP(BR73,traffic_direction[lookupValue],traffic_direction[lookupKey],"ERROR"),""), "")</f>
        <v/>
      </c>
      <c r="BU73" s="3" t="str">
        <f>IF($A73="ADD",IF(NOT(ISBLANK(BT73)),_xlfn.XLOOKUP(BT73,br_sh_func_type[lookupValue],br_sh_func_type[lookupKey],"ERROR"),""), "")</f>
        <v/>
      </c>
      <c r="BW73" s="3" t="str">
        <f>IF($A73="ADD",IF(NOT(ISBLANK(BV73)),_xlfn.XLOOKUP(BV73,start_settle_slab[lookupValue],start_settle_slab[lookupKey],"ERROR"),""), "")</f>
        <v/>
      </c>
      <c r="BX73" s="7"/>
      <c r="BZ73" s="3" t="str">
        <f>IF($A73="ADD",IF(NOT(ISBLANK(BY73)),_xlfn.XLOOKUP(BY73,end_settle_slab[lookupValue],end_settle_slab[lookupKey],"ERROR"),""), "")</f>
        <v/>
      </c>
      <c r="CA73" s="7"/>
      <c r="CB73" s="4"/>
      <c r="CC73" s="4"/>
      <c r="CE73" s="3" t="str">
        <f>IF($A73="ADD",IF(NOT(ISBLANK(CD73)),_xlfn.XLOOKUP(CD73,br_hazard_type[lookupValue],br_hazard_type[lookupKey],"ERROR"),""), "")</f>
        <v/>
      </c>
      <c r="CF73" s="4"/>
      <c r="CJ73" s="3" t="str">
        <f>IF($A73="ADD",IF(NOT(ISBLANK(CI73)),_xlfn.XLOOKUP(CI73,br_failure_mode[lookupValue],br_failure_mode[lookupKey],"ERROR"),""), "")</f>
        <v/>
      </c>
      <c r="CL73" s="3" t="str">
        <f>IF($A73="ADD",IF(NOT(ISBLANK(CK73)),_xlfn.XLOOKUP(CK73,br_analysis_method[lookupValue],br_analysis_method[lookupKey],"ERROR"),""), "")</f>
        <v/>
      </c>
      <c r="CN73" s="3" t="str">
        <f>IF($A73="ADD",IF(NOT(ISBLANK(CM73)),_xlfn.XLOOKUP(CM73,br_alter_route[lookupValue],br_alter_route[lookupKey],"ERROR"),""), "")</f>
        <v/>
      </c>
      <c r="CO73" s="4"/>
      <c r="CW73" s="3" t="str">
        <f>IF($A73="ADD",IF(NOT(ISBLANK(CV73)),_xlfn.XLOOKUP(CV73,plate_year_status[lookupValue],plate_year_status[lookupKey],"ERROR"),""), "")</f>
        <v/>
      </c>
      <c r="CZ73" s="3" t="str">
        <f>IF($A73="ADD",IF(NOT(ISBLANK(CY73)),_xlfn.XLOOKUP(CY73,br_bridge_type[lookupValue],br_bridge_type[lookupKey],"ERROR"),""), "")</f>
        <v/>
      </c>
      <c r="DB73" s="3" t="str">
        <f>IF($A73="ADD",IF(NOT(ISBLANK(DA73)),_xlfn.XLOOKUP(DA73,br_comb_func_type[lookupValue],br_comb_func_type[lookupKey],"ERROR"),""), "")</f>
        <v/>
      </c>
      <c r="DD73" s="3" t="str">
        <f>IF($A73="ADD",IF(NOT(ISBLANK(DC73)),_xlfn.XLOOKUP(DC73,ud_access_method[lookupValue],ud_access_method[lookupKey],"ERROR"),""), "")</f>
        <v/>
      </c>
      <c r="DF73" s="8"/>
      <c r="DG73" s="4"/>
      <c r="DH73" s="3" t="str">
        <f t="shared" si="4"/>
        <v/>
      </c>
      <c r="DI73" s="3" t="str">
        <f>IF($A73="","",IF((AND($A73="ADD",OR(DH73="",DH73="In Use"))),"5",(_xlfn.XLOOKUP(DH73,ud_asset_status[lookupValue],ud_asset_status[lookupKey],""))))</f>
        <v/>
      </c>
      <c r="DJ73" s="8"/>
      <c r="DL73" s="3" t="str">
        <f>IF($A73="ADD",IF(NOT(ISBLANK(DK73)),_xlfn.XLOOKUP(DK73,ar_replace_reason[lookupValue],ar_replace_reason[lookupKey],"ERROR"),""), "")</f>
        <v/>
      </c>
      <c r="DM73" s="3" t="str">
        <f t="shared" si="5"/>
        <v/>
      </c>
      <c r="DN73" s="3" t="str">
        <f>IF($A73="","",IF((AND($A73="ADD",OR(DM73="",DM73="Queenstown-Lakes District Council"))),"70",(_xlfn.XLOOKUP(DM73,ud_organisation_owner[lookupValue],ud_organisation_owner[lookupKey],""))))</f>
        <v/>
      </c>
      <c r="DO73" s="3" t="str">
        <f t="shared" si="6"/>
        <v/>
      </c>
      <c r="DP73" s="3" t="str">
        <f>IF($A73="","",IF((AND($A73="ADD",OR(DO73="",DO73="Queenstown-Lakes District Council"))),"70",(_xlfn.XLOOKUP(DO73,ud_organisation_owner[lookupValue],ud_organisation_owner[lookupKey],""))))</f>
        <v/>
      </c>
      <c r="DQ73" s="3" t="str">
        <f t="shared" si="7"/>
        <v/>
      </c>
      <c r="DR73" s="3" t="str">
        <f>IF($A73="","",IF((AND($A73="ADD",OR(DQ73="",DQ73="Local Authority"))),"17",(_xlfn.XLOOKUP(DQ73,ud_sub_organisation[lookupValue],ud_sub_organisation[lookupKey],""))))</f>
        <v/>
      </c>
      <c r="DS73" s="3" t="str">
        <f t="shared" si="8"/>
        <v/>
      </c>
      <c r="DT73" s="3" t="str">
        <f>IF($A73="","",IF((AND($A73="ADD",OR(DS73="",DS73="Vested Assets"))),"12",(_xlfn.XLOOKUP(DS73,ud_work_category[lookupValue],ud_work_category[lookupKey],""))))</f>
        <v/>
      </c>
      <c r="DU73" s="9"/>
      <c r="DV73" s="2" t="str">
        <f t="shared" si="9"/>
        <v/>
      </c>
      <c r="DW73" s="2" t="str">
        <f t="shared" si="10"/>
        <v/>
      </c>
      <c r="DY73" s="3" t="str">
        <f t="shared" si="11"/>
        <v/>
      </c>
      <c r="DZ73" s="3" t="str">
        <f>IF($A73="","",IF((AND($A73="ADD",OR(DY73="",DY73="Excellent"))),"1",(_xlfn.XLOOKUP(DY73,condition[lookupValue],condition[lookupKey],""))))</f>
        <v/>
      </c>
      <c r="EA73" s="8" t="str">
        <f t="shared" si="12"/>
        <v/>
      </c>
      <c r="EB73" s="5"/>
    </row>
    <row r="74" spans="2:13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S74" s="3" t="str">
        <f>IF($A74="ADD",IF(NOT(ISBLANK(BR74)),_xlfn.XLOOKUP(BR74,traffic_direction[lookupValue],traffic_direction[lookupKey],"ERROR"),""), "")</f>
        <v/>
      </c>
      <c r="BU74" s="3" t="str">
        <f>IF($A74="ADD",IF(NOT(ISBLANK(BT74)),_xlfn.XLOOKUP(BT74,br_sh_func_type[lookupValue],br_sh_func_type[lookupKey],"ERROR"),""), "")</f>
        <v/>
      </c>
      <c r="BW74" s="3" t="str">
        <f>IF($A74="ADD",IF(NOT(ISBLANK(BV74)),_xlfn.XLOOKUP(BV74,start_settle_slab[lookupValue],start_settle_slab[lookupKey],"ERROR"),""), "")</f>
        <v/>
      </c>
      <c r="BX74" s="7"/>
      <c r="BZ74" s="3" t="str">
        <f>IF($A74="ADD",IF(NOT(ISBLANK(BY74)),_xlfn.XLOOKUP(BY74,end_settle_slab[lookupValue],end_settle_slab[lookupKey],"ERROR"),""), "")</f>
        <v/>
      </c>
      <c r="CA74" s="7"/>
      <c r="CB74" s="4"/>
      <c r="CC74" s="4"/>
      <c r="CE74" s="3" t="str">
        <f>IF($A74="ADD",IF(NOT(ISBLANK(CD74)),_xlfn.XLOOKUP(CD74,br_hazard_type[lookupValue],br_hazard_type[lookupKey],"ERROR"),""), "")</f>
        <v/>
      </c>
      <c r="CF74" s="4"/>
      <c r="CJ74" s="3" t="str">
        <f>IF($A74="ADD",IF(NOT(ISBLANK(CI74)),_xlfn.XLOOKUP(CI74,br_failure_mode[lookupValue],br_failure_mode[lookupKey],"ERROR"),""), "")</f>
        <v/>
      </c>
      <c r="CL74" s="3" t="str">
        <f>IF($A74="ADD",IF(NOT(ISBLANK(CK74)),_xlfn.XLOOKUP(CK74,br_analysis_method[lookupValue],br_analysis_method[lookupKey],"ERROR"),""), "")</f>
        <v/>
      </c>
      <c r="CN74" s="3" t="str">
        <f>IF($A74="ADD",IF(NOT(ISBLANK(CM74)),_xlfn.XLOOKUP(CM74,br_alter_route[lookupValue],br_alter_route[lookupKey],"ERROR"),""), "")</f>
        <v/>
      </c>
      <c r="CO74" s="4"/>
      <c r="CW74" s="3" t="str">
        <f>IF($A74="ADD",IF(NOT(ISBLANK(CV74)),_xlfn.XLOOKUP(CV74,plate_year_status[lookupValue],plate_year_status[lookupKey],"ERROR"),""), "")</f>
        <v/>
      </c>
      <c r="CZ74" s="3" t="str">
        <f>IF($A74="ADD",IF(NOT(ISBLANK(CY74)),_xlfn.XLOOKUP(CY74,br_bridge_type[lookupValue],br_bridge_type[lookupKey],"ERROR"),""), "")</f>
        <v/>
      </c>
      <c r="DB74" s="3" t="str">
        <f>IF($A74="ADD",IF(NOT(ISBLANK(DA74)),_xlfn.XLOOKUP(DA74,br_comb_func_type[lookupValue],br_comb_func_type[lookupKey],"ERROR"),""), "")</f>
        <v/>
      </c>
      <c r="DD74" s="3" t="str">
        <f>IF($A74="ADD",IF(NOT(ISBLANK(DC74)),_xlfn.XLOOKUP(DC74,ud_access_method[lookupValue],ud_access_method[lookupKey],"ERROR"),""), "")</f>
        <v/>
      </c>
      <c r="DF74" s="8"/>
      <c r="DG74" s="4"/>
      <c r="DH74" s="3" t="str">
        <f t="shared" si="4"/>
        <v/>
      </c>
      <c r="DI74" s="3" t="str">
        <f>IF($A74="","",IF((AND($A74="ADD",OR(DH74="",DH74="In Use"))),"5",(_xlfn.XLOOKUP(DH74,ud_asset_status[lookupValue],ud_asset_status[lookupKey],""))))</f>
        <v/>
      </c>
      <c r="DJ74" s="8"/>
      <c r="DL74" s="3" t="str">
        <f>IF($A74="ADD",IF(NOT(ISBLANK(DK74)),_xlfn.XLOOKUP(DK74,ar_replace_reason[lookupValue],ar_replace_reason[lookupKey],"ERROR"),""), "")</f>
        <v/>
      </c>
      <c r="DM74" s="3" t="str">
        <f t="shared" si="5"/>
        <v/>
      </c>
      <c r="DN74" s="3" t="str">
        <f>IF($A74="","",IF((AND($A74="ADD",OR(DM74="",DM74="Queenstown-Lakes District Council"))),"70",(_xlfn.XLOOKUP(DM74,ud_organisation_owner[lookupValue],ud_organisation_owner[lookupKey],""))))</f>
        <v/>
      </c>
      <c r="DO74" s="3" t="str">
        <f t="shared" si="6"/>
        <v/>
      </c>
      <c r="DP74" s="3" t="str">
        <f>IF($A74="","",IF((AND($A74="ADD",OR(DO74="",DO74="Queenstown-Lakes District Council"))),"70",(_xlfn.XLOOKUP(DO74,ud_organisation_owner[lookupValue],ud_organisation_owner[lookupKey],""))))</f>
        <v/>
      </c>
      <c r="DQ74" s="3" t="str">
        <f t="shared" si="7"/>
        <v/>
      </c>
      <c r="DR74" s="3" t="str">
        <f>IF($A74="","",IF((AND($A74="ADD",OR(DQ74="",DQ74="Local Authority"))),"17",(_xlfn.XLOOKUP(DQ74,ud_sub_organisation[lookupValue],ud_sub_organisation[lookupKey],""))))</f>
        <v/>
      </c>
      <c r="DS74" s="3" t="str">
        <f t="shared" si="8"/>
        <v/>
      </c>
      <c r="DT74" s="3" t="str">
        <f>IF($A74="","",IF((AND($A74="ADD",OR(DS74="",DS74="Vested Assets"))),"12",(_xlfn.XLOOKUP(DS74,ud_work_category[lookupValue],ud_work_category[lookupKey],""))))</f>
        <v/>
      </c>
      <c r="DU74" s="9"/>
      <c r="DV74" s="2" t="str">
        <f t="shared" si="9"/>
        <v/>
      </c>
      <c r="DW74" s="2" t="str">
        <f t="shared" si="10"/>
        <v/>
      </c>
      <c r="DY74" s="3" t="str">
        <f t="shared" si="11"/>
        <v/>
      </c>
      <c r="DZ74" s="3" t="str">
        <f>IF($A74="","",IF((AND($A74="ADD",OR(DY74="",DY74="Excellent"))),"1",(_xlfn.XLOOKUP(DY74,condition[lookupValue],condition[lookupKey],""))))</f>
        <v/>
      </c>
      <c r="EA74" s="8" t="str">
        <f t="shared" si="12"/>
        <v/>
      </c>
      <c r="EB74" s="5"/>
    </row>
    <row r="75" spans="2:13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S75" s="3" t="str">
        <f>IF($A75="ADD",IF(NOT(ISBLANK(BR75)),_xlfn.XLOOKUP(BR75,traffic_direction[lookupValue],traffic_direction[lookupKey],"ERROR"),""), "")</f>
        <v/>
      </c>
      <c r="BU75" s="3" t="str">
        <f>IF($A75="ADD",IF(NOT(ISBLANK(BT75)),_xlfn.XLOOKUP(BT75,br_sh_func_type[lookupValue],br_sh_func_type[lookupKey],"ERROR"),""), "")</f>
        <v/>
      </c>
      <c r="BW75" s="3" t="str">
        <f>IF($A75="ADD",IF(NOT(ISBLANK(BV75)),_xlfn.XLOOKUP(BV75,start_settle_slab[lookupValue],start_settle_slab[lookupKey],"ERROR"),""), "")</f>
        <v/>
      </c>
      <c r="BX75" s="7"/>
      <c r="BZ75" s="3" t="str">
        <f>IF($A75="ADD",IF(NOT(ISBLANK(BY75)),_xlfn.XLOOKUP(BY75,end_settle_slab[lookupValue],end_settle_slab[lookupKey],"ERROR"),""), "")</f>
        <v/>
      </c>
      <c r="CA75" s="7"/>
      <c r="CB75" s="4"/>
      <c r="CC75" s="4"/>
      <c r="CE75" s="3" t="str">
        <f>IF($A75="ADD",IF(NOT(ISBLANK(CD75)),_xlfn.XLOOKUP(CD75,br_hazard_type[lookupValue],br_hazard_type[lookupKey],"ERROR"),""), "")</f>
        <v/>
      </c>
      <c r="CF75" s="4"/>
      <c r="CJ75" s="3" t="str">
        <f>IF($A75="ADD",IF(NOT(ISBLANK(CI75)),_xlfn.XLOOKUP(CI75,br_failure_mode[lookupValue],br_failure_mode[lookupKey],"ERROR"),""), "")</f>
        <v/>
      </c>
      <c r="CL75" s="3" t="str">
        <f>IF($A75="ADD",IF(NOT(ISBLANK(CK75)),_xlfn.XLOOKUP(CK75,br_analysis_method[lookupValue],br_analysis_method[lookupKey],"ERROR"),""), "")</f>
        <v/>
      </c>
      <c r="CN75" s="3" t="str">
        <f>IF($A75="ADD",IF(NOT(ISBLANK(CM75)),_xlfn.XLOOKUP(CM75,br_alter_route[lookupValue],br_alter_route[lookupKey],"ERROR"),""), "")</f>
        <v/>
      </c>
      <c r="CO75" s="4"/>
      <c r="CW75" s="3" t="str">
        <f>IF($A75="ADD",IF(NOT(ISBLANK(CV75)),_xlfn.XLOOKUP(CV75,plate_year_status[lookupValue],plate_year_status[lookupKey],"ERROR"),""), "")</f>
        <v/>
      </c>
      <c r="CZ75" s="3" t="str">
        <f>IF($A75="ADD",IF(NOT(ISBLANK(CY75)),_xlfn.XLOOKUP(CY75,br_bridge_type[lookupValue],br_bridge_type[lookupKey],"ERROR"),""), "")</f>
        <v/>
      </c>
      <c r="DB75" s="3" t="str">
        <f>IF($A75="ADD",IF(NOT(ISBLANK(DA75)),_xlfn.XLOOKUP(DA75,br_comb_func_type[lookupValue],br_comb_func_type[lookupKey],"ERROR"),""), "")</f>
        <v/>
      </c>
      <c r="DD75" s="3" t="str">
        <f>IF($A75="ADD",IF(NOT(ISBLANK(DC75)),_xlfn.XLOOKUP(DC75,ud_access_method[lookupValue],ud_access_method[lookupKey],"ERROR"),""), "")</f>
        <v/>
      </c>
      <c r="DF75" s="8"/>
      <c r="DG75" s="4"/>
      <c r="DH75" s="3" t="str">
        <f t="shared" ref="DH75:DH138" si="17">IF($A75="ADD","In Use","")</f>
        <v/>
      </c>
      <c r="DI75" s="3" t="str">
        <f>IF($A75="","",IF((AND($A75="ADD",OR(DH75="",DH75="In Use"))),"5",(_xlfn.XLOOKUP(DH75,ud_asset_status[lookupValue],ud_asset_status[lookupKey],""))))</f>
        <v/>
      </c>
      <c r="DJ75" s="8"/>
      <c r="DL75" s="3" t="str">
        <f>IF($A75="ADD",IF(NOT(ISBLANK(DK75)),_xlfn.XLOOKUP(DK75,ar_replace_reason[lookupValue],ar_replace_reason[lookupKey],"ERROR"),""), "")</f>
        <v/>
      </c>
      <c r="DM75" s="3" t="str">
        <f t="shared" ref="DM75:DM138" si="18">IF($A75="ADD","Queenstown-Lakes District Council","")</f>
        <v/>
      </c>
      <c r="DN75" s="3" t="str">
        <f>IF($A75="","",IF((AND($A75="ADD",OR(DM75="",DM75="Queenstown-Lakes District Council"))),"70",(_xlfn.XLOOKUP(DM75,ud_organisation_owner[lookupValue],ud_organisation_owner[lookupKey],""))))</f>
        <v/>
      </c>
      <c r="DO75" s="3" t="str">
        <f t="shared" ref="DO75:DO138" si="19">IF($A75="ADD","Queenstown-Lakes District Council","")</f>
        <v/>
      </c>
      <c r="DP75" s="3" t="str">
        <f>IF($A75="","",IF((AND($A75="ADD",OR(DO75="",DO75="Queenstown-Lakes District Council"))),"70",(_xlfn.XLOOKUP(DO75,ud_organisation_owner[lookupValue],ud_organisation_owner[lookupKey],""))))</f>
        <v/>
      </c>
      <c r="DQ75" s="3" t="str">
        <f t="shared" ref="DQ75:DQ138" si="20">IF($A75="ADD","Local Authority","")</f>
        <v/>
      </c>
      <c r="DR75" s="3" t="str">
        <f>IF($A75="","",IF((AND($A75="ADD",OR(DQ75="",DQ75="Local Authority"))),"17",(_xlfn.XLOOKUP(DQ75,ud_sub_organisation[lookupValue],ud_sub_organisation[lookupKey],""))))</f>
        <v/>
      </c>
      <c r="DS75" s="3" t="str">
        <f t="shared" ref="DS75:DS138" si="21">IF($A75="ADD","Vested Assets","")</f>
        <v/>
      </c>
      <c r="DT75" s="3" t="str">
        <f>IF($A75="","",IF((AND($A75="ADD",OR(DS75="",DS75="Vested Assets"))),"12",(_xlfn.XLOOKUP(DS75,ud_work_category[lookupValue],ud_work_category[lookupKey],""))))</f>
        <v/>
      </c>
      <c r="DU75" s="9"/>
      <c r="DV75" s="2" t="str">
        <f t="shared" ref="DV75:DV138" si="22">IF($A75="ADD","TRUE","")</f>
        <v/>
      </c>
      <c r="DW75" s="2" t="str">
        <f t="shared" ref="DW75:DW138" si="23">IF($A75="ADD","FALSE","")</f>
        <v/>
      </c>
      <c r="DY75" s="3" t="str">
        <f t="shared" ref="DY75:DY138" si="24">IF($A75="ADD","Excellent","")</f>
        <v/>
      </c>
      <c r="DZ75" s="3" t="str">
        <f>IF($A75="","",IF((AND($A75="ADD",OR(DY75="",DY75="Excellent"))),"1",(_xlfn.XLOOKUP(DY75,condition[lookupValue],condition[lookupKey],""))))</f>
        <v/>
      </c>
      <c r="EA75" s="8" t="str">
        <f t="shared" ref="EA75:EA138" si="25">IF(DF75&lt;&gt;"",DF75,"")</f>
        <v/>
      </c>
      <c r="EB75" s="5"/>
    </row>
    <row r="76" spans="2:13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S76" s="3" t="str">
        <f>IF($A76="ADD",IF(NOT(ISBLANK(BR76)),_xlfn.XLOOKUP(BR76,traffic_direction[lookupValue],traffic_direction[lookupKey],"ERROR"),""), "")</f>
        <v/>
      </c>
      <c r="BU76" s="3" t="str">
        <f>IF($A76="ADD",IF(NOT(ISBLANK(BT76)),_xlfn.XLOOKUP(BT76,br_sh_func_type[lookupValue],br_sh_func_type[lookupKey],"ERROR"),""), "")</f>
        <v/>
      </c>
      <c r="BW76" s="3" t="str">
        <f>IF($A76="ADD",IF(NOT(ISBLANK(BV76)),_xlfn.XLOOKUP(BV76,start_settle_slab[lookupValue],start_settle_slab[lookupKey],"ERROR"),""), "")</f>
        <v/>
      </c>
      <c r="BX76" s="7"/>
      <c r="BZ76" s="3" t="str">
        <f>IF($A76="ADD",IF(NOT(ISBLANK(BY76)),_xlfn.XLOOKUP(BY76,end_settle_slab[lookupValue],end_settle_slab[lookupKey],"ERROR"),""), "")</f>
        <v/>
      </c>
      <c r="CA76" s="7"/>
      <c r="CB76" s="4"/>
      <c r="CC76" s="4"/>
      <c r="CE76" s="3" t="str">
        <f>IF($A76="ADD",IF(NOT(ISBLANK(CD76)),_xlfn.XLOOKUP(CD76,br_hazard_type[lookupValue],br_hazard_type[lookupKey],"ERROR"),""), "")</f>
        <v/>
      </c>
      <c r="CF76" s="4"/>
      <c r="CJ76" s="3" t="str">
        <f>IF($A76="ADD",IF(NOT(ISBLANK(CI76)),_xlfn.XLOOKUP(CI76,br_failure_mode[lookupValue],br_failure_mode[lookupKey],"ERROR"),""), "")</f>
        <v/>
      </c>
      <c r="CL76" s="3" t="str">
        <f>IF($A76="ADD",IF(NOT(ISBLANK(CK76)),_xlfn.XLOOKUP(CK76,br_analysis_method[lookupValue],br_analysis_method[lookupKey],"ERROR"),""), "")</f>
        <v/>
      </c>
      <c r="CN76" s="3" t="str">
        <f>IF($A76="ADD",IF(NOT(ISBLANK(CM76)),_xlfn.XLOOKUP(CM76,br_alter_route[lookupValue],br_alter_route[lookupKey],"ERROR"),""), "")</f>
        <v/>
      </c>
      <c r="CO76" s="4"/>
      <c r="CW76" s="3" t="str">
        <f>IF($A76="ADD",IF(NOT(ISBLANK(CV76)),_xlfn.XLOOKUP(CV76,plate_year_status[lookupValue],plate_year_status[lookupKey],"ERROR"),""), "")</f>
        <v/>
      </c>
      <c r="CZ76" s="3" t="str">
        <f>IF($A76="ADD",IF(NOT(ISBLANK(CY76)),_xlfn.XLOOKUP(CY76,br_bridge_type[lookupValue],br_bridge_type[lookupKey],"ERROR"),""), "")</f>
        <v/>
      </c>
      <c r="DB76" s="3" t="str">
        <f>IF($A76="ADD",IF(NOT(ISBLANK(DA76)),_xlfn.XLOOKUP(DA76,br_comb_func_type[lookupValue],br_comb_func_type[lookupKey],"ERROR"),""), "")</f>
        <v/>
      </c>
      <c r="DD76" s="3" t="str">
        <f>IF($A76="ADD",IF(NOT(ISBLANK(DC76)),_xlfn.XLOOKUP(DC76,ud_access_method[lookupValue],ud_access_method[lookupKey],"ERROR"),""), "")</f>
        <v/>
      </c>
      <c r="DF76" s="8"/>
      <c r="DG76" s="4"/>
      <c r="DH76" s="3" t="str">
        <f t="shared" si="17"/>
        <v/>
      </c>
      <c r="DI76" s="3" t="str">
        <f>IF($A76="","",IF((AND($A76="ADD",OR(DH76="",DH76="In Use"))),"5",(_xlfn.XLOOKUP(DH76,ud_asset_status[lookupValue],ud_asset_status[lookupKey],""))))</f>
        <v/>
      </c>
      <c r="DJ76" s="8"/>
      <c r="DL76" s="3" t="str">
        <f>IF($A76="ADD",IF(NOT(ISBLANK(DK76)),_xlfn.XLOOKUP(DK76,ar_replace_reason[lookupValue],ar_replace_reason[lookupKey],"ERROR"),""), "")</f>
        <v/>
      </c>
      <c r="DM76" s="3" t="str">
        <f t="shared" si="18"/>
        <v/>
      </c>
      <c r="DN76" s="3" t="str">
        <f>IF($A76="","",IF((AND($A76="ADD",OR(DM76="",DM76="Queenstown-Lakes District Council"))),"70",(_xlfn.XLOOKUP(DM76,ud_organisation_owner[lookupValue],ud_organisation_owner[lookupKey],""))))</f>
        <v/>
      </c>
      <c r="DO76" s="3" t="str">
        <f t="shared" si="19"/>
        <v/>
      </c>
      <c r="DP76" s="3" t="str">
        <f>IF($A76="","",IF((AND($A76="ADD",OR(DO76="",DO76="Queenstown-Lakes District Council"))),"70",(_xlfn.XLOOKUP(DO76,ud_organisation_owner[lookupValue],ud_organisation_owner[lookupKey],""))))</f>
        <v/>
      </c>
      <c r="DQ76" s="3" t="str">
        <f t="shared" si="20"/>
        <v/>
      </c>
      <c r="DR76" s="3" t="str">
        <f>IF($A76="","",IF((AND($A76="ADD",OR(DQ76="",DQ76="Local Authority"))),"17",(_xlfn.XLOOKUP(DQ76,ud_sub_organisation[lookupValue],ud_sub_organisation[lookupKey],""))))</f>
        <v/>
      </c>
      <c r="DS76" s="3" t="str">
        <f t="shared" si="21"/>
        <v/>
      </c>
      <c r="DT76" s="3" t="str">
        <f>IF($A76="","",IF((AND($A76="ADD",OR(DS76="",DS76="Vested Assets"))),"12",(_xlfn.XLOOKUP(DS76,ud_work_category[lookupValue],ud_work_category[lookupKey],""))))</f>
        <v/>
      </c>
      <c r="DU76" s="9"/>
      <c r="DV76" s="2" t="str">
        <f t="shared" si="22"/>
        <v/>
      </c>
      <c r="DW76" s="2" t="str">
        <f t="shared" si="23"/>
        <v/>
      </c>
      <c r="DY76" s="3" t="str">
        <f t="shared" si="24"/>
        <v/>
      </c>
      <c r="DZ76" s="3" t="str">
        <f>IF($A76="","",IF((AND($A76="ADD",OR(DY76="",DY76="Excellent"))),"1",(_xlfn.XLOOKUP(DY76,condition[lookupValue],condition[lookupKey],""))))</f>
        <v/>
      </c>
      <c r="EA76" s="8" t="str">
        <f t="shared" si="25"/>
        <v/>
      </c>
      <c r="EB76" s="5"/>
    </row>
    <row r="77" spans="2:13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S77" s="3" t="str">
        <f>IF($A77="ADD",IF(NOT(ISBLANK(BR77)),_xlfn.XLOOKUP(BR77,traffic_direction[lookupValue],traffic_direction[lookupKey],"ERROR"),""), "")</f>
        <v/>
      </c>
      <c r="BU77" s="3" t="str">
        <f>IF($A77="ADD",IF(NOT(ISBLANK(BT77)),_xlfn.XLOOKUP(BT77,br_sh_func_type[lookupValue],br_sh_func_type[lookupKey],"ERROR"),""), "")</f>
        <v/>
      </c>
      <c r="BW77" s="3" t="str">
        <f>IF($A77="ADD",IF(NOT(ISBLANK(BV77)),_xlfn.XLOOKUP(BV77,start_settle_slab[lookupValue],start_settle_slab[lookupKey],"ERROR"),""), "")</f>
        <v/>
      </c>
      <c r="BX77" s="7"/>
      <c r="BZ77" s="3" t="str">
        <f>IF($A77="ADD",IF(NOT(ISBLANK(BY77)),_xlfn.XLOOKUP(BY77,end_settle_slab[lookupValue],end_settle_slab[lookupKey],"ERROR"),""), "")</f>
        <v/>
      </c>
      <c r="CA77" s="7"/>
      <c r="CB77" s="4"/>
      <c r="CC77" s="4"/>
      <c r="CE77" s="3" t="str">
        <f>IF($A77="ADD",IF(NOT(ISBLANK(CD77)),_xlfn.XLOOKUP(CD77,br_hazard_type[lookupValue],br_hazard_type[lookupKey],"ERROR"),""), "")</f>
        <v/>
      </c>
      <c r="CF77" s="4"/>
      <c r="CJ77" s="3" t="str">
        <f>IF($A77="ADD",IF(NOT(ISBLANK(CI77)),_xlfn.XLOOKUP(CI77,br_failure_mode[lookupValue],br_failure_mode[lookupKey],"ERROR"),""), "")</f>
        <v/>
      </c>
      <c r="CL77" s="3" t="str">
        <f>IF($A77="ADD",IF(NOT(ISBLANK(CK77)),_xlfn.XLOOKUP(CK77,br_analysis_method[lookupValue],br_analysis_method[lookupKey],"ERROR"),""), "")</f>
        <v/>
      </c>
      <c r="CN77" s="3" t="str">
        <f>IF($A77="ADD",IF(NOT(ISBLANK(CM77)),_xlfn.XLOOKUP(CM77,br_alter_route[lookupValue],br_alter_route[lookupKey],"ERROR"),""), "")</f>
        <v/>
      </c>
      <c r="CO77" s="4"/>
      <c r="CW77" s="3" t="str">
        <f>IF($A77="ADD",IF(NOT(ISBLANK(CV77)),_xlfn.XLOOKUP(CV77,plate_year_status[lookupValue],plate_year_status[lookupKey],"ERROR"),""), "")</f>
        <v/>
      </c>
      <c r="CZ77" s="3" t="str">
        <f>IF($A77="ADD",IF(NOT(ISBLANK(CY77)),_xlfn.XLOOKUP(CY77,br_bridge_type[lookupValue],br_bridge_type[lookupKey],"ERROR"),""), "")</f>
        <v/>
      </c>
      <c r="DB77" s="3" t="str">
        <f>IF($A77="ADD",IF(NOT(ISBLANK(DA77)),_xlfn.XLOOKUP(DA77,br_comb_func_type[lookupValue],br_comb_func_type[lookupKey],"ERROR"),""), "")</f>
        <v/>
      </c>
      <c r="DD77" s="3" t="str">
        <f>IF($A77="ADD",IF(NOT(ISBLANK(DC77)),_xlfn.XLOOKUP(DC77,ud_access_method[lookupValue],ud_access_method[lookupKey],"ERROR"),""), "")</f>
        <v/>
      </c>
      <c r="DF77" s="8"/>
      <c r="DG77" s="4"/>
      <c r="DH77" s="3" t="str">
        <f t="shared" si="17"/>
        <v/>
      </c>
      <c r="DI77" s="3" t="str">
        <f>IF($A77="","",IF((AND($A77="ADD",OR(DH77="",DH77="In Use"))),"5",(_xlfn.XLOOKUP(DH77,ud_asset_status[lookupValue],ud_asset_status[lookupKey],""))))</f>
        <v/>
      </c>
      <c r="DJ77" s="8"/>
      <c r="DL77" s="3" t="str">
        <f>IF($A77="ADD",IF(NOT(ISBLANK(DK77)),_xlfn.XLOOKUP(DK77,ar_replace_reason[lookupValue],ar_replace_reason[lookupKey],"ERROR"),""), "")</f>
        <v/>
      </c>
      <c r="DM77" s="3" t="str">
        <f t="shared" si="18"/>
        <v/>
      </c>
      <c r="DN77" s="3" t="str">
        <f>IF($A77="","",IF((AND($A77="ADD",OR(DM77="",DM77="Queenstown-Lakes District Council"))),"70",(_xlfn.XLOOKUP(DM77,ud_organisation_owner[lookupValue],ud_organisation_owner[lookupKey],""))))</f>
        <v/>
      </c>
      <c r="DO77" s="3" t="str">
        <f t="shared" si="19"/>
        <v/>
      </c>
      <c r="DP77" s="3" t="str">
        <f>IF($A77="","",IF((AND($A77="ADD",OR(DO77="",DO77="Queenstown-Lakes District Council"))),"70",(_xlfn.XLOOKUP(DO77,ud_organisation_owner[lookupValue],ud_organisation_owner[lookupKey],""))))</f>
        <v/>
      </c>
      <c r="DQ77" s="3" t="str">
        <f t="shared" si="20"/>
        <v/>
      </c>
      <c r="DR77" s="3" t="str">
        <f>IF($A77="","",IF((AND($A77="ADD",OR(DQ77="",DQ77="Local Authority"))),"17",(_xlfn.XLOOKUP(DQ77,ud_sub_organisation[lookupValue],ud_sub_organisation[lookupKey],""))))</f>
        <v/>
      </c>
      <c r="DS77" s="3" t="str">
        <f t="shared" si="21"/>
        <v/>
      </c>
      <c r="DT77" s="3" t="str">
        <f>IF($A77="","",IF((AND($A77="ADD",OR(DS77="",DS77="Vested Assets"))),"12",(_xlfn.XLOOKUP(DS77,ud_work_category[lookupValue],ud_work_category[lookupKey],""))))</f>
        <v/>
      </c>
      <c r="DU77" s="9"/>
      <c r="DV77" s="2" t="str">
        <f t="shared" si="22"/>
        <v/>
      </c>
      <c r="DW77" s="2" t="str">
        <f t="shared" si="23"/>
        <v/>
      </c>
      <c r="DY77" s="3" t="str">
        <f t="shared" si="24"/>
        <v/>
      </c>
      <c r="DZ77" s="3" t="str">
        <f>IF($A77="","",IF((AND($A77="ADD",OR(DY77="",DY77="Excellent"))),"1",(_xlfn.XLOOKUP(DY77,condition[lookupValue],condition[lookupKey],""))))</f>
        <v/>
      </c>
      <c r="EA77" s="8" t="str">
        <f t="shared" si="25"/>
        <v/>
      </c>
      <c r="EB77" s="5"/>
    </row>
    <row r="78" spans="2:13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S78" s="3" t="str">
        <f>IF($A78="ADD",IF(NOT(ISBLANK(BR78)),_xlfn.XLOOKUP(BR78,traffic_direction[lookupValue],traffic_direction[lookupKey],"ERROR"),""), "")</f>
        <v/>
      </c>
      <c r="BU78" s="3" t="str">
        <f>IF($A78="ADD",IF(NOT(ISBLANK(BT78)),_xlfn.XLOOKUP(BT78,br_sh_func_type[lookupValue],br_sh_func_type[lookupKey],"ERROR"),""), "")</f>
        <v/>
      </c>
      <c r="BW78" s="3" t="str">
        <f>IF($A78="ADD",IF(NOT(ISBLANK(BV78)),_xlfn.XLOOKUP(BV78,start_settle_slab[lookupValue],start_settle_slab[lookupKey],"ERROR"),""), "")</f>
        <v/>
      </c>
      <c r="BX78" s="7"/>
      <c r="BZ78" s="3" t="str">
        <f>IF($A78="ADD",IF(NOT(ISBLANK(BY78)),_xlfn.XLOOKUP(BY78,end_settle_slab[lookupValue],end_settle_slab[lookupKey],"ERROR"),""), "")</f>
        <v/>
      </c>
      <c r="CA78" s="7"/>
      <c r="CB78" s="4"/>
      <c r="CC78" s="4"/>
      <c r="CE78" s="3" t="str">
        <f>IF($A78="ADD",IF(NOT(ISBLANK(CD78)),_xlfn.XLOOKUP(CD78,br_hazard_type[lookupValue],br_hazard_type[lookupKey],"ERROR"),""), "")</f>
        <v/>
      </c>
      <c r="CF78" s="4"/>
      <c r="CJ78" s="3" t="str">
        <f>IF($A78="ADD",IF(NOT(ISBLANK(CI78)),_xlfn.XLOOKUP(CI78,br_failure_mode[lookupValue],br_failure_mode[lookupKey],"ERROR"),""), "")</f>
        <v/>
      </c>
      <c r="CL78" s="3" t="str">
        <f>IF($A78="ADD",IF(NOT(ISBLANK(CK78)),_xlfn.XLOOKUP(CK78,br_analysis_method[lookupValue],br_analysis_method[lookupKey],"ERROR"),""), "")</f>
        <v/>
      </c>
      <c r="CN78" s="3" t="str">
        <f>IF($A78="ADD",IF(NOT(ISBLANK(CM78)),_xlfn.XLOOKUP(CM78,br_alter_route[lookupValue],br_alter_route[lookupKey],"ERROR"),""), "")</f>
        <v/>
      </c>
      <c r="CO78" s="4"/>
      <c r="CW78" s="3" t="str">
        <f>IF($A78="ADD",IF(NOT(ISBLANK(CV78)),_xlfn.XLOOKUP(CV78,plate_year_status[lookupValue],plate_year_status[lookupKey],"ERROR"),""), "")</f>
        <v/>
      </c>
      <c r="CZ78" s="3" t="str">
        <f>IF($A78="ADD",IF(NOT(ISBLANK(CY78)),_xlfn.XLOOKUP(CY78,br_bridge_type[lookupValue],br_bridge_type[lookupKey],"ERROR"),""), "")</f>
        <v/>
      </c>
      <c r="DB78" s="3" t="str">
        <f>IF($A78="ADD",IF(NOT(ISBLANK(DA78)),_xlfn.XLOOKUP(DA78,br_comb_func_type[lookupValue],br_comb_func_type[lookupKey],"ERROR"),""), "")</f>
        <v/>
      </c>
      <c r="DD78" s="3" t="str">
        <f>IF($A78="ADD",IF(NOT(ISBLANK(DC78)),_xlfn.XLOOKUP(DC78,ud_access_method[lookupValue],ud_access_method[lookupKey],"ERROR"),""), "")</f>
        <v/>
      </c>
      <c r="DF78" s="8"/>
      <c r="DG78" s="4"/>
      <c r="DH78" s="3" t="str">
        <f t="shared" si="17"/>
        <v/>
      </c>
      <c r="DI78" s="3" t="str">
        <f>IF($A78="","",IF((AND($A78="ADD",OR(DH78="",DH78="In Use"))),"5",(_xlfn.XLOOKUP(DH78,ud_asset_status[lookupValue],ud_asset_status[lookupKey],""))))</f>
        <v/>
      </c>
      <c r="DJ78" s="8"/>
      <c r="DL78" s="3" t="str">
        <f>IF($A78="ADD",IF(NOT(ISBLANK(DK78)),_xlfn.XLOOKUP(DK78,ar_replace_reason[lookupValue],ar_replace_reason[lookupKey],"ERROR"),""), "")</f>
        <v/>
      </c>
      <c r="DM78" s="3" t="str">
        <f t="shared" si="18"/>
        <v/>
      </c>
      <c r="DN78" s="3" t="str">
        <f>IF($A78="","",IF((AND($A78="ADD",OR(DM78="",DM78="Queenstown-Lakes District Council"))),"70",(_xlfn.XLOOKUP(DM78,ud_organisation_owner[lookupValue],ud_organisation_owner[lookupKey],""))))</f>
        <v/>
      </c>
      <c r="DO78" s="3" t="str">
        <f t="shared" si="19"/>
        <v/>
      </c>
      <c r="DP78" s="3" t="str">
        <f>IF($A78="","",IF((AND($A78="ADD",OR(DO78="",DO78="Queenstown-Lakes District Council"))),"70",(_xlfn.XLOOKUP(DO78,ud_organisation_owner[lookupValue],ud_organisation_owner[lookupKey],""))))</f>
        <v/>
      </c>
      <c r="DQ78" s="3" t="str">
        <f t="shared" si="20"/>
        <v/>
      </c>
      <c r="DR78" s="3" t="str">
        <f>IF($A78="","",IF((AND($A78="ADD",OR(DQ78="",DQ78="Local Authority"))),"17",(_xlfn.XLOOKUP(DQ78,ud_sub_organisation[lookupValue],ud_sub_organisation[lookupKey],""))))</f>
        <v/>
      </c>
      <c r="DS78" s="3" t="str">
        <f t="shared" si="21"/>
        <v/>
      </c>
      <c r="DT78" s="3" t="str">
        <f>IF($A78="","",IF((AND($A78="ADD",OR(DS78="",DS78="Vested Assets"))),"12",(_xlfn.XLOOKUP(DS78,ud_work_category[lookupValue],ud_work_category[lookupKey],""))))</f>
        <v/>
      </c>
      <c r="DU78" s="9"/>
      <c r="DV78" s="2" t="str">
        <f t="shared" si="22"/>
        <v/>
      </c>
      <c r="DW78" s="2" t="str">
        <f t="shared" si="23"/>
        <v/>
      </c>
      <c r="DY78" s="3" t="str">
        <f t="shared" si="24"/>
        <v/>
      </c>
      <c r="DZ78" s="3" t="str">
        <f>IF($A78="","",IF((AND($A78="ADD",OR(DY78="",DY78="Excellent"))),"1",(_xlfn.XLOOKUP(DY78,condition[lookupValue],condition[lookupKey],""))))</f>
        <v/>
      </c>
      <c r="EA78" s="8" t="str">
        <f t="shared" si="25"/>
        <v/>
      </c>
      <c r="EB78" s="5"/>
    </row>
    <row r="79" spans="2:13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S79" s="3" t="str">
        <f>IF($A79="ADD",IF(NOT(ISBLANK(BR79)),_xlfn.XLOOKUP(BR79,traffic_direction[lookupValue],traffic_direction[lookupKey],"ERROR"),""), "")</f>
        <v/>
      </c>
      <c r="BU79" s="3" t="str">
        <f>IF($A79="ADD",IF(NOT(ISBLANK(BT79)),_xlfn.XLOOKUP(BT79,br_sh_func_type[lookupValue],br_sh_func_type[lookupKey],"ERROR"),""), "")</f>
        <v/>
      </c>
      <c r="BW79" s="3" t="str">
        <f>IF($A79="ADD",IF(NOT(ISBLANK(BV79)),_xlfn.XLOOKUP(BV79,start_settle_slab[lookupValue],start_settle_slab[lookupKey],"ERROR"),""), "")</f>
        <v/>
      </c>
      <c r="BX79" s="7"/>
      <c r="BZ79" s="3" t="str">
        <f>IF($A79="ADD",IF(NOT(ISBLANK(BY79)),_xlfn.XLOOKUP(BY79,end_settle_slab[lookupValue],end_settle_slab[lookupKey],"ERROR"),""), "")</f>
        <v/>
      </c>
      <c r="CA79" s="7"/>
      <c r="CB79" s="4"/>
      <c r="CC79" s="4"/>
      <c r="CE79" s="3" t="str">
        <f>IF($A79="ADD",IF(NOT(ISBLANK(CD79)),_xlfn.XLOOKUP(CD79,br_hazard_type[lookupValue],br_hazard_type[lookupKey],"ERROR"),""), "")</f>
        <v/>
      </c>
      <c r="CF79" s="4"/>
      <c r="CJ79" s="3" t="str">
        <f>IF($A79="ADD",IF(NOT(ISBLANK(CI79)),_xlfn.XLOOKUP(CI79,br_failure_mode[lookupValue],br_failure_mode[lookupKey],"ERROR"),""), "")</f>
        <v/>
      </c>
      <c r="CL79" s="3" t="str">
        <f>IF($A79="ADD",IF(NOT(ISBLANK(CK79)),_xlfn.XLOOKUP(CK79,br_analysis_method[lookupValue],br_analysis_method[lookupKey],"ERROR"),""), "")</f>
        <v/>
      </c>
      <c r="CN79" s="3" t="str">
        <f>IF($A79="ADD",IF(NOT(ISBLANK(CM79)),_xlfn.XLOOKUP(CM79,br_alter_route[lookupValue],br_alter_route[lookupKey],"ERROR"),""), "")</f>
        <v/>
      </c>
      <c r="CO79" s="4"/>
      <c r="CW79" s="3" t="str">
        <f>IF($A79="ADD",IF(NOT(ISBLANK(CV79)),_xlfn.XLOOKUP(CV79,plate_year_status[lookupValue],plate_year_status[lookupKey],"ERROR"),""), "")</f>
        <v/>
      </c>
      <c r="CZ79" s="3" t="str">
        <f>IF($A79="ADD",IF(NOT(ISBLANK(CY79)),_xlfn.XLOOKUP(CY79,br_bridge_type[lookupValue],br_bridge_type[lookupKey],"ERROR"),""), "")</f>
        <v/>
      </c>
      <c r="DB79" s="3" t="str">
        <f>IF($A79="ADD",IF(NOT(ISBLANK(DA79)),_xlfn.XLOOKUP(DA79,br_comb_func_type[lookupValue],br_comb_func_type[lookupKey],"ERROR"),""), "")</f>
        <v/>
      </c>
      <c r="DD79" s="3" t="str">
        <f>IF($A79="ADD",IF(NOT(ISBLANK(DC79)),_xlfn.XLOOKUP(DC79,ud_access_method[lookupValue],ud_access_method[lookupKey],"ERROR"),""), "")</f>
        <v/>
      </c>
      <c r="DF79" s="8"/>
      <c r="DG79" s="4"/>
      <c r="DH79" s="3" t="str">
        <f t="shared" si="17"/>
        <v/>
      </c>
      <c r="DI79" s="3" t="str">
        <f>IF($A79="","",IF((AND($A79="ADD",OR(DH79="",DH79="In Use"))),"5",(_xlfn.XLOOKUP(DH79,ud_asset_status[lookupValue],ud_asset_status[lookupKey],""))))</f>
        <v/>
      </c>
      <c r="DJ79" s="8"/>
      <c r="DL79" s="3" t="str">
        <f>IF($A79="ADD",IF(NOT(ISBLANK(DK79)),_xlfn.XLOOKUP(DK79,ar_replace_reason[lookupValue],ar_replace_reason[lookupKey],"ERROR"),""), "")</f>
        <v/>
      </c>
      <c r="DM79" s="3" t="str">
        <f t="shared" si="18"/>
        <v/>
      </c>
      <c r="DN79" s="3" t="str">
        <f>IF($A79="","",IF((AND($A79="ADD",OR(DM79="",DM79="Queenstown-Lakes District Council"))),"70",(_xlfn.XLOOKUP(DM79,ud_organisation_owner[lookupValue],ud_organisation_owner[lookupKey],""))))</f>
        <v/>
      </c>
      <c r="DO79" s="3" t="str">
        <f t="shared" si="19"/>
        <v/>
      </c>
      <c r="DP79" s="3" t="str">
        <f>IF($A79="","",IF((AND($A79="ADD",OR(DO79="",DO79="Queenstown-Lakes District Council"))),"70",(_xlfn.XLOOKUP(DO79,ud_organisation_owner[lookupValue],ud_organisation_owner[lookupKey],""))))</f>
        <v/>
      </c>
      <c r="DQ79" s="3" t="str">
        <f t="shared" si="20"/>
        <v/>
      </c>
      <c r="DR79" s="3" t="str">
        <f>IF($A79="","",IF((AND($A79="ADD",OR(DQ79="",DQ79="Local Authority"))),"17",(_xlfn.XLOOKUP(DQ79,ud_sub_organisation[lookupValue],ud_sub_organisation[lookupKey],""))))</f>
        <v/>
      </c>
      <c r="DS79" s="3" t="str">
        <f t="shared" si="21"/>
        <v/>
      </c>
      <c r="DT79" s="3" t="str">
        <f>IF($A79="","",IF((AND($A79="ADD",OR(DS79="",DS79="Vested Assets"))),"12",(_xlfn.XLOOKUP(DS79,ud_work_category[lookupValue],ud_work_category[lookupKey],""))))</f>
        <v/>
      </c>
      <c r="DU79" s="9"/>
      <c r="DV79" s="2" t="str">
        <f t="shared" si="22"/>
        <v/>
      </c>
      <c r="DW79" s="2" t="str">
        <f t="shared" si="23"/>
        <v/>
      </c>
      <c r="DY79" s="3" t="str">
        <f t="shared" si="24"/>
        <v/>
      </c>
      <c r="DZ79" s="3" t="str">
        <f>IF($A79="","",IF((AND($A79="ADD",OR(DY79="",DY79="Excellent"))),"1",(_xlfn.XLOOKUP(DY79,condition[lookupValue],condition[lookupKey],""))))</f>
        <v/>
      </c>
      <c r="EA79" s="8" t="str">
        <f t="shared" si="25"/>
        <v/>
      </c>
      <c r="EB79" s="5"/>
    </row>
    <row r="80" spans="2:13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S80" s="3" t="str">
        <f>IF($A80="ADD",IF(NOT(ISBLANK(BR80)),_xlfn.XLOOKUP(BR80,traffic_direction[lookupValue],traffic_direction[lookupKey],"ERROR"),""), "")</f>
        <v/>
      </c>
      <c r="BU80" s="3" t="str">
        <f>IF($A80="ADD",IF(NOT(ISBLANK(BT80)),_xlfn.XLOOKUP(BT80,br_sh_func_type[lookupValue],br_sh_func_type[lookupKey],"ERROR"),""), "")</f>
        <v/>
      </c>
      <c r="BW80" s="3" t="str">
        <f>IF($A80="ADD",IF(NOT(ISBLANK(BV80)),_xlfn.XLOOKUP(BV80,start_settle_slab[lookupValue],start_settle_slab[lookupKey],"ERROR"),""), "")</f>
        <v/>
      </c>
      <c r="BX80" s="7"/>
      <c r="BZ80" s="3" t="str">
        <f>IF($A80="ADD",IF(NOT(ISBLANK(BY80)),_xlfn.XLOOKUP(BY80,end_settle_slab[lookupValue],end_settle_slab[lookupKey],"ERROR"),""), "")</f>
        <v/>
      </c>
      <c r="CA80" s="7"/>
      <c r="CB80" s="4"/>
      <c r="CC80" s="4"/>
      <c r="CE80" s="3" t="str">
        <f>IF($A80="ADD",IF(NOT(ISBLANK(CD80)),_xlfn.XLOOKUP(CD80,br_hazard_type[lookupValue],br_hazard_type[lookupKey],"ERROR"),""), "")</f>
        <v/>
      </c>
      <c r="CF80" s="4"/>
      <c r="CJ80" s="3" t="str">
        <f>IF($A80="ADD",IF(NOT(ISBLANK(CI80)),_xlfn.XLOOKUP(CI80,br_failure_mode[lookupValue],br_failure_mode[lookupKey],"ERROR"),""), "")</f>
        <v/>
      </c>
      <c r="CL80" s="3" t="str">
        <f>IF($A80="ADD",IF(NOT(ISBLANK(CK80)),_xlfn.XLOOKUP(CK80,br_analysis_method[lookupValue],br_analysis_method[lookupKey],"ERROR"),""), "")</f>
        <v/>
      </c>
      <c r="CN80" s="3" t="str">
        <f>IF($A80="ADD",IF(NOT(ISBLANK(CM80)),_xlfn.XLOOKUP(CM80,br_alter_route[lookupValue],br_alter_route[lookupKey],"ERROR"),""), "")</f>
        <v/>
      </c>
      <c r="CO80" s="4"/>
      <c r="CW80" s="3" t="str">
        <f>IF($A80="ADD",IF(NOT(ISBLANK(CV80)),_xlfn.XLOOKUP(CV80,plate_year_status[lookupValue],plate_year_status[lookupKey],"ERROR"),""), "")</f>
        <v/>
      </c>
      <c r="CZ80" s="3" t="str">
        <f>IF($A80="ADD",IF(NOT(ISBLANK(CY80)),_xlfn.XLOOKUP(CY80,br_bridge_type[lookupValue],br_bridge_type[lookupKey],"ERROR"),""), "")</f>
        <v/>
      </c>
      <c r="DB80" s="3" t="str">
        <f>IF($A80="ADD",IF(NOT(ISBLANK(DA80)),_xlfn.XLOOKUP(DA80,br_comb_func_type[lookupValue],br_comb_func_type[lookupKey],"ERROR"),""), "")</f>
        <v/>
      </c>
      <c r="DD80" s="3" t="str">
        <f>IF($A80="ADD",IF(NOT(ISBLANK(DC80)),_xlfn.XLOOKUP(DC80,ud_access_method[lookupValue],ud_access_method[lookupKey],"ERROR"),""), "")</f>
        <v/>
      </c>
      <c r="DF80" s="8"/>
      <c r="DG80" s="4"/>
      <c r="DH80" s="3" t="str">
        <f t="shared" si="17"/>
        <v/>
      </c>
      <c r="DI80" s="3" t="str">
        <f>IF($A80="","",IF((AND($A80="ADD",OR(DH80="",DH80="In Use"))),"5",(_xlfn.XLOOKUP(DH80,ud_asset_status[lookupValue],ud_asset_status[lookupKey],""))))</f>
        <v/>
      </c>
      <c r="DJ80" s="8"/>
      <c r="DL80" s="3" t="str">
        <f>IF($A80="ADD",IF(NOT(ISBLANK(DK80)),_xlfn.XLOOKUP(DK80,ar_replace_reason[lookupValue],ar_replace_reason[lookupKey],"ERROR"),""), "")</f>
        <v/>
      </c>
      <c r="DM80" s="3" t="str">
        <f t="shared" si="18"/>
        <v/>
      </c>
      <c r="DN80" s="3" t="str">
        <f>IF($A80="","",IF((AND($A80="ADD",OR(DM80="",DM80="Queenstown-Lakes District Council"))),"70",(_xlfn.XLOOKUP(DM80,ud_organisation_owner[lookupValue],ud_organisation_owner[lookupKey],""))))</f>
        <v/>
      </c>
      <c r="DO80" s="3" t="str">
        <f t="shared" si="19"/>
        <v/>
      </c>
      <c r="DP80" s="3" t="str">
        <f>IF($A80="","",IF((AND($A80="ADD",OR(DO80="",DO80="Queenstown-Lakes District Council"))),"70",(_xlfn.XLOOKUP(DO80,ud_organisation_owner[lookupValue],ud_organisation_owner[lookupKey],""))))</f>
        <v/>
      </c>
      <c r="DQ80" s="3" t="str">
        <f t="shared" si="20"/>
        <v/>
      </c>
      <c r="DR80" s="3" t="str">
        <f>IF($A80="","",IF((AND($A80="ADD",OR(DQ80="",DQ80="Local Authority"))),"17",(_xlfn.XLOOKUP(DQ80,ud_sub_organisation[lookupValue],ud_sub_organisation[lookupKey],""))))</f>
        <v/>
      </c>
      <c r="DS80" s="3" t="str">
        <f t="shared" si="21"/>
        <v/>
      </c>
      <c r="DT80" s="3" t="str">
        <f>IF($A80="","",IF((AND($A80="ADD",OR(DS80="",DS80="Vested Assets"))),"12",(_xlfn.XLOOKUP(DS80,ud_work_category[lookupValue],ud_work_category[lookupKey],""))))</f>
        <v/>
      </c>
      <c r="DU80" s="9"/>
      <c r="DV80" s="2" t="str">
        <f t="shared" si="22"/>
        <v/>
      </c>
      <c r="DW80" s="2" t="str">
        <f t="shared" si="23"/>
        <v/>
      </c>
      <c r="DY80" s="3" t="str">
        <f t="shared" si="24"/>
        <v/>
      </c>
      <c r="DZ80" s="3" t="str">
        <f>IF($A80="","",IF((AND($A80="ADD",OR(DY80="",DY80="Excellent"))),"1",(_xlfn.XLOOKUP(DY80,condition[lookupValue],condition[lookupKey],""))))</f>
        <v/>
      </c>
      <c r="EA80" s="8" t="str">
        <f t="shared" si="25"/>
        <v/>
      </c>
      <c r="EB80" s="5"/>
    </row>
    <row r="81" spans="2:13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S81" s="3" t="str">
        <f>IF($A81="ADD",IF(NOT(ISBLANK(BR81)),_xlfn.XLOOKUP(BR81,traffic_direction[lookupValue],traffic_direction[lookupKey],"ERROR"),""), "")</f>
        <v/>
      </c>
      <c r="BU81" s="3" t="str">
        <f>IF($A81="ADD",IF(NOT(ISBLANK(BT81)),_xlfn.XLOOKUP(BT81,br_sh_func_type[lookupValue],br_sh_func_type[lookupKey],"ERROR"),""), "")</f>
        <v/>
      </c>
      <c r="BW81" s="3" t="str">
        <f>IF($A81="ADD",IF(NOT(ISBLANK(BV81)),_xlfn.XLOOKUP(BV81,start_settle_slab[lookupValue],start_settle_slab[lookupKey],"ERROR"),""), "")</f>
        <v/>
      </c>
      <c r="BX81" s="7"/>
      <c r="BZ81" s="3" t="str">
        <f>IF($A81="ADD",IF(NOT(ISBLANK(BY81)),_xlfn.XLOOKUP(BY81,end_settle_slab[lookupValue],end_settle_slab[lookupKey],"ERROR"),""), "")</f>
        <v/>
      </c>
      <c r="CA81" s="7"/>
      <c r="CB81" s="4"/>
      <c r="CC81" s="4"/>
      <c r="CE81" s="3" t="str">
        <f>IF($A81="ADD",IF(NOT(ISBLANK(CD81)),_xlfn.XLOOKUP(CD81,br_hazard_type[lookupValue],br_hazard_type[lookupKey],"ERROR"),""), "")</f>
        <v/>
      </c>
      <c r="CF81" s="4"/>
      <c r="CJ81" s="3" t="str">
        <f>IF($A81="ADD",IF(NOT(ISBLANK(CI81)),_xlfn.XLOOKUP(CI81,br_failure_mode[lookupValue],br_failure_mode[lookupKey],"ERROR"),""), "")</f>
        <v/>
      </c>
      <c r="CL81" s="3" t="str">
        <f>IF($A81="ADD",IF(NOT(ISBLANK(CK81)),_xlfn.XLOOKUP(CK81,br_analysis_method[lookupValue],br_analysis_method[lookupKey],"ERROR"),""), "")</f>
        <v/>
      </c>
      <c r="CN81" s="3" t="str">
        <f>IF($A81="ADD",IF(NOT(ISBLANK(CM81)),_xlfn.XLOOKUP(CM81,br_alter_route[lookupValue],br_alter_route[lookupKey],"ERROR"),""), "")</f>
        <v/>
      </c>
      <c r="CO81" s="4"/>
      <c r="CW81" s="3" t="str">
        <f>IF($A81="ADD",IF(NOT(ISBLANK(CV81)),_xlfn.XLOOKUP(CV81,plate_year_status[lookupValue],plate_year_status[lookupKey],"ERROR"),""), "")</f>
        <v/>
      </c>
      <c r="CZ81" s="3" t="str">
        <f>IF($A81="ADD",IF(NOT(ISBLANK(CY81)),_xlfn.XLOOKUP(CY81,br_bridge_type[lookupValue],br_bridge_type[lookupKey],"ERROR"),""), "")</f>
        <v/>
      </c>
      <c r="DB81" s="3" t="str">
        <f>IF($A81="ADD",IF(NOT(ISBLANK(DA81)),_xlfn.XLOOKUP(DA81,br_comb_func_type[lookupValue],br_comb_func_type[lookupKey],"ERROR"),""), "")</f>
        <v/>
      </c>
      <c r="DD81" s="3" t="str">
        <f>IF($A81="ADD",IF(NOT(ISBLANK(DC81)),_xlfn.XLOOKUP(DC81,ud_access_method[lookupValue],ud_access_method[lookupKey],"ERROR"),""), "")</f>
        <v/>
      </c>
      <c r="DF81" s="8"/>
      <c r="DG81" s="4"/>
      <c r="DH81" s="3" t="str">
        <f t="shared" si="17"/>
        <v/>
      </c>
      <c r="DI81" s="3" t="str">
        <f>IF($A81="","",IF((AND($A81="ADD",OR(DH81="",DH81="In Use"))),"5",(_xlfn.XLOOKUP(DH81,ud_asset_status[lookupValue],ud_asset_status[lookupKey],""))))</f>
        <v/>
      </c>
      <c r="DJ81" s="8"/>
      <c r="DL81" s="3" t="str">
        <f>IF($A81="ADD",IF(NOT(ISBLANK(DK81)),_xlfn.XLOOKUP(DK81,ar_replace_reason[lookupValue],ar_replace_reason[lookupKey],"ERROR"),""), "")</f>
        <v/>
      </c>
      <c r="DM81" s="3" t="str">
        <f t="shared" si="18"/>
        <v/>
      </c>
      <c r="DN81" s="3" t="str">
        <f>IF($A81="","",IF((AND($A81="ADD",OR(DM81="",DM81="Queenstown-Lakes District Council"))),"70",(_xlfn.XLOOKUP(DM81,ud_organisation_owner[lookupValue],ud_organisation_owner[lookupKey],""))))</f>
        <v/>
      </c>
      <c r="DO81" s="3" t="str">
        <f t="shared" si="19"/>
        <v/>
      </c>
      <c r="DP81" s="3" t="str">
        <f>IF($A81="","",IF((AND($A81="ADD",OR(DO81="",DO81="Queenstown-Lakes District Council"))),"70",(_xlfn.XLOOKUP(DO81,ud_organisation_owner[lookupValue],ud_organisation_owner[lookupKey],""))))</f>
        <v/>
      </c>
      <c r="DQ81" s="3" t="str">
        <f t="shared" si="20"/>
        <v/>
      </c>
      <c r="DR81" s="3" t="str">
        <f>IF($A81="","",IF((AND($A81="ADD",OR(DQ81="",DQ81="Local Authority"))),"17",(_xlfn.XLOOKUP(DQ81,ud_sub_organisation[lookupValue],ud_sub_organisation[lookupKey],""))))</f>
        <v/>
      </c>
      <c r="DS81" s="3" t="str">
        <f t="shared" si="21"/>
        <v/>
      </c>
      <c r="DT81" s="3" t="str">
        <f>IF($A81="","",IF((AND($A81="ADD",OR(DS81="",DS81="Vested Assets"))),"12",(_xlfn.XLOOKUP(DS81,ud_work_category[lookupValue],ud_work_category[lookupKey],""))))</f>
        <v/>
      </c>
      <c r="DU81" s="9"/>
      <c r="DV81" s="2" t="str">
        <f t="shared" si="22"/>
        <v/>
      </c>
      <c r="DW81" s="2" t="str">
        <f t="shared" si="23"/>
        <v/>
      </c>
      <c r="DY81" s="3" t="str">
        <f t="shared" si="24"/>
        <v/>
      </c>
      <c r="DZ81" s="3" t="str">
        <f>IF($A81="","",IF((AND($A81="ADD",OR(DY81="",DY81="Excellent"))),"1",(_xlfn.XLOOKUP(DY81,condition[lookupValue],condition[lookupKey],""))))</f>
        <v/>
      </c>
      <c r="EA81" s="8" t="str">
        <f t="shared" si="25"/>
        <v/>
      </c>
      <c r="EB81" s="5"/>
    </row>
    <row r="82" spans="2:13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S82" s="3" t="str">
        <f>IF($A82="ADD",IF(NOT(ISBLANK(BR82)),_xlfn.XLOOKUP(BR82,traffic_direction[lookupValue],traffic_direction[lookupKey],"ERROR"),""), "")</f>
        <v/>
      </c>
      <c r="BU82" s="3" t="str">
        <f>IF($A82="ADD",IF(NOT(ISBLANK(BT82)),_xlfn.XLOOKUP(BT82,br_sh_func_type[lookupValue],br_sh_func_type[lookupKey],"ERROR"),""), "")</f>
        <v/>
      </c>
      <c r="BW82" s="3" t="str">
        <f>IF($A82="ADD",IF(NOT(ISBLANK(BV82)),_xlfn.XLOOKUP(BV82,start_settle_slab[lookupValue],start_settle_slab[lookupKey],"ERROR"),""), "")</f>
        <v/>
      </c>
      <c r="BX82" s="7"/>
      <c r="BZ82" s="3" t="str">
        <f>IF($A82="ADD",IF(NOT(ISBLANK(BY82)),_xlfn.XLOOKUP(BY82,end_settle_slab[lookupValue],end_settle_slab[lookupKey],"ERROR"),""), "")</f>
        <v/>
      </c>
      <c r="CA82" s="7"/>
      <c r="CB82" s="4"/>
      <c r="CC82" s="4"/>
      <c r="CE82" s="3" t="str">
        <f>IF($A82="ADD",IF(NOT(ISBLANK(CD82)),_xlfn.XLOOKUP(CD82,br_hazard_type[lookupValue],br_hazard_type[lookupKey],"ERROR"),""), "")</f>
        <v/>
      </c>
      <c r="CF82" s="4"/>
      <c r="CJ82" s="3" t="str">
        <f>IF($A82="ADD",IF(NOT(ISBLANK(CI82)),_xlfn.XLOOKUP(CI82,br_failure_mode[lookupValue],br_failure_mode[lookupKey],"ERROR"),""), "")</f>
        <v/>
      </c>
      <c r="CL82" s="3" t="str">
        <f>IF($A82="ADD",IF(NOT(ISBLANK(CK82)),_xlfn.XLOOKUP(CK82,br_analysis_method[lookupValue],br_analysis_method[lookupKey],"ERROR"),""), "")</f>
        <v/>
      </c>
      <c r="CN82" s="3" t="str">
        <f>IF($A82="ADD",IF(NOT(ISBLANK(CM82)),_xlfn.XLOOKUP(CM82,br_alter_route[lookupValue],br_alter_route[lookupKey],"ERROR"),""), "")</f>
        <v/>
      </c>
      <c r="CO82" s="4"/>
      <c r="CW82" s="3" t="str">
        <f>IF($A82="ADD",IF(NOT(ISBLANK(CV82)),_xlfn.XLOOKUP(CV82,plate_year_status[lookupValue],plate_year_status[lookupKey],"ERROR"),""), "")</f>
        <v/>
      </c>
      <c r="CZ82" s="3" t="str">
        <f>IF($A82="ADD",IF(NOT(ISBLANK(CY82)),_xlfn.XLOOKUP(CY82,br_bridge_type[lookupValue],br_bridge_type[lookupKey],"ERROR"),""), "")</f>
        <v/>
      </c>
      <c r="DB82" s="3" t="str">
        <f>IF($A82="ADD",IF(NOT(ISBLANK(DA82)),_xlfn.XLOOKUP(DA82,br_comb_func_type[lookupValue],br_comb_func_type[lookupKey],"ERROR"),""), "")</f>
        <v/>
      </c>
      <c r="DD82" s="3" t="str">
        <f>IF($A82="ADD",IF(NOT(ISBLANK(DC82)),_xlfn.XLOOKUP(DC82,ud_access_method[lookupValue],ud_access_method[lookupKey],"ERROR"),""), "")</f>
        <v/>
      </c>
      <c r="DF82" s="8"/>
      <c r="DG82" s="4"/>
      <c r="DH82" s="3" t="str">
        <f t="shared" si="17"/>
        <v/>
      </c>
      <c r="DI82" s="3" t="str">
        <f>IF($A82="","",IF((AND($A82="ADD",OR(DH82="",DH82="In Use"))),"5",(_xlfn.XLOOKUP(DH82,ud_asset_status[lookupValue],ud_asset_status[lookupKey],""))))</f>
        <v/>
      </c>
      <c r="DJ82" s="8"/>
      <c r="DL82" s="3" t="str">
        <f>IF($A82="ADD",IF(NOT(ISBLANK(DK82)),_xlfn.XLOOKUP(DK82,ar_replace_reason[lookupValue],ar_replace_reason[lookupKey],"ERROR"),""), "")</f>
        <v/>
      </c>
      <c r="DM82" s="3" t="str">
        <f t="shared" si="18"/>
        <v/>
      </c>
      <c r="DN82" s="3" t="str">
        <f>IF($A82="","",IF((AND($A82="ADD",OR(DM82="",DM82="Queenstown-Lakes District Council"))),"70",(_xlfn.XLOOKUP(DM82,ud_organisation_owner[lookupValue],ud_organisation_owner[lookupKey],""))))</f>
        <v/>
      </c>
      <c r="DO82" s="3" t="str">
        <f t="shared" si="19"/>
        <v/>
      </c>
      <c r="DP82" s="3" t="str">
        <f>IF($A82="","",IF((AND($A82="ADD",OR(DO82="",DO82="Queenstown-Lakes District Council"))),"70",(_xlfn.XLOOKUP(DO82,ud_organisation_owner[lookupValue],ud_organisation_owner[lookupKey],""))))</f>
        <v/>
      </c>
      <c r="DQ82" s="3" t="str">
        <f t="shared" si="20"/>
        <v/>
      </c>
      <c r="DR82" s="3" t="str">
        <f>IF($A82="","",IF((AND($A82="ADD",OR(DQ82="",DQ82="Local Authority"))),"17",(_xlfn.XLOOKUP(DQ82,ud_sub_organisation[lookupValue],ud_sub_organisation[lookupKey],""))))</f>
        <v/>
      </c>
      <c r="DS82" s="3" t="str">
        <f t="shared" si="21"/>
        <v/>
      </c>
      <c r="DT82" s="3" t="str">
        <f>IF($A82="","",IF((AND($A82="ADD",OR(DS82="",DS82="Vested Assets"))),"12",(_xlfn.XLOOKUP(DS82,ud_work_category[lookupValue],ud_work_category[lookupKey],""))))</f>
        <v/>
      </c>
      <c r="DU82" s="9"/>
      <c r="DV82" s="2" t="str">
        <f t="shared" si="22"/>
        <v/>
      </c>
      <c r="DW82" s="2" t="str">
        <f t="shared" si="23"/>
        <v/>
      </c>
      <c r="DY82" s="3" t="str">
        <f t="shared" si="24"/>
        <v/>
      </c>
      <c r="DZ82" s="3" t="str">
        <f>IF($A82="","",IF((AND($A82="ADD",OR(DY82="",DY82="Excellent"))),"1",(_xlfn.XLOOKUP(DY82,condition[lookupValue],condition[lookupKey],""))))</f>
        <v/>
      </c>
      <c r="EA82" s="8" t="str">
        <f t="shared" si="25"/>
        <v/>
      </c>
      <c r="EB82" s="5"/>
    </row>
    <row r="83" spans="2:13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S83" s="3" t="str">
        <f>IF($A83="ADD",IF(NOT(ISBLANK(BR83)),_xlfn.XLOOKUP(BR83,traffic_direction[lookupValue],traffic_direction[lookupKey],"ERROR"),""), "")</f>
        <v/>
      </c>
      <c r="BU83" s="3" t="str">
        <f>IF($A83="ADD",IF(NOT(ISBLANK(BT83)),_xlfn.XLOOKUP(BT83,br_sh_func_type[lookupValue],br_sh_func_type[lookupKey],"ERROR"),""), "")</f>
        <v/>
      </c>
      <c r="BW83" s="3" t="str">
        <f>IF($A83="ADD",IF(NOT(ISBLANK(BV83)),_xlfn.XLOOKUP(BV83,start_settle_slab[lookupValue],start_settle_slab[lookupKey],"ERROR"),""), "")</f>
        <v/>
      </c>
      <c r="BX83" s="7"/>
      <c r="BZ83" s="3" t="str">
        <f>IF($A83="ADD",IF(NOT(ISBLANK(BY83)),_xlfn.XLOOKUP(BY83,end_settle_slab[lookupValue],end_settle_slab[lookupKey],"ERROR"),""), "")</f>
        <v/>
      </c>
      <c r="CA83" s="7"/>
      <c r="CB83" s="4"/>
      <c r="CC83" s="4"/>
      <c r="CE83" s="3" t="str">
        <f>IF($A83="ADD",IF(NOT(ISBLANK(CD83)),_xlfn.XLOOKUP(CD83,br_hazard_type[lookupValue],br_hazard_type[lookupKey],"ERROR"),""), "")</f>
        <v/>
      </c>
      <c r="CF83" s="4"/>
      <c r="CJ83" s="3" t="str">
        <f>IF($A83="ADD",IF(NOT(ISBLANK(CI83)),_xlfn.XLOOKUP(CI83,br_failure_mode[lookupValue],br_failure_mode[lookupKey],"ERROR"),""), "")</f>
        <v/>
      </c>
      <c r="CL83" s="3" t="str">
        <f>IF($A83="ADD",IF(NOT(ISBLANK(CK83)),_xlfn.XLOOKUP(CK83,br_analysis_method[lookupValue],br_analysis_method[lookupKey],"ERROR"),""), "")</f>
        <v/>
      </c>
      <c r="CN83" s="3" t="str">
        <f>IF($A83="ADD",IF(NOT(ISBLANK(CM83)),_xlfn.XLOOKUP(CM83,br_alter_route[lookupValue],br_alter_route[lookupKey],"ERROR"),""), "")</f>
        <v/>
      </c>
      <c r="CO83" s="4"/>
      <c r="CW83" s="3" t="str">
        <f>IF($A83="ADD",IF(NOT(ISBLANK(CV83)),_xlfn.XLOOKUP(CV83,plate_year_status[lookupValue],plate_year_status[lookupKey],"ERROR"),""), "")</f>
        <v/>
      </c>
      <c r="CZ83" s="3" t="str">
        <f>IF($A83="ADD",IF(NOT(ISBLANK(CY83)),_xlfn.XLOOKUP(CY83,br_bridge_type[lookupValue],br_bridge_type[lookupKey],"ERROR"),""), "")</f>
        <v/>
      </c>
      <c r="DB83" s="3" t="str">
        <f>IF($A83="ADD",IF(NOT(ISBLANK(DA83)),_xlfn.XLOOKUP(DA83,br_comb_func_type[lookupValue],br_comb_func_type[lookupKey],"ERROR"),""), "")</f>
        <v/>
      </c>
      <c r="DD83" s="3" t="str">
        <f>IF($A83="ADD",IF(NOT(ISBLANK(DC83)),_xlfn.XLOOKUP(DC83,ud_access_method[lookupValue],ud_access_method[lookupKey],"ERROR"),""), "")</f>
        <v/>
      </c>
      <c r="DF83" s="8"/>
      <c r="DG83" s="4"/>
      <c r="DH83" s="3" t="str">
        <f t="shared" si="17"/>
        <v/>
      </c>
      <c r="DI83" s="3" t="str">
        <f>IF($A83="","",IF((AND($A83="ADD",OR(DH83="",DH83="In Use"))),"5",(_xlfn.XLOOKUP(DH83,ud_asset_status[lookupValue],ud_asset_status[lookupKey],""))))</f>
        <v/>
      </c>
      <c r="DJ83" s="8"/>
      <c r="DL83" s="3" t="str">
        <f>IF($A83="ADD",IF(NOT(ISBLANK(DK83)),_xlfn.XLOOKUP(DK83,ar_replace_reason[lookupValue],ar_replace_reason[lookupKey],"ERROR"),""), "")</f>
        <v/>
      </c>
      <c r="DM83" s="3" t="str">
        <f t="shared" si="18"/>
        <v/>
      </c>
      <c r="DN83" s="3" t="str">
        <f>IF($A83="","",IF((AND($A83="ADD",OR(DM83="",DM83="Queenstown-Lakes District Council"))),"70",(_xlfn.XLOOKUP(DM83,ud_organisation_owner[lookupValue],ud_organisation_owner[lookupKey],""))))</f>
        <v/>
      </c>
      <c r="DO83" s="3" t="str">
        <f t="shared" si="19"/>
        <v/>
      </c>
      <c r="DP83" s="3" t="str">
        <f>IF($A83="","",IF((AND($A83="ADD",OR(DO83="",DO83="Queenstown-Lakes District Council"))),"70",(_xlfn.XLOOKUP(DO83,ud_organisation_owner[lookupValue],ud_organisation_owner[lookupKey],""))))</f>
        <v/>
      </c>
      <c r="DQ83" s="3" t="str">
        <f t="shared" si="20"/>
        <v/>
      </c>
      <c r="DR83" s="3" t="str">
        <f>IF($A83="","",IF((AND($A83="ADD",OR(DQ83="",DQ83="Local Authority"))),"17",(_xlfn.XLOOKUP(DQ83,ud_sub_organisation[lookupValue],ud_sub_organisation[lookupKey],""))))</f>
        <v/>
      </c>
      <c r="DS83" s="3" t="str">
        <f t="shared" si="21"/>
        <v/>
      </c>
      <c r="DT83" s="3" t="str">
        <f>IF($A83="","",IF((AND($A83="ADD",OR(DS83="",DS83="Vested Assets"))),"12",(_xlfn.XLOOKUP(DS83,ud_work_category[lookupValue],ud_work_category[lookupKey],""))))</f>
        <v/>
      </c>
      <c r="DU83" s="9"/>
      <c r="DV83" s="2" t="str">
        <f t="shared" si="22"/>
        <v/>
      </c>
      <c r="DW83" s="2" t="str">
        <f t="shared" si="23"/>
        <v/>
      </c>
      <c r="DY83" s="3" t="str">
        <f t="shared" si="24"/>
        <v/>
      </c>
      <c r="DZ83" s="3" t="str">
        <f>IF($A83="","",IF((AND($A83="ADD",OR(DY83="",DY83="Excellent"))),"1",(_xlfn.XLOOKUP(DY83,condition[lookupValue],condition[lookupKey],""))))</f>
        <v/>
      </c>
      <c r="EA83" s="8" t="str">
        <f t="shared" si="25"/>
        <v/>
      </c>
      <c r="EB83" s="5"/>
    </row>
    <row r="84" spans="2:13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S84" s="3" t="str">
        <f>IF($A84="ADD",IF(NOT(ISBLANK(BR84)),_xlfn.XLOOKUP(BR84,traffic_direction[lookupValue],traffic_direction[lookupKey],"ERROR"),""), "")</f>
        <v/>
      </c>
      <c r="BU84" s="3" t="str">
        <f>IF($A84="ADD",IF(NOT(ISBLANK(BT84)),_xlfn.XLOOKUP(BT84,br_sh_func_type[lookupValue],br_sh_func_type[lookupKey],"ERROR"),""), "")</f>
        <v/>
      </c>
      <c r="BW84" s="3" t="str">
        <f>IF($A84="ADD",IF(NOT(ISBLANK(BV84)),_xlfn.XLOOKUP(BV84,start_settle_slab[lookupValue],start_settle_slab[lookupKey],"ERROR"),""), "")</f>
        <v/>
      </c>
      <c r="BX84" s="7"/>
      <c r="BZ84" s="3" t="str">
        <f>IF($A84="ADD",IF(NOT(ISBLANK(BY84)),_xlfn.XLOOKUP(BY84,end_settle_slab[lookupValue],end_settle_slab[lookupKey],"ERROR"),""), "")</f>
        <v/>
      </c>
      <c r="CA84" s="7"/>
      <c r="CB84" s="4"/>
      <c r="CC84" s="4"/>
      <c r="CE84" s="3" t="str">
        <f>IF($A84="ADD",IF(NOT(ISBLANK(CD84)),_xlfn.XLOOKUP(CD84,br_hazard_type[lookupValue],br_hazard_type[lookupKey],"ERROR"),""), "")</f>
        <v/>
      </c>
      <c r="CF84" s="4"/>
      <c r="CJ84" s="3" t="str">
        <f>IF($A84="ADD",IF(NOT(ISBLANK(CI84)),_xlfn.XLOOKUP(CI84,br_failure_mode[lookupValue],br_failure_mode[lookupKey],"ERROR"),""), "")</f>
        <v/>
      </c>
      <c r="CL84" s="3" t="str">
        <f>IF($A84="ADD",IF(NOT(ISBLANK(CK84)),_xlfn.XLOOKUP(CK84,br_analysis_method[lookupValue],br_analysis_method[lookupKey],"ERROR"),""), "")</f>
        <v/>
      </c>
      <c r="CN84" s="3" t="str">
        <f>IF($A84="ADD",IF(NOT(ISBLANK(CM84)),_xlfn.XLOOKUP(CM84,br_alter_route[lookupValue],br_alter_route[lookupKey],"ERROR"),""), "")</f>
        <v/>
      </c>
      <c r="CO84" s="4"/>
      <c r="CW84" s="3" t="str">
        <f>IF($A84="ADD",IF(NOT(ISBLANK(CV84)),_xlfn.XLOOKUP(CV84,plate_year_status[lookupValue],plate_year_status[lookupKey],"ERROR"),""), "")</f>
        <v/>
      </c>
      <c r="CZ84" s="3" t="str">
        <f>IF($A84="ADD",IF(NOT(ISBLANK(CY84)),_xlfn.XLOOKUP(CY84,br_bridge_type[lookupValue],br_bridge_type[lookupKey],"ERROR"),""), "")</f>
        <v/>
      </c>
      <c r="DB84" s="3" t="str">
        <f>IF($A84="ADD",IF(NOT(ISBLANK(DA84)),_xlfn.XLOOKUP(DA84,br_comb_func_type[lookupValue],br_comb_func_type[lookupKey],"ERROR"),""), "")</f>
        <v/>
      </c>
      <c r="DD84" s="3" t="str">
        <f>IF($A84="ADD",IF(NOT(ISBLANK(DC84)),_xlfn.XLOOKUP(DC84,ud_access_method[lookupValue],ud_access_method[lookupKey],"ERROR"),""), "")</f>
        <v/>
      </c>
      <c r="DF84" s="8"/>
      <c r="DG84" s="4"/>
      <c r="DH84" s="3" t="str">
        <f t="shared" si="17"/>
        <v/>
      </c>
      <c r="DI84" s="3" t="str">
        <f>IF($A84="","",IF((AND($A84="ADD",OR(DH84="",DH84="In Use"))),"5",(_xlfn.XLOOKUP(DH84,ud_asset_status[lookupValue],ud_asset_status[lookupKey],""))))</f>
        <v/>
      </c>
      <c r="DJ84" s="8"/>
      <c r="DL84" s="3" t="str">
        <f>IF($A84="ADD",IF(NOT(ISBLANK(DK84)),_xlfn.XLOOKUP(DK84,ar_replace_reason[lookupValue],ar_replace_reason[lookupKey],"ERROR"),""), "")</f>
        <v/>
      </c>
      <c r="DM84" s="3" t="str">
        <f t="shared" si="18"/>
        <v/>
      </c>
      <c r="DN84" s="3" t="str">
        <f>IF($A84="","",IF((AND($A84="ADD",OR(DM84="",DM84="Queenstown-Lakes District Council"))),"70",(_xlfn.XLOOKUP(DM84,ud_organisation_owner[lookupValue],ud_organisation_owner[lookupKey],""))))</f>
        <v/>
      </c>
      <c r="DO84" s="3" t="str">
        <f t="shared" si="19"/>
        <v/>
      </c>
      <c r="DP84" s="3" t="str">
        <f>IF($A84="","",IF((AND($A84="ADD",OR(DO84="",DO84="Queenstown-Lakes District Council"))),"70",(_xlfn.XLOOKUP(DO84,ud_organisation_owner[lookupValue],ud_organisation_owner[lookupKey],""))))</f>
        <v/>
      </c>
      <c r="DQ84" s="3" t="str">
        <f t="shared" si="20"/>
        <v/>
      </c>
      <c r="DR84" s="3" t="str">
        <f>IF($A84="","",IF((AND($A84="ADD",OR(DQ84="",DQ84="Local Authority"))),"17",(_xlfn.XLOOKUP(DQ84,ud_sub_organisation[lookupValue],ud_sub_organisation[lookupKey],""))))</f>
        <v/>
      </c>
      <c r="DS84" s="3" t="str">
        <f t="shared" si="21"/>
        <v/>
      </c>
      <c r="DT84" s="3" t="str">
        <f>IF($A84="","",IF((AND($A84="ADD",OR(DS84="",DS84="Vested Assets"))),"12",(_xlfn.XLOOKUP(DS84,ud_work_category[lookupValue],ud_work_category[lookupKey],""))))</f>
        <v/>
      </c>
      <c r="DU84" s="9"/>
      <c r="DV84" s="2" t="str">
        <f t="shared" si="22"/>
        <v/>
      </c>
      <c r="DW84" s="2" t="str">
        <f t="shared" si="23"/>
        <v/>
      </c>
      <c r="DY84" s="3" t="str">
        <f t="shared" si="24"/>
        <v/>
      </c>
      <c r="DZ84" s="3" t="str">
        <f>IF($A84="","",IF((AND($A84="ADD",OR(DY84="",DY84="Excellent"))),"1",(_xlfn.XLOOKUP(DY84,condition[lookupValue],condition[lookupKey],""))))</f>
        <v/>
      </c>
      <c r="EA84" s="8" t="str">
        <f t="shared" si="25"/>
        <v/>
      </c>
      <c r="EB84" s="5"/>
    </row>
    <row r="85" spans="2:13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S85" s="3" t="str">
        <f>IF($A85="ADD",IF(NOT(ISBLANK(BR85)),_xlfn.XLOOKUP(BR85,traffic_direction[lookupValue],traffic_direction[lookupKey],"ERROR"),""), "")</f>
        <v/>
      </c>
      <c r="BU85" s="3" t="str">
        <f>IF($A85="ADD",IF(NOT(ISBLANK(BT85)),_xlfn.XLOOKUP(BT85,br_sh_func_type[lookupValue],br_sh_func_type[lookupKey],"ERROR"),""), "")</f>
        <v/>
      </c>
      <c r="BW85" s="3" t="str">
        <f>IF($A85="ADD",IF(NOT(ISBLANK(BV85)),_xlfn.XLOOKUP(BV85,start_settle_slab[lookupValue],start_settle_slab[lookupKey],"ERROR"),""), "")</f>
        <v/>
      </c>
      <c r="BX85" s="7"/>
      <c r="BZ85" s="3" t="str">
        <f>IF($A85="ADD",IF(NOT(ISBLANK(BY85)),_xlfn.XLOOKUP(BY85,end_settle_slab[lookupValue],end_settle_slab[lookupKey],"ERROR"),""), "")</f>
        <v/>
      </c>
      <c r="CA85" s="7"/>
      <c r="CB85" s="4"/>
      <c r="CC85" s="4"/>
      <c r="CE85" s="3" t="str">
        <f>IF($A85="ADD",IF(NOT(ISBLANK(CD85)),_xlfn.XLOOKUP(CD85,br_hazard_type[lookupValue],br_hazard_type[lookupKey],"ERROR"),""), "")</f>
        <v/>
      </c>
      <c r="CF85" s="4"/>
      <c r="CJ85" s="3" t="str">
        <f>IF($A85="ADD",IF(NOT(ISBLANK(CI85)),_xlfn.XLOOKUP(CI85,br_failure_mode[lookupValue],br_failure_mode[lookupKey],"ERROR"),""), "")</f>
        <v/>
      </c>
      <c r="CL85" s="3" t="str">
        <f>IF($A85="ADD",IF(NOT(ISBLANK(CK85)),_xlfn.XLOOKUP(CK85,br_analysis_method[lookupValue],br_analysis_method[lookupKey],"ERROR"),""), "")</f>
        <v/>
      </c>
      <c r="CN85" s="3" t="str">
        <f>IF($A85="ADD",IF(NOT(ISBLANK(CM85)),_xlfn.XLOOKUP(CM85,br_alter_route[lookupValue],br_alter_route[lookupKey],"ERROR"),""), "")</f>
        <v/>
      </c>
      <c r="CO85" s="4"/>
      <c r="CW85" s="3" t="str">
        <f>IF($A85="ADD",IF(NOT(ISBLANK(CV85)),_xlfn.XLOOKUP(CV85,plate_year_status[lookupValue],plate_year_status[lookupKey],"ERROR"),""), "")</f>
        <v/>
      </c>
      <c r="CZ85" s="3" t="str">
        <f>IF($A85="ADD",IF(NOT(ISBLANK(CY85)),_xlfn.XLOOKUP(CY85,br_bridge_type[lookupValue],br_bridge_type[lookupKey],"ERROR"),""), "")</f>
        <v/>
      </c>
      <c r="DB85" s="3" t="str">
        <f>IF($A85="ADD",IF(NOT(ISBLANK(DA85)),_xlfn.XLOOKUP(DA85,br_comb_func_type[lookupValue],br_comb_func_type[lookupKey],"ERROR"),""), "")</f>
        <v/>
      </c>
      <c r="DD85" s="3" t="str">
        <f>IF($A85="ADD",IF(NOT(ISBLANK(DC85)),_xlfn.XLOOKUP(DC85,ud_access_method[lookupValue],ud_access_method[lookupKey],"ERROR"),""), "")</f>
        <v/>
      </c>
      <c r="DF85" s="8"/>
      <c r="DG85" s="4"/>
      <c r="DH85" s="3" t="str">
        <f t="shared" si="17"/>
        <v/>
      </c>
      <c r="DI85" s="3" t="str">
        <f>IF($A85="","",IF((AND($A85="ADD",OR(DH85="",DH85="In Use"))),"5",(_xlfn.XLOOKUP(DH85,ud_asset_status[lookupValue],ud_asset_status[lookupKey],""))))</f>
        <v/>
      </c>
      <c r="DJ85" s="8"/>
      <c r="DL85" s="3" t="str">
        <f>IF($A85="ADD",IF(NOT(ISBLANK(DK85)),_xlfn.XLOOKUP(DK85,ar_replace_reason[lookupValue],ar_replace_reason[lookupKey],"ERROR"),""), "")</f>
        <v/>
      </c>
      <c r="DM85" s="3" t="str">
        <f t="shared" si="18"/>
        <v/>
      </c>
      <c r="DN85" s="3" t="str">
        <f>IF($A85="","",IF((AND($A85="ADD",OR(DM85="",DM85="Queenstown-Lakes District Council"))),"70",(_xlfn.XLOOKUP(DM85,ud_organisation_owner[lookupValue],ud_organisation_owner[lookupKey],""))))</f>
        <v/>
      </c>
      <c r="DO85" s="3" t="str">
        <f t="shared" si="19"/>
        <v/>
      </c>
      <c r="DP85" s="3" t="str">
        <f>IF($A85="","",IF((AND($A85="ADD",OR(DO85="",DO85="Queenstown-Lakes District Council"))),"70",(_xlfn.XLOOKUP(DO85,ud_organisation_owner[lookupValue],ud_organisation_owner[lookupKey],""))))</f>
        <v/>
      </c>
      <c r="DQ85" s="3" t="str">
        <f t="shared" si="20"/>
        <v/>
      </c>
      <c r="DR85" s="3" t="str">
        <f>IF($A85="","",IF((AND($A85="ADD",OR(DQ85="",DQ85="Local Authority"))),"17",(_xlfn.XLOOKUP(DQ85,ud_sub_organisation[lookupValue],ud_sub_organisation[lookupKey],""))))</f>
        <v/>
      </c>
      <c r="DS85" s="3" t="str">
        <f t="shared" si="21"/>
        <v/>
      </c>
      <c r="DT85" s="3" t="str">
        <f>IF($A85="","",IF((AND($A85="ADD",OR(DS85="",DS85="Vested Assets"))),"12",(_xlfn.XLOOKUP(DS85,ud_work_category[lookupValue],ud_work_category[lookupKey],""))))</f>
        <v/>
      </c>
      <c r="DU85" s="9"/>
      <c r="DV85" s="2" t="str">
        <f t="shared" si="22"/>
        <v/>
      </c>
      <c r="DW85" s="2" t="str">
        <f t="shared" si="23"/>
        <v/>
      </c>
      <c r="DY85" s="3" t="str">
        <f t="shared" si="24"/>
        <v/>
      </c>
      <c r="DZ85" s="3" t="str">
        <f>IF($A85="","",IF((AND($A85="ADD",OR(DY85="",DY85="Excellent"))),"1",(_xlfn.XLOOKUP(DY85,condition[lookupValue],condition[lookupKey],""))))</f>
        <v/>
      </c>
      <c r="EA85" s="8" t="str">
        <f t="shared" si="25"/>
        <v/>
      </c>
      <c r="EB85" s="5"/>
    </row>
    <row r="86" spans="2:13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S86" s="3" t="str">
        <f>IF($A86="ADD",IF(NOT(ISBLANK(BR86)),_xlfn.XLOOKUP(BR86,traffic_direction[lookupValue],traffic_direction[lookupKey],"ERROR"),""), "")</f>
        <v/>
      </c>
      <c r="BU86" s="3" t="str">
        <f>IF($A86="ADD",IF(NOT(ISBLANK(BT86)),_xlfn.XLOOKUP(BT86,br_sh_func_type[lookupValue],br_sh_func_type[lookupKey],"ERROR"),""), "")</f>
        <v/>
      </c>
      <c r="BW86" s="3" t="str">
        <f>IF($A86="ADD",IF(NOT(ISBLANK(BV86)),_xlfn.XLOOKUP(BV86,start_settle_slab[lookupValue],start_settle_slab[lookupKey],"ERROR"),""), "")</f>
        <v/>
      </c>
      <c r="BX86" s="7"/>
      <c r="BZ86" s="3" t="str">
        <f>IF($A86="ADD",IF(NOT(ISBLANK(BY86)),_xlfn.XLOOKUP(BY86,end_settle_slab[lookupValue],end_settle_slab[lookupKey],"ERROR"),""), "")</f>
        <v/>
      </c>
      <c r="CA86" s="7"/>
      <c r="CB86" s="4"/>
      <c r="CC86" s="4"/>
      <c r="CE86" s="3" t="str">
        <f>IF($A86="ADD",IF(NOT(ISBLANK(CD86)),_xlfn.XLOOKUP(CD86,br_hazard_type[lookupValue],br_hazard_type[lookupKey],"ERROR"),""), "")</f>
        <v/>
      </c>
      <c r="CF86" s="4"/>
      <c r="CJ86" s="3" t="str">
        <f>IF($A86="ADD",IF(NOT(ISBLANK(CI86)),_xlfn.XLOOKUP(CI86,br_failure_mode[lookupValue],br_failure_mode[lookupKey],"ERROR"),""), "")</f>
        <v/>
      </c>
      <c r="CL86" s="3" t="str">
        <f>IF($A86="ADD",IF(NOT(ISBLANK(CK86)),_xlfn.XLOOKUP(CK86,br_analysis_method[lookupValue],br_analysis_method[lookupKey],"ERROR"),""), "")</f>
        <v/>
      </c>
      <c r="CN86" s="3" t="str">
        <f>IF($A86="ADD",IF(NOT(ISBLANK(CM86)),_xlfn.XLOOKUP(CM86,br_alter_route[lookupValue],br_alter_route[lookupKey],"ERROR"),""), "")</f>
        <v/>
      </c>
      <c r="CO86" s="4"/>
      <c r="CW86" s="3" t="str">
        <f>IF($A86="ADD",IF(NOT(ISBLANK(CV86)),_xlfn.XLOOKUP(CV86,plate_year_status[lookupValue],plate_year_status[lookupKey],"ERROR"),""), "")</f>
        <v/>
      </c>
      <c r="CZ86" s="3" t="str">
        <f>IF($A86="ADD",IF(NOT(ISBLANK(CY86)),_xlfn.XLOOKUP(CY86,br_bridge_type[lookupValue],br_bridge_type[lookupKey],"ERROR"),""), "")</f>
        <v/>
      </c>
      <c r="DB86" s="3" t="str">
        <f>IF($A86="ADD",IF(NOT(ISBLANK(DA86)),_xlfn.XLOOKUP(DA86,br_comb_func_type[lookupValue],br_comb_func_type[lookupKey],"ERROR"),""), "")</f>
        <v/>
      </c>
      <c r="DD86" s="3" t="str">
        <f>IF($A86="ADD",IF(NOT(ISBLANK(DC86)),_xlfn.XLOOKUP(DC86,ud_access_method[lookupValue],ud_access_method[lookupKey],"ERROR"),""), "")</f>
        <v/>
      </c>
      <c r="DF86" s="8"/>
      <c r="DG86" s="4"/>
      <c r="DH86" s="3" t="str">
        <f t="shared" si="17"/>
        <v/>
      </c>
      <c r="DI86" s="3" t="str">
        <f>IF($A86="","",IF((AND($A86="ADD",OR(DH86="",DH86="In Use"))),"5",(_xlfn.XLOOKUP(DH86,ud_asset_status[lookupValue],ud_asset_status[lookupKey],""))))</f>
        <v/>
      </c>
      <c r="DJ86" s="8"/>
      <c r="DL86" s="3" t="str">
        <f>IF($A86="ADD",IF(NOT(ISBLANK(DK86)),_xlfn.XLOOKUP(DK86,ar_replace_reason[lookupValue],ar_replace_reason[lookupKey],"ERROR"),""), "")</f>
        <v/>
      </c>
      <c r="DM86" s="3" t="str">
        <f t="shared" si="18"/>
        <v/>
      </c>
      <c r="DN86" s="3" t="str">
        <f>IF($A86="","",IF((AND($A86="ADD",OR(DM86="",DM86="Queenstown-Lakes District Council"))),"70",(_xlfn.XLOOKUP(DM86,ud_organisation_owner[lookupValue],ud_organisation_owner[lookupKey],""))))</f>
        <v/>
      </c>
      <c r="DO86" s="3" t="str">
        <f t="shared" si="19"/>
        <v/>
      </c>
      <c r="DP86" s="3" t="str">
        <f>IF($A86="","",IF((AND($A86="ADD",OR(DO86="",DO86="Queenstown-Lakes District Council"))),"70",(_xlfn.XLOOKUP(DO86,ud_organisation_owner[lookupValue],ud_organisation_owner[lookupKey],""))))</f>
        <v/>
      </c>
      <c r="DQ86" s="3" t="str">
        <f t="shared" si="20"/>
        <v/>
      </c>
      <c r="DR86" s="3" t="str">
        <f>IF($A86="","",IF((AND($A86="ADD",OR(DQ86="",DQ86="Local Authority"))),"17",(_xlfn.XLOOKUP(DQ86,ud_sub_organisation[lookupValue],ud_sub_organisation[lookupKey],""))))</f>
        <v/>
      </c>
      <c r="DS86" s="3" t="str">
        <f t="shared" si="21"/>
        <v/>
      </c>
      <c r="DT86" s="3" t="str">
        <f>IF($A86="","",IF((AND($A86="ADD",OR(DS86="",DS86="Vested Assets"))),"12",(_xlfn.XLOOKUP(DS86,ud_work_category[lookupValue],ud_work_category[lookupKey],""))))</f>
        <v/>
      </c>
      <c r="DU86" s="9"/>
      <c r="DV86" s="2" t="str">
        <f t="shared" si="22"/>
        <v/>
      </c>
      <c r="DW86" s="2" t="str">
        <f t="shared" si="23"/>
        <v/>
      </c>
      <c r="DY86" s="3" t="str">
        <f t="shared" si="24"/>
        <v/>
      </c>
      <c r="DZ86" s="3" t="str">
        <f>IF($A86="","",IF((AND($A86="ADD",OR(DY86="",DY86="Excellent"))),"1",(_xlfn.XLOOKUP(DY86,condition[lookupValue],condition[lookupKey],""))))</f>
        <v/>
      </c>
      <c r="EA86" s="8" t="str">
        <f t="shared" si="25"/>
        <v/>
      </c>
      <c r="EB86" s="5"/>
    </row>
    <row r="87" spans="2:13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S87" s="3" t="str">
        <f>IF($A87="ADD",IF(NOT(ISBLANK(BR87)),_xlfn.XLOOKUP(BR87,traffic_direction[lookupValue],traffic_direction[lookupKey],"ERROR"),""), "")</f>
        <v/>
      </c>
      <c r="BU87" s="3" t="str">
        <f>IF($A87="ADD",IF(NOT(ISBLANK(BT87)),_xlfn.XLOOKUP(BT87,br_sh_func_type[lookupValue],br_sh_func_type[lookupKey],"ERROR"),""), "")</f>
        <v/>
      </c>
      <c r="BW87" s="3" t="str">
        <f>IF($A87="ADD",IF(NOT(ISBLANK(BV87)),_xlfn.XLOOKUP(BV87,start_settle_slab[lookupValue],start_settle_slab[lookupKey],"ERROR"),""), "")</f>
        <v/>
      </c>
      <c r="BX87" s="7"/>
      <c r="BZ87" s="3" t="str">
        <f>IF($A87="ADD",IF(NOT(ISBLANK(BY87)),_xlfn.XLOOKUP(BY87,end_settle_slab[lookupValue],end_settle_slab[lookupKey],"ERROR"),""), "")</f>
        <v/>
      </c>
      <c r="CA87" s="7"/>
      <c r="CB87" s="4"/>
      <c r="CC87" s="4"/>
      <c r="CE87" s="3" t="str">
        <f>IF($A87="ADD",IF(NOT(ISBLANK(CD87)),_xlfn.XLOOKUP(CD87,br_hazard_type[lookupValue],br_hazard_type[lookupKey],"ERROR"),""), "")</f>
        <v/>
      </c>
      <c r="CF87" s="4"/>
      <c r="CJ87" s="3" t="str">
        <f>IF($A87="ADD",IF(NOT(ISBLANK(CI87)),_xlfn.XLOOKUP(CI87,br_failure_mode[lookupValue],br_failure_mode[lookupKey],"ERROR"),""), "")</f>
        <v/>
      </c>
      <c r="CL87" s="3" t="str">
        <f>IF($A87="ADD",IF(NOT(ISBLANK(CK87)),_xlfn.XLOOKUP(CK87,br_analysis_method[lookupValue],br_analysis_method[lookupKey],"ERROR"),""), "")</f>
        <v/>
      </c>
      <c r="CN87" s="3" t="str">
        <f>IF($A87="ADD",IF(NOT(ISBLANK(CM87)),_xlfn.XLOOKUP(CM87,br_alter_route[lookupValue],br_alter_route[lookupKey],"ERROR"),""), "")</f>
        <v/>
      </c>
      <c r="CO87" s="4"/>
      <c r="CW87" s="3" t="str">
        <f>IF($A87="ADD",IF(NOT(ISBLANK(CV87)),_xlfn.XLOOKUP(CV87,plate_year_status[lookupValue],plate_year_status[lookupKey],"ERROR"),""), "")</f>
        <v/>
      </c>
      <c r="CZ87" s="3" t="str">
        <f>IF($A87="ADD",IF(NOT(ISBLANK(CY87)),_xlfn.XLOOKUP(CY87,br_bridge_type[lookupValue],br_bridge_type[lookupKey],"ERROR"),""), "")</f>
        <v/>
      </c>
      <c r="DB87" s="3" t="str">
        <f>IF($A87="ADD",IF(NOT(ISBLANK(DA87)),_xlfn.XLOOKUP(DA87,br_comb_func_type[lookupValue],br_comb_func_type[lookupKey],"ERROR"),""), "")</f>
        <v/>
      </c>
      <c r="DD87" s="3" t="str">
        <f>IF($A87="ADD",IF(NOT(ISBLANK(DC87)),_xlfn.XLOOKUP(DC87,ud_access_method[lookupValue],ud_access_method[lookupKey],"ERROR"),""), "")</f>
        <v/>
      </c>
      <c r="DF87" s="8"/>
      <c r="DG87" s="4"/>
      <c r="DH87" s="3" t="str">
        <f t="shared" si="17"/>
        <v/>
      </c>
      <c r="DI87" s="3" t="str">
        <f>IF($A87="","",IF((AND($A87="ADD",OR(DH87="",DH87="In Use"))),"5",(_xlfn.XLOOKUP(DH87,ud_asset_status[lookupValue],ud_asset_status[lookupKey],""))))</f>
        <v/>
      </c>
      <c r="DJ87" s="8"/>
      <c r="DL87" s="3" t="str">
        <f>IF($A87="ADD",IF(NOT(ISBLANK(DK87)),_xlfn.XLOOKUP(DK87,ar_replace_reason[lookupValue],ar_replace_reason[lookupKey],"ERROR"),""), "")</f>
        <v/>
      </c>
      <c r="DM87" s="3" t="str">
        <f t="shared" si="18"/>
        <v/>
      </c>
      <c r="DN87" s="3" t="str">
        <f>IF($A87="","",IF((AND($A87="ADD",OR(DM87="",DM87="Queenstown-Lakes District Council"))),"70",(_xlfn.XLOOKUP(DM87,ud_organisation_owner[lookupValue],ud_organisation_owner[lookupKey],""))))</f>
        <v/>
      </c>
      <c r="DO87" s="3" t="str">
        <f t="shared" si="19"/>
        <v/>
      </c>
      <c r="DP87" s="3" t="str">
        <f>IF($A87="","",IF((AND($A87="ADD",OR(DO87="",DO87="Queenstown-Lakes District Council"))),"70",(_xlfn.XLOOKUP(DO87,ud_organisation_owner[lookupValue],ud_organisation_owner[lookupKey],""))))</f>
        <v/>
      </c>
      <c r="DQ87" s="3" t="str">
        <f t="shared" si="20"/>
        <v/>
      </c>
      <c r="DR87" s="3" t="str">
        <f>IF($A87="","",IF((AND($A87="ADD",OR(DQ87="",DQ87="Local Authority"))),"17",(_xlfn.XLOOKUP(DQ87,ud_sub_organisation[lookupValue],ud_sub_organisation[lookupKey],""))))</f>
        <v/>
      </c>
      <c r="DS87" s="3" t="str">
        <f t="shared" si="21"/>
        <v/>
      </c>
      <c r="DT87" s="3" t="str">
        <f>IF($A87="","",IF((AND($A87="ADD",OR(DS87="",DS87="Vested Assets"))),"12",(_xlfn.XLOOKUP(DS87,ud_work_category[lookupValue],ud_work_category[lookupKey],""))))</f>
        <v/>
      </c>
      <c r="DU87" s="9"/>
      <c r="DV87" s="2" t="str">
        <f t="shared" si="22"/>
        <v/>
      </c>
      <c r="DW87" s="2" t="str">
        <f t="shared" si="23"/>
        <v/>
      </c>
      <c r="DY87" s="3" t="str">
        <f t="shared" si="24"/>
        <v/>
      </c>
      <c r="DZ87" s="3" t="str">
        <f>IF($A87="","",IF((AND($A87="ADD",OR(DY87="",DY87="Excellent"))),"1",(_xlfn.XLOOKUP(DY87,condition[lookupValue],condition[lookupKey],""))))</f>
        <v/>
      </c>
      <c r="EA87" s="8" t="str">
        <f t="shared" si="25"/>
        <v/>
      </c>
      <c r="EB87" s="5"/>
    </row>
    <row r="88" spans="2:13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S88" s="3" t="str">
        <f>IF($A88="ADD",IF(NOT(ISBLANK(BR88)),_xlfn.XLOOKUP(BR88,traffic_direction[lookupValue],traffic_direction[lookupKey],"ERROR"),""), "")</f>
        <v/>
      </c>
      <c r="BU88" s="3" t="str">
        <f>IF($A88="ADD",IF(NOT(ISBLANK(BT88)),_xlfn.XLOOKUP(BT88,br_sh_func_type[lookupValue],br_sh_func_type[lookupKey],"ERROR"),""), "")</f>
        <v/>
      </c>
      <c r="BW88" s="3" t="str">
        <f>IF($A88="ADD",IF(NOT(ISBLANK(BV88)),_xlfn.XLOOKUP(BV88,start_settle_slab[lookupValue],start_settle_slab[lookupKey],"ERROR"),""), "")</f>
        <v/>
      </c>
      <c r="BX88" s="7"/>
      <c r="BZ88" s="3" t="str">
        <f>IF($A88="ADD",IF(NOT(ISBLANK(BY88)),_xlfn.XLOOKUP(BY88,end_settle_slab[lookupValue],end_settle_slab[lookupKey],"ERROR"),""), "")</f>
        <v/>
      </c>
      <c r="CA88" s="7"/>
      <c r="CB88" s="4"/>
      <c r="CC88" s="4"/>
      <c r="CE88" s="3" t="str">
        <f>IF($A88="ADD",IF(NOT(ISBLANK(CD88)),_xlfn.XLOOKUP(CD88,br_hazard_type[lookupValue],br_hazard_type[lookupKey],"ERROR"),""), "")</f>
        <v/>
      </c>
      <c r="CF88" s="4"/>
      <c r="CJ88" s="3" t="str">
        <f>IF($A88="ADD",IF(NOT(ISBLANK(CI88)),_xlfn.XLOOKUP(CI88,br_failure_mode[lookupValue],br_failure_mode[lookupKey],"ERROR"),""), "")</f>
        <v/>
      </c>
      <c r="CL88" s="3" t="str">
        <f>IF($A88="ADD",IF(NOT(ISBLANK(CK88)),_xlfn.XLOOKUP(CK88,br_analysis_method[lookupValue],br_analysis_method[lookupKey],"ERROR"),""), "")</f>
        <v/>
      </c>
      <c r="CN88" s="3" t="str">
        <f>IF($A88="ADD",IF(NOT(ISBLANK(CM88)),_xlfn.XLOOKUP(CM88,br_alter_route[lookupValue],br_alter_route[lookupKey],"ERROR"),""), "")</f>
        <v/>
      </c>
      <c r="CO88" s="4"/>
      <c r="CW88" s="3" t="str">
        <f>IF($A88="ADD",IF(NOT(ISBLANK(CV88)),_xlfn.XLOOKUP(CV88,plate_year_status[lookupValue],plate_year_status[lookupKey],"ERROR"),""), "")</f>
        <v/>
      </c>
      <c r="CZ88" s="3" t="str">
        <f>IF($A88="ADD",IF(NOT(ISBLANK(CY88)),_xlfn.XLOOKUP(CY88,br_bridge_type[lookupValue],br_bridge_type[lookupKey],"ERROR"),""), "")</f>
        <v/>
      </c>
      <c r="DB88" s="3" t="str">
        <f>IF($A88="ADD",IF(NOT(ISBLANK(DA88)),_xlfn.XLOOKUP(DA88,br_comb_func_type[lookupValue],br_comb_func_type[lookupKey],"ERROR"),""), "")</f>
        <v/>
      </c>
      <c r="DD88" s="3" t="str">
        <f>IF($A88="ADD",IF(NOT(ISBLANK(DC88)),_xlfn.XLOOKUP(DC88,ud_access_method[lookupValue],ud_access_method[lookupKey],"ERROR"),""), "")</f>
        <v/>
      </c>
      <c r="DF88" s="8"/>
      <c r="DG88" s="4"/>
      <c r="DH88" s="3" t="str">
        <f t="shared" si="17"/>
        <v/>
      </c>
      <c r="DI88" s="3" t="str">
        <f>IF($A88="","",IF((AND($A88="ADD",OR(DH88="",DH88="In Use"))),"5",(_xlfn.XLOOKUP(DH88,ud_asset_status[lookupValue],ud_asset_status[lookupKey],""))))</f>
        <v/>
      </c>
      <c r="DJ88" s="8"/>
      <c r="DL88" s="3" t="str">
        <f>IF($A88="ADD",IF(NOT(ISBLANK(DK88)),_xlfn.XLOOKUP(DK88,ar_replace_reason[lookupValue],ar_replace_reason[lookupKey],"ERROR"),""), "")</f>
        <v/>
      </c>
      <c r="DM88" s="3" t="str">
        <f t="shared" si="18"/>
        <v/>
      </c>
      <c r="DN88" s="3" t="str">
        <f>IF($A88="","",IF((AND($A88="ADD",OR(DM88="",DM88="Queenstown-Lakes District Council"))),"70",(_xlfn.XLOOKUP(DM88,ud_organisation_owner[lookupValue],ud_organisation_owner[lookupKey],""))))</f>
        <v/>
      </c>
      <c r="DO88" s="3" t="str">
        <f t="shared" si="19"/>
        <v/>
      </c>
      <c r="DP88" s="3" t="str">
        <f>IF($A88="","",IF((AND($A88="ADD",OR(DO88="",DO88="Queenstown-Lakes District Council"))),"70",(_xlfn.XLOOKUP(DO88,ud_organisation_owner[lookupValue],ud_organisation_owner[lookupKey],""))))</f>
        <v/>
      </c>
      <c r="DQ88" s="3" t="str">
        <f t="shared" si="20"/>
        <v/>
      </c>
      <c r="DR88" s="3" t="str">
        <f>IF($A88="","",IF((AND($A88="ADD",OR(DQ88="",DQ88="Local Authority"))),"17",(_xlfn.XLOOKUP(DQ88,ud_sub_organisation[lookupValue],ud_sub_organisation[lookupKey],""))))</f>
        <v/>
      </c>
      <c r="DS88" s="3" t="str">
        <f t="shared" si="21"/>
        <v/>
      </c>
      <c r="DT88" s="3" t="str">
        <f>IF($A88="","",IF((AND($A88="ADD",OR(DS88="",DS88="Vested Assets"))),"12",(_xlfn.XLOOKUP(DS88,ud_work_category[lookupValue],ud_work_category[lookupKey],""))))</f>
        <v/>
      </c>
      <c r="DU88" s="9"/>
      <c r="DV88" s="2" t="str">
        <f t="shared" si="22"/>
        <v/>
      </c>
      <c r="DW88" s="2" t="str">
        <f t="shared" si="23"/>
        <v/>
      </c>
      <c r="DY88" s="3" t="str">
        <f t="shared" si="24"/>
        <v/>
      </c>
      <c r="DZ88" s="3" t="str">
        <f>IF($A88="","",IF((AND($A88="ADD",OR(DY88="",DY88="Excellent"))),"1",(_xlfn.XLOOKUP(DY88,condition[lookupValue],condition[lookupKey],""))))</f>
        <v/>
      </c>
      <c r="EA88" s="8" t="str">
        <f t="shared" si="25"/>
        <v/>
      </c>
      <c r="EB88" s="5"/>
    </row>
    <row r="89" spans="2:13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S89" s="3" t="str">
        <f>IF($A89="ADD",IF(NOT(ISBLANK(BR89)),_xlfn.XLOOKUP(BR89,traffic_direction[lookupValue],traffic_direction[lookupKey],"ERROR"),""), "")</f>
        <v/>
      </c>
      <c r="BU89" s="3" t="str">
        <f>IF($A89="ADD",IF(NOT(ISBLANK(BT89)),_xlfn.XLOOKUP(BT89,br_sh_func_type[lookupValue],br_sh_func_type[lookupKey],"ERROR"),""), "")</f>
        <v/>
      </c>
      <c r="BW89" s="3" t="str">
        <f>IF($A89="ADD",IF(NOT(ISBLANK(BV89)),_xlfn.XLOOKUP(BV89,start_settle_slab[lookupValue],start_settle_slab[lookupKey],"ERROR"),""), "")</f>
        <v/>
      </c>
      <c r="BX89" s="7"/>
      <c r="BZ89" s="3" t="str">
        <f>IF($A89="ADD",IF(NOT(ISBLANK(BY89)),_xlfn.XLOOKUP(BY89,end_settle_slab[lookupValue],end_settle_slab[lookupKey],"ERROR"),""), "")</f>
        <v/>
      </c>
      <c r="CA89" s="7"/>
      <c r="CB89" s="4"/>
      <c r="CC89" s="4"/>
      <c r="CE89" s="3" t="str">
        <f>IF($A89="ADD",IF(NOT(ISBLANK(CD89)),_xlfn.XLOOKUP(CD89,br_hazard_type[lookupValue],br_hazard_type[lookupKey],"ERROR"),""), "")</f>
        <v/>
      </c>
      <c r="CF89" s="4"/>
      <c r="CJ89" s="3" t="str">
        <f>IF($A89="ADD",IF(NOT(ISBLANK(CI89)),_xlfn.XLOOKUP(CI89,br_failure_mode[lookupValue],br_failure_mode[lookupKey],"ERROR"),""), "")</f>
        <v/>
      </c>
      <c r="CL89" s="3" t="str">
        <f>IF($A89="ADD",IF(NOT(ISBLANK(CK89)),_xlfn.XLOOKUP(CK89,br_analysis_method[lookupValue],br_analysis_method[lookupKey],"ERROR"),""), "")</f>
        <v/>
      </c>
      <c r="CN89" s="3" t="str">
        <f>IF($A89="ADD",IF(NOT(ISBLANK(CM89)),_xlfn.XLOOKUP(CM89,br_alter_route[lookupValue],br_alter_route[lookupKey],"ERROR"),""), "")</f>
        <v/>
      </c>
      <c r="CO89" s="4"/>
      <c r="CW89" s="3" t="str">
        <f>IF($A89="ADD",IF(NOT(ISBLANK(CV89)),_xlfn.XLOOKUP(CV89,plate_year_status[lookupValue],plate_year_status[lookupKey],"ERROR"),""), "")</f>
        <v/>
      </c>
      <c r="CZ89" s="3" t="str">
        <f>IF($A89="ADD",IF(NOT(ISBLANK(CY89)),_xlfn.XLOOKUP(CY89,br_bridge_type[lookupValue],br_bridge_type[lookupKey],"ERROR"),""), "")</f>
        <v/>
      </c>
      <c r="DB89" s="3" t="str">
        <f>IF($A89="ADD",IF(NOT(ISBLANK(DA89)),_xlfn.XLOOKUP(DA89,br_comb_func_type[lookupValue],br_comb_func_type[lookupKey],"ERROR"),""), "")</f>
        <v/>
      </c>
      <c r="DD89" s="3" t="str">
        <f>IF($A89="ADD",IF(NOT(ISBLANK(DC89)),_xlfn.XLOOKUP(DC89,ud_access_method[lookupValue],ud_access_method[lookupKey],"ERROR"),""), "")</f>
        <v/>
      </c>
      <c r="DF89" s="8"/>
      <c r="DG89" s="4"/>
      <c r="DH89" s="3" t="str">
        <f t="shared" si="17"/>
        <v/>
      </c>
      <c r="DI89" s="3" t="str">
        <f>IF($A89="","",IF((AND($A89="ADD",OR(DH89="",DH89="In Use"))),"5",(_xlfn.XLOOKUP(DH89,ud_asset_status[lookupValue],ud_asset_status[lookupKey],""))))</f>
        <v/>
      </c>
      <c r="DJ89" s="8"/>
      <c r="DL89" s="3" t="str">
        <f>IF($A89="ADD",IF(NOT(ISBLANK(DK89)),_xlfn.XLOOKUP(DK89,ar_replace_reason[lookupValue],ar_replace_reason[lookupKey],"ERROR"),""), "")</f>
        <v/>
      </c>
      <c r="DM89" s="3" t="str">
        <f t="shared" si="18"/>
        <v/>
      </c>
      <c r="DN89" s="3" t="str">
        <f>IF($A89="","",IF((AND($A89="ADD",OR(DM89="",DM89="Queenstown-Lakes District Council"))),"70",(_xlfn.XLOOKUP(DM89,ud_organisation_owner[lookupValue],ud_organisation_owner[lookupKey],""))))</f>
        <v/>
      </c>
      <c r="DO89" s="3" t="str">
        <f t="shared" si="19"/>
        <v/>
      </c>
      <c r="DP89" s="3" t="str">
        <f>IF($A89="","",IF((AND($A89="ADD",OR(DO89="",DO89="Queenstown-Lakes District Council"))),"70",(_xlfn.XLOOKUP(DO89,ud_organisation_owner[lookupValue],ud_organisation_owner[lookupKey],""))))</f>
        <v/>
      </c>
      <c r="DQ89" s="3" t="str">
        <f t="shared" si="20"/>
        <v/>
      </c>
      <c r="DR89" s="3" t="str">
        <f>IF($A89="","",IF((AND($A89="ADD",OR(DQ89="",DQ89="Local Authority"))),"17",(_xlfn.XLOOKUP(DQ89,ud_sub_organisation[lookupValue],ud_sub_organisation[lookupKey],""))))</f>
        <v/>
      </c>
      <c r="DS89" s="3" t="str">
        <f t="shared" si="21"/>
        <v/>
      </c>
      <c r="DT89" s="3" t="str">
        <f>IF($A89="","",IF((AND($A89="ADD",OR(DS89="",DS89="Vested Assets"))),"12",(_xlfn.XLOOKUP(DS89,ud_work_category[lookupValue],ud_work_category[lookupKey],""))))</f>
        <v/>
      </c>
      <c r="DU89" s="9"/>
      <c r="DV89" s="2" t="str">
        <f t="shared" si="22"/>
        <v/>
      </c>
      <c r="DW89" s="2" t="str">
        <f t="shared" si="23"/>
        <v/>
      </c>
      <c r="DY89" s="3" t="str">
        <f t="shared" si="24"/>
        <v/>
      </c>
      <c r="DZ89" s="3" t="str">
        <f>IF($A89="","",IF((AND($A89="ADD",OR(DY89="",DY89="Excellent"))),"1",(_xlfn.XLOOKUP(DY89,condition[lookupValue],condition[lookupKey],""))))</f>
        <v/>
      </c>
      <c r="EA89" s="8" t="str">
        <f t="shared" si="25"/>
        <v/>
      </c>
      <c r="EB89" s="5"/>
    </row>
    <row r="90" spans="2:13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S90" s="3" t="str">
        <f>IF($A90="ADD",IF(NOT(ISBLANK(BR90)),_xlfn.XLOOKUP(BR90,traffic_direction[lookupValue],traffic_direction[lookupKey],"ERROR"),""), "")</f>
        <v/>
      </c>
      <c r="BU90" s="3" t="str">
        <f>IF($A90="ADD",IF(NOT(ISBLANK(BT90)),_xlfn.XLOOKUP(BT90,br_sh_func_type[lookupValue],br_sh_func_type[lookupKey],"ERROR"),""), "")</f>
        <v/>
      </c>
      <c r="BW90" s="3" t="str">
        <f>IF($A90="ADD",IF(NOT(ISBLANK(BV90)),_xlfn.XLOOKUP(BV90,start_settle_slab[lookupValue],start_settle_slab[lookupKey],"ERROR"),""), "")</f>
        <v/>
      </c>
      <c r="BX90" s="7"/>
      <c r="BZ90" s="3" t="str">
        <f>IF($A90="ADD",IF(NOT(ISBLANK(BY90)),_xlfn.XLOOKUP(BY90,end_settle_slab[lookupValue],end_settle_slab[lookupKey],"ERROR"),""), "")</f>
        <v/>
      </c>
      <c r="CA90" s="7"/>
      <c r="CB90" s="4"/>
      <c r="CC90" s="4"/>
      <c r="CE90" s="3" t="str">
        <f>IF($A90="ADD",IF(NOT(ISBLANK(CD90)),_xlfn.XLOOKUP(CD90,br_hazard_type[lookupValue],br_hazard_type[lookupKey],"ERROR"),""), "")</f>
        <v/>
      </c>
      <c r="CF90" s="4"/>
      <c r="CJ90" s="3" t="str">
        <f>IF($A90="ADD",IF(NOT(ISBLANK(CI90)),_xlfn.XLOOKUP(CI90,br_failure_mode[lookupValue],br_failure_mode[lookupKey],"ERROR"),""), "")</f>
        <v/>
      </c>
      <c r="CL90" s="3" t="str">
        <f>IF($A90="ADD",IF(NOT(ISBLANK(CK90)),_xlfn.XLOOKUP(CK90,br_analysis_method[lookupValue],br_analysis_method[lookupKey],"ERROR"),""), "")</f>
        <v/>
      </c>
      <c r="CN90" s="3" t="str">
        <f>IF($A90="ADD",IF(NOT(ISBLANK(CM90)),_xlfn.XLOOKUP(CM90,br_alter_route[lookupValue],br_alter_route[lookupKey],"ERROR"),""), "")</f>
        <v/>
      </c>
      <c r="CO90" s="4"/>
      <c r="CW90" s="3" t="str">
        <f>IF($A90="ADD",IF(NOT(ISBLANK(CV90)),_xlfn.XLOOKUP(CV90,plate_year_status[lookupValue],plate_year_status[lookupKey],"ERROR"),""), "")</f>
        <v/>
      </c>
      <c r="CZ90" s="3" t="str">
        <f>IF($A90="ADD",IF(NOT(ISBLANK(CY90)),_xlfn.XLOOKUP(CY90,br_bridge_type[lookupValue],br_bridge_type[lookupKey],"ERROR"),""), "")</f>
        <v/>
      </c>
      <c r="DB90" s="3" t="str">
        <f>IF($A90="ADD",IF(NOT(ISBLANK(DA90)),_xlfn.XLOOKUP(DA90,br_comb_func_type[lookupValue],br_comb_func_type[lookupKey],"ERROR"),""), "")</f>
        <v/>
      </c>
      <c r="DD90" s="3" t="str">
        <f>IF($A90="ADD",IF(NOT(ISBLANK(DC90)),_xlfn.XLOOKUP(DC90,ud_access_method[lookupValue],ud_access_method[lookupKey],"ERROR"),""), "")</f>
        <v/>
      </c>
      <c r="DF90" s="8"/>
      <c r="DG90" s="4"/>
      <c r="DH90" s="3" t="str">
        <f t="shared" si="17"/>
        <v/>
      </c>
      <c r="DI90" s="3" t="str">
        <f>IF($A90="","",IF((AND($A90="ADD",OR(DH90="",DH90="In Use"))),"5",(_xlfn.XLOOKUP(DH90,ud_asset_status[lookupValue],ud_asset_status[lookupKey],""))))</f>
        <v/>
      </c>
      <c r="DJ90" s="8"/>
      <c r="DL90" s="3" t="str">
        <f>IF($A90="ADD",IF(NOT(ISBLANK(DK90)),_xlfn.XLOOKUP(DK90,ar_replace_reason[lookupValue],ar_replace_reason[lookupKey],"ERROR"),""), "")</f>
        <v/>
      </c>
      <c r="DM90" s="3" t="str">
        <f t="shared" si="18"/>
        <v/>
      </c>
      <c r="DN90" s="3" t="str">
        <f>IF($A90="","",IF((AND($A90="ADD",OR(DM90="",DM90="Queenstown-Lakes District Council"))),"70",(_xlfn.XLOOKUP(DM90,ud_organisation_owner[lookupValue],ud_organisation_owner[lookupKey],""))))</f>
        <v/>
      </c>
      <c r="DO90" s="3" t="str">
        <f t="shared" si="19"/>
        <v/>
      </c>
      <c r="DP90" s="3" t="str">
        <f>IF($A90="","",IF((AND($A90="ADD",OR(DO90="",DO90="Queenstown-Lakes District Council"))),"70",(_xlfn.XLOOKUP(DO90,ud_organisation_owner[lookupValue],ud_organisation_owner[lookupKey],""))))</f>
        <v/>
      </c>
      <c r="DQ90" s="3" t="str">
        <f t="shared" si="20"/>
        <v/>
      </c>
      <c r="DR90" s="3" t="str">
        <f>IF($A90="","",IF((AND($A90="ADD",OR(DQ90="",DQ90="Local Authority"))),"17",(_xlfn.XLOOKUP(DQ90,ud_sub_organisation[lookupValue],ud_sub_organisation[lookupKey],""))))</f>
        <v/>
      </c>
      <c r="DS90" s="3" t="str">
        <f t="shared" si="21"/>
        <v/>
      </c>
      <c r="DT90" s="3" t="str">
        <f>IF($A90="","",IF((AND($A90="ADD",OR(DS90="",DS90="Vested Assets"))),"12",(_xlfn.XLOOKUP(DS90,ud_work_category[lookupValue],ud_work_category[lookupKey],""))))</f>
        <v/>
      </c>
      <c r="DU90" s="9"/>
      <c r="DV90" s="2" t="str">
        <f t="shared" si="22"/>
        <v/>
      </c>
      <c r="DW90" s="2" t="str">
        <f t="shared" si="23"/>
        <v/>
      </c>
      <c r="DY90" s="3" t="str">
        <f t="shared" si="24"/>
        <v/>
      </c>
      <c r="DZ90" s="3" t="str">
        <f>IF($A90="","",IF((AND($A90="ADD",OR(DY90="",DY90="Excellent"))),"1",(_xlfn.XLOOKUP(DY90,condition[lookupValue],condition[lookupKey],""))))</f>
        <v/>
      </c>
      <c r="EA90" s="8" t="str">
        <f t="shared" si="25"/>
        <v/>
      </c>
      <c r="EB90" s="5"/>
    </row>
    <row r="91" spans="2:13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S91" s="3" t="str">
        <f>IF($A91="ADD",IF(NOT(ISBLANK(BR91)),_xlfn.XLOOKUP(BR91,traffic_direction[lookupValue],traffic_direction[lookupKey],"ERROR"),""), "")</f>
        <v/>
      </c>
      <c r="BU91" s="3" t="str">
        <f>IF($A91="ADD",IF(NOT(ISBLANK(BT91)),_xlfn.XLOOKUP(BT91,br_sh_func_type[lookupValue],br_sh_func_type[lookupKey],"ERROR"),""), "")</f>
        <v/>
      </c>
      <c r="BW91" s="3" t="str">
        <f>IF($A91="ADD",IF(NOT(ISBLANK(BV91)),_xlfn.XLOOKUP(BV91,start_settle_slab[lookupValue],start_settle_slab[lookupKey],"ERROR"),""), "")</f>
        <v/>
      </c>
      <c r="BX91" s="7"/>
      <c r="BZ91" s="3" t="str">
        <f>IF($A91="ADD",IF(NOT(ISBLANK(BY91)),_xlfn.XLOOKUP(BY91,end_settle_slab[lookupValue],end_settle_slab[lookupKey],"ERROR"),""), "")</f>
        <v/>
      </c>
      <c r="CA91" s="7"/>
      <c r="CB91" s="4"/>
      <c r="CC91" s="4"/>
      <c r="CE91" s="3" t="str">
        <f>IF($A91="ADD",IF(NOT(ISBLANK(CD91)),_xlfn.XLOOKUP(CD91,br_hazard_type[lookupValue],br_hazard_type[lookupKey],"ERROR"),""), "")</f>
        <v/>
      </c>
      <c r="CF91" s="4"/>
      <c r="CJ91" s="3" t="str">
        <f>IF($A91="ADD",IF(NOT(ISBLANK(CI91)),_xlfn.XLOOKUP(CI91,br_failure_mode[lookupValue],br_failure_mode[lookupKey],"ERROR"),""), "")</f>
        <v/>
      </c>
      <c r="CL91" s="3" t="str">
        <f>IF($A91="ADD",IF(NOT(ISBLANK(CK91)),_xlfn.XLOOKUP(CK91,br_analysis_method[lookupValue],br_analysis_method[lookupKey],"ERROR"),""), "")</f>
        <v/>
      </c>
      <c r="CN91" s="3" t="str">
        <f>IF($A91="ADD",IF(NOT(ISBLANK(CM91)),_xlfn.XLOOKUP(CM91,br_alter_route[lookupValue],br_alter_route[lookupKey],"ERROR"),""), "")</f>
        <v/>
      </c>
      <c r="CO91" s="4"/>
      <c r="CW91" s="3" t="str">
        <f>IF($A91="ADD",IF(NOT(ISBLANK(CV91)),_xlfn.XLOOKUP(CV91,plate_year_status[lookupValue],plate_year_status[lookupKey],"ERROR"),""), "")</f>
        <v/>
      </c>
      <c r="CZ91" s="3" t="str">
        <f>IF($A91="ADD",IF(NOT(ISBLANK(CY91)),_xlfn.XLOOKUP(CY91,br_bridge_type[lookupValue],br_bridge_type[lookupKey],"ERROR"),""), "")</f>
        <v/>
      </c>
      <c r="DB91" s="3" t="str">
        <f>IF($A91="ADD",IF(NOT(ISBLANK(DA91)),_xlfn.XLOOKUP(DA91,br_comb_func_type[lookupValue],br_comb_func_type[lookupKey],"ERROR"),""), "")</f>
        <v/>
      </c>
      <c r="DD91" s="3" t="str">
        <f>IF($A91="ADD",IF(NOT(ISBLANK(DC91)),_xlfn.XLOOKUP(DC91,ud_access_method[lookupValue],ud_access_method[lookupKey],"ERROR"),""), "")</f>
        <v/>
      </c>
      <c r="DF91" s="8"/>
      <c r="DG91" s="4"/>
      <c r="DH91" s="3" t="str">
        <f t="shared" si="17"/>
        <v/>
      </c>
      <c r="DI91" s="3" t="str">
        <f>IF($A91="","",IF((AND($A91="ADD",OR(DH91="",DH91="In Use"))),"5",(_xlfn.XLOOKUP(DH91,ud_asset_status[lookupValue],ud_asset_status[lookupKey],""))))</f>
        <v/>
      </c>
      <c r="DJ91" s="8"/>
      <c r="DL91" s="3" t="str">
        <f>IF($A91="ADD",IF(NOT(ISBLANK(DK91)),_xlfn.XLOOKUP(DK91,ar_replace_reason[lookupValue],ar_replace_reason[lookupKey],"ERROR"),""), "")</f>
        <v/>
      </c>
      <c r="DM91" s="3" t="str">
        <f t="shared" si="18"/>
        <v/>
      </c>
      <c r="DN91" s="3" t="str">
        <f>IF($A91="","",IF((AND($A91="ADD",OR(DM91="",DM91="Queenstown-Lakes District Council"))),"70",(_xlfn.XLOOKUP(DM91,ud_organisation_owner[lookupValue],ud_organisation_owner[lookupKey],""))))</f>
        <v/>
      </c>
      <c r="DO91" s="3" t="str">
        <f t="shared" si="19"/>
        <v/>
      </c>
      <c r="DP91" s="3" t="str">
        <f>IF($A91="","",IF((AND($A91="ADD",OR(DO91="",DO91="Queenstown-Lakes District Council"))),"70",(_xlfn.XLOOKUP(DO91,ud_organisation_owner[lookupValue],ud_organisation_owner[lookupKey],""))))</f>
        <v/>
      </c>
      <c r="DQ91" s="3" t="str">
        <f t="shared" si="20"/>
        <v/>
      </c>
      <c r="DR91" s="3" t="str">
        <f>IF($A91="","",IF((AND($A91="ADD",OR(DQ91="",DQ91="Local Authority"))),"17",(_xlfn.XLOOKUP(DQ91,ud_sub_organisation[lookupValue],ud_sub_organisation[lookupKey],""))))</f>
        <v/>
      </c>
      <c r="DS91" s="3" t="str">
        <f t="shared" si="21"/>
        <v/>
      </c>
      <c r="DT91" s="3" t="str">
        <f>IF($A91="","",IF((AND($A91="ADD",OR(DS91="",DS91="Vested Assets"))),"12",(_xlfn.XLOOKUP(DS91,ud_work_category[lookupValue],ud_work_category[lookupKey],""))))</f>
        <v/>
      </c>
      <c r="DU91" s="9"/>
      <c r="DV91" s="2" t="str">
        <f t="shared" si="22"/>
        <v/>
      </c>
      <c r="DW91" s="2" t="str">
        <f t="shared" si="23"/>
        <v/>
      </c>
      <c r="DY91" s="3" t="str">
        <f t="shared" si="24"/>
        <v/>
      </c>
      <c r="DZ91" s="3" t="str">
        <f>IF($A91="","",IF((AND($A91="ADD",OR(DY91="",DY91="Excellent"))),"1",(_xlfn.XLOOKUP(DY91,condition[lookupValue],condition[lookupKey],""))))</f>
        <v/>
      </c>
      <c r="EA91" s="8" t="str">
        <f t="shared" si="25"/>
        <v/>
      </c>
      <c r="EB91" s="5"/>
    </row>
    <row r="92" spans="2:13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S92" s="3" t="str">
        <f>IF($A92="ADD",IF(NOT(ISBLANK(BR92)),_xlfn.XLOOKUP(BR92,traffic_direction[lookupValue],traffic_direction[lookupKey],"ERROR"),""), "")</f>
        <v/>
      </c>
      <c r="BU92" s="3" t="str">
        <f>IF($A92="ADD",IF(NOT(ISBLANK(BT92)),_xlfn.XLOOKUP(BT92,br_sh_func_type[lookupValue],br_sh_func_type[lookupKey],"ERROR"),""), "")</f>
        <v/>
      </c>
      <c r="BW92" s="3" t="str">
        <f>IF($A92="ADD",IF(NOT(ISBLANK(BV92)),_xlfn.XLOOKUP(BV92,start_settle_slab[lookupValue],start_settle_slab[lookupKey],"ERROR"),""), "")</f>
        <v/>
      </c>
      <c r="BX92" s="7"/>
      <c r="BZ92" s="3" t="str">
        <f>IF($A92="ADD",IF(NOT(ISBLANK(BY92)),_xlfn.XLOOKUP(BY92,end_settle_slab[lookupValue],end_settle_slab[lookupKey],"ERROR"),""), "")</f>
        <v/>
      </c>
      <c r="CA92" s="7"/>
      <c r="CB92" s="4"/>
      <c r="CC92" s="4"/>
      <c r="CE92" s="3" t="str">
        <f>IF($A92="ADD",IF(NOT(ISBLANK(CD92)),_xlfn.XLOOKUP(CD92,br_hazard_type[lookupValue],br_hazard_type[lookupKey],"ERROR"),""), "")</f>
        <v/>
      </c>
      <c r="CF92" s="4"/>
      <c r="CJ92" s="3" t="str">
        <f>IF($A92="ADD",IF(NOT(ISBLANK(CI92)),_xlfn.XLOOKUP(CI92,br_failure_mode[lookupValue],br_failure_mode[lookupKey],"ERROR"),""), "")</f>
        <v/>
      </c>
      <c r="CL92" s="3" t="str">
        <f>IF($A92="ADD",IF(NOT(ISBLANK(CK92)),_xlfn.XLOOKUP(CK92,br_analysis_method[lookupValue],br_analysis_method[lookupKey],"ERROR"),""), "")</f>
        <v/>
      </c>
      <c r="CN92" s="3" t="str">
        <f>IF($A92="ADD",IF(NOT(ISBLANK(CM92)),_xlfn.XLOOKUP(CM92,br_alter_route[lookupValue],br_alter_route[lookupKey],"ERROR"),""), "")</f>
        <v/>
      </c>
      <c r="CO92" s="4"/>
      <c r="CW92" s="3" t="str">
        <f>IF($A92="ADD",IF(NOT(ISBLANK(CV92)),_xlfn.XLOOKUP(CV92,plate_year_status[lookupValue],plate_year_status[lookupKey],"ERROR"),""), "")</f>
        <v/>
      </c>
      <c r="CZ92" s="3" t="str">
        <f>IF($A92="ADD",IF(NOT(ISBLANK(CY92)),_xlfn.XLOOKUP(CY92,br_bridge_type[lookupValue],br_bridge_type[lookupKey],"ERROR"),""), "")</f>
        <v/>
      </c>
      <c r="DB92" s="3" t="str">
        <f>IF($A92="ADD",IF(NOT(ISBLANK(DA92)),_xlfn.XLOOKUP(DA92,br_comb_func_type[lookupValue],br_comb_func_type[lookupKey],"ERROR"),""), "")</f>
        <v/>
      </c>
      <c r="DD92" s="3" t="str">
        <f>IF($A92="ADD",IF(NOT(ISBLANK(DC92)),_xlfn.XLOOKUP(DC92,ud_access_method[lookupValue],ud_access_method[lookupKey],"ERROR"),""), "")</f>
        <v/>
      </c>
      <c r="DF92" s="8"/>
      <c r="DG92" s="4"/>
      <c r="DH92" s="3" t="str">
        <f t="shared" si="17"/>
        <v/>
      </c>
      <c r="DI92" s="3" t="str">
        <f>IF($A92="","",IF((AND($A92="ADD",OR(DH92="",DH92="In Use"))),"5",(_xlfn.XLOOKUP(DH92,ud_asset_status[lookupValue],ud_asset_status[lookupKey],""))))</f>
        <v/>
      </c>
      <c r="DJ92" s="8"/>
      <c r="DL92" s="3" t="str">
        <f>IF($A92="ADD",IF(NOT(ISBLANK(DK92)),_xlfn.XLOOKUP(DK92,ar_replace_reason[lookupValue],ar_replace_reason[lookupKey],"ERROR"),""), "")</f>
        <v/>
      </c>
      <c r="DM92" s="3" t="str">
        <f t="shared" si="18"/>
        <v/>
      </c>
      <c r="DN92" s="3" t="str">
        <f>IF($A92="","",IF((AND($A92="ADD",OR(DM92="",DM92="Queenstown-Lakes District Council"))),"70",(_xlfn.XLOOKUP(DM92,ud_organisation_owner[lookupValue],ud_organisation_owner[lookupKey],""))))</f>
        <v/>
      </c>
      <c r="DO92" s="3" t="str">
        <f t="shared" si="19"/>
        <v/>
      </c>
      <c r="DP92" s="3" t="str">
        <f>IF($A92="","",IF((AND($A92="ADD",OR(DO92="",DO92="Queenstown-Lakes District Council"))),"70",(_xlfn.XLOOKUP(DO92,ud_organisation_owner[lookupValue],ud_organisation_owner[lookupKey],""))))</f>
        <v/>
      </c>
      <c r="DQ92" s="3" t="str">
        <f t="shared" si="20"/>
        <v/>
      </c>
      <c r="DR92" s="3" t="str">
        <f>IF($A92="","",IF((AND($A92="ADD",OR(DQ92="",DQ92="Local Authority"))),"17",(_xlfn.XLOOKUP(DQ92,ud_sub_organisation[lookupValue],ud_sub_organisation[lookupKey],""))))</f>
        <v/>
      </c>
      <c r="DS92" s="3" t="str">
        <f t="shared" si="21"/>
        <v/>
      </c>
      <c r="DT92" s="3" t="str">
        <f>IF($A92="","",IF((AND($A92="ADD",OR(DS92="",DS92="Vested Assets"))),"12",(_xlfn.XLOOKUP(DS92,ud_work_category[lookupValue],ud_work_category[lookupKey],""))))</f>
        <v/>
      </c>
      <c r="DU92" s="9"/>
      <c r="DV92" s="2" t="str">
        <f t="shared" si="22"/>
        <v/>
      </c>
      <c r="DW92" s="2" t="str">
        <f t="shared" si="23"/>
        <v/>
      </c>
      <c r="DY92" s="3" t="str">
        <f t="shared" si="24"/>
        <v/>
      </c>
      <c r="DZ92" s="3" t="str">
        <f>IF($A92="","",IF((AND($A92="ADD",OR(DY92="",DY92="Excellent"))),"1",(_xlfn.XLOOKUP(DY92,condition[lookupValue],condition[lookupKey],""))))</f>
        <v/>
      </c>
      <c r="EA92" s="8" t="str">
        <f t="shared" si="25"/>
        <v/>
      </c>
      <c r="EB92" s="5"/>
    </row>
    <row r="93" spans="2:13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S93" s="3" t="str">
        <f>IF($A93="ADD",IF(NOT(ISBLANK(BR93)),_xlfn.XLOOKUP(BR93,traffic_direction[lookupValue],traffic_direction[lookupKey],"ERROR"),""), "")</f>
        <v/>
      </c>
      <c r="BU93" s="3" t="str">
        <f>IF($A93="ADD",IF(NOT(ISBLANK(BT93)),_xlfn.XLOOKUP(BT93,br_sh_func_type[lookupValue],br_sh_func_type[lookupKey],"ERROR"),""), "")</f>
        <v/>
      </c>
      <c r="BW93" s="3" t="str">
        <f>IF($A93="ADD",IF(NOT(ISBLANK(BV93)),_xlfn.XLOOKUP(BV93,start_settle_slab[lookupValue],start_settle_slab[lookupKey],"ERROR"),""), "")</f>
        <v/>
      </c>
      <c r="BX93" s="7"/>
      <c r="BZ93" s="3" t="str">
        <f>IF($A93="ADD",IF(NOT(ISBLANK(BY93)),_xlfn.XLOOKUP(BY93,end_settle_slab[lookupValue],end_settle_slab[lookupKey],"ERROR"),""), "")</f>
        <v/>
      </c>
      <c r="CA93" s="7"/>
      <c r="CB93" s="4"/>
      <c r="CC93" s="4"/>
      <c r="CE93" s="3" t="str">
        <f>IF($A93="ADD",IF(NOT(ISBLANK(CD93)),_xlfn.XLOOKUP(CD93,br_hazard_type[lookupValue],br_hazard_type[lookupKey],"ERROR"),""), "")</f>
        <v/>
      </c>
      <c r="CF93" s="4"/>
      <c r="CJ93" s="3" t="str">
        <f>IF($A93="ADD",IF(NOT(ISBLANK(CI93)),_xlfn.XLOOKUP(CI93,br_failure_mode[lookupValue],br_failure_mode[lookupKey],"ERROR"),""), "")</f>
        <v/>
      </c>
      <c r="CL93" s="3" t="str">
        <f>IF($A93="ADD",IF(NOT(ISBLANK(CK93)),_xlfn.XLOOKUP(CK93,br_analysis_method[lookupValue],br_analysis_method[lookupKey],"ERROR"),""), "")</f>
        <v/>
      </c>
      <c r="CN93" s="3" t="str">
        <f>IF($A93="ADD",IF(NOT(ISBLANK(CM93)),_xlfn.XLOOKUP(CM93,br_alter_route[lookupValue],br_alter_route[lookupKey],"ERROR"),""), "")</f>
        <v/>
      </c>
      <c r="CO93" s="4"/>
      <c r="CW93" s="3" t="str">
        <f>IF($A93="ADD",IF(NOT(ISBLANK(CV93)),_xlfn.XLOOKUP(CV93,plate_year_status[lookupValue],plate_year_status[lookupKey],"ERROR"),""), "")</f>
        <v/>
      </c>
      <c r="CZ93" s="3" t="str">
        <f>IF($A93="ADD",IF(NOT(ISBLANK(CY93)),_xlfn.XLOOKUP(CY93,br_bridge_type[lookupValue],br_bridge_type[lookupKey],"ERROR"),""), "")</f>
        <v/>
      </c>
      <c r="DB93" s="3" t="str">
        <f>IF($A93="ADD",IF(NOT(ISBLANK(DA93)),_xlfn.XLOOKUP(DA93,br_comb_func_type[lookupValue],br_comb_func_type[lookupKey],"ERROR"),""), "")</f>
        <v/>
      </c>
      <c r="DD93" s="3" t="str">
        <f>IF($A93="ADD",IF(NOT(ISBLANK(DC93)),_xlfn.XLOOKUP(DC93,ud_access_method[lookupValue],ud_access_method[lookupKey],"ERROR"),""), "")</f>
        <v/>
      </c>
      <c r="DF93" s="8"/>
      <c r="DG93" s="4"/>
      <c r="DH93" s="3" t="str">
        <f t="shared" si="17"/>
        <v/>
      </c>
      <c r="DI93" s="3" t="str">
        <f>IF($A93="","",IF((AND($A93="ADD",OR(DH93="",DH93="In Use"))),"5",(_xlfn.XLOOKUP(DH93,ud_asset_status[lookupValue],ud_asset_status[lookupKey],""))))</f>
        <v/>
      </c>
      <c r="DJ93" s="8"/>
      <c r="DL93" s="3" t="str">
        <f>IF($A93="ADD",IF(NOT(ISBLANK(DK93)),_xlfn.XLOOKUP(DK93,ar_replace_reason[lookupValue],ar_replace_reason[lookupKey],"ERROR"),""), "")</f>
        <v/>
      </c>
      <c r="DM93" s="3" t="str">
        <f t="shared" si="18"/>
        <v/>
      </c>
      <c r="DN93" s="3" t="str">
        <f>IF($A93="","",IF((AND($A93="ADD",OR(DM93="",DM93="Queenstown-Lakes District Council"))),"70",(_xlfn.XLOOKUP(DM93,ud_organisation_owner[lookupValue],ud_organisation_owner[lookupKey],""))))</f>
        <v/>
      </c>
      <c r="DO93" s="3" t="str">
        <f t="shared" si="19"/>
        <v/>
      </c>
      <c r="DP93" s="3" t="str">
        <f>IF($A93="","",IF((AND($A93="ADD",OR(DO93="",DO93="Queenstown-Lakes District Council"))),"70",(_xlfn.XLOOKUP(DO93,ud_organisation_owner[lookupValue],ud_organisation_owner[lookupKey],""))))</f>
        <v/>
      </c>
      <c r="DQ93" s="3" t="str">
        <f t="shared" si="20"/>
        <v/>
      </c>
      <c r="DR93" s="3" t="str">
        <f>IF($A93="","",IF((AND($A93="ADD",OR(DQ93="",DQ93="Local Authority"))),"17",(_xlfn.XLOOKUP(DQ93,ud_sub_organisation[lookupValue],ud_sub_organisation[lookupKey],""))))</f>
        <v/>
      </c>
      <c r="DS93" s="3" t="str">
        <f t="shared" si="21"/>
        <v/>
      </c>
      <c r="DT93" s="3" t="str">
        <f>IF($A93="","",IF((AND($A93="ADD",OR(DS93="",DS93="Vested Assets"))),"12",(_xlfn.XLOOKUP(DS93,ud_work_category[lookupValue],ud_work_category[lookupKey],""))))</f>
        <v/>
      </c>
      <c r="DU93" s="9"/>
      <c r="DV93" s="2" t="str">
        <f t="shared" si="22"/>
        <v/>
      </c>
      <c r="DW93" s="2" t="str">
        <f t="shared" si="23"/>
        <v/>
      </c>
      <c r="DY93" s="3" t="str">
        <f t="shared" si="24"/>
        <v/>
      </c>
      <c r="DZ93" s="3" t="str">
        <f>IF($A93="","",IF((AND($A93="ADD",OR(DY93="",DY93="Excellent"))),"1",(_xlfn.XLOOKUP(DY93,condition[lookupValue],condition[lookupKey],""))))</f>
        <v/>
      </c>
      <c r="EA93" s="8" t="str">
        <f t="shared" si="25"/>
        <v/>
      </c>
      <c r="EB93" s="5"/>
    </row>
    <row r="94" spans="2:13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S94" s="3" t="str">
        <f>IF($A94="ADD",IF(NOT(ISBLANK(BR94)),_xlfn.XLOOKUP(BR94,traffic_direction[lookupValue],traffic_direction[lookupKey],"ERROR"),""), "")</f>
        <v/>
      </c>
      <c r="BU94" s="3" t="str">
        <f>IF($A94="ADD",IF(NOT(ISBLANK(BT94)),_xlfn.XLOOKUP(BT94,br_sh_func_type[lookupValue],br_sh_func_type[lookupKey],"ERROR"),""), "")</f>
        <v/>
      </c>
      <c r="BW94" s="3" t="str">
        <f>IF($A94="ADD",IF(NOT(ISBLANK(BV94)),_xlfn.XLOOKUP(BV94,start_settle_slab[lookupValue],start_settle_slab[lookupKey],"ERROR"),""), "")</f>
        <v/>
      </c>
      <c r="BX94" s="7"/>
      <c r="BZ94" s="3" t="str">
        <f>IF($A94="ADD",IF(NOT(ISBLANK(BY94)),_xlfn.XLOOKUP(BY94,end_settle_slab[lookupValue],end_settle_slab[lookupKey],"ERROR"),""), "")</f>
        <v/>
      </c>
      <c r="CA94" s="7"/>
      <c r="CB94" s="4"/>
      <c r="CC94" s="4"/>
      <c r="CE94" s="3" t="str">
        <f>IF($A94="ADD",IF(NOT(ISBLANK(CD94)),_xlfn.XLOOKUP(CD94,br_hazard_type[lookupValue],br_hazard_type[lookupKey],"ERROR"),""), "")</f>
        <v/>
      </c>
      <c r="CF94" s="4"/>
      <c r="CJ94" s="3" t="str">
        <f>IF($A94="ADD",IF(NOT(ISBLANK(CI94)),_xlfn.XLOOKUP(CI94,br_failure_mode[lookupValue],br_failure_mode[lookupKey],"ERROR"),""), "")</f>
        <v/>
      </c>
      <c r="CL94" s="3" t="str">
        <f>IF($A94="ADD",IF(NOT(ISBLANK(CK94)),_xlfn.XLOOKUP(CK94,br_analysis_method[lookupValue],br_analysis_method[lookupKey],"ERROR"),""), "")</f>
        <v/>
      </c>
      <c r="CN94" s="3" t="str">
        <f>IF($A94="ADD",IF(NOT(ISBLANK(CM94)),_xlfn.XLOOKUP(CM94,br_alter_route[lookupValue],br_alter_route[lookupKey],"ERROR"),""), "")</f>
        <v/>
      </c>
      <c r="CO94" s="4"/>
      <c r="CW94" s="3" t="str">
        <f>IF($A94="ADD",IF(NOT(ISBLANK(CV94)),_xlfn.XLOOKUP(CV94,plate_year_status[lookupValue],plate_year_status[lookupKey],"ERROR"),""), "")</f>
        <v/>
      </c>
      <c r="CZ94" s="3" t="str">
        <f>IF($A94="ADD",IF(NOT(ISBLANK(CY94)),_xlfn.XLOOKUP(CY94,br_bridge_type[lookupValue],br_bridge_type[lookupKey],"ERROR"),""), "")</f>
        <v/>
      </c>
      <c r="DB94" s="3" t="str">
        <f>IF($A94="ADD",IF(NOT(ISBLANK(DA94)),_xlfn.XLOOKUP(DA94,br_comb_func_type[lookupValue],br_comb_func_type[lookupKey],"ERROR"),""), "")</f>
        <v/>
      </c>
      <c r="DD94" s="3" t="str">
        <f>IF($A94="ADD",IF(NOT(ISBLANK(DC94)),_xlfn.XLOOKUP(DC94,ud_access_method[lookupValue],ud_access_method[lookupKey],"ERROR"),""), "")</f>
        <v/>
      </c>
      <c r="DF94" s="8"/>
      <c r="DG94" s="4"/>
      <c r="DH94" s="3" t="str">
        <f t="shared" si="17"/>
        <v/>
      </c>
      <c r="DI94" s="3" t="str">
        <f>IF($A94="","",IF((AND($A94="ADD",OR(DH94="",DH94="In Use"))),"5",(_xlfn.XLOOKUP(DH94,ud_asset_status[lookupValue],ud_asset_status[lookupKey],""))))</f>
        <v/>
      </c>
      <c r="DJ94" s="8"/>
      <c r="DL94" s="3" t="str">
        <f>IF($A94="ADD",IF(NOT(ISBLANK(DK94)),_xlfn.XLOOKUP(DK94,ar_replace_reason[lookupValue],ar_replace_reason[lookupKey],"ERROR"),""), "")</f>
        <v/>
      </c>
      <c r="DM94" s="3" t="str">
        <f t="shared" si="18"/>
        <v/>
      </c>
      <c r="DN94" s="3" t="str">
        <f>IF($A94="","",IF((AND($A94="ADD",OR(DM94="",DM94="Queenstown-Lakes District Council"))),"70",(_xlfn.XLOOKUP(DM94,ud_organisation_owner[lookupValue],ud_organisation_owner[lookupKey],""))))</f>
        <v/>
      </c>
      <c r="DO94" s="3" t="str">
        <f t="shared" si="19"/>
        <v/>
      </c>
      <c r="DP94" s="3" t="str">
        <f>IF($A94="","",IF((AND($A94="ADD",OR(DO94="",DO94="Queenstown-Lakes District Council"))),"70",(_xlfn.XLOOKUP(DO94,ud_organisation_owner[lookupValue],ud_organisation_owner[lookupKey],""))))</f>
        <v/>
      </c>
      <c r="DQ94" s="3" t="str">
        <f t="shared" si="20"/>
        <v/>
      </c>
      <c r="DR94" s="3" t="str">
        <f>IF($A94="","",IF((AND($A94="ADD",OR(DQ94="",DQ94="Local Authority"))),"17",(_xlfn.XLOOKUP(DQ94,ud_sub_organisation[lookupValue],ud_sub_organisation[lookupKey],""))))</f>
        <v/>
      </c>
      <c r="DS94" s="3" t="str">
        <f t="shared" si="21"/>
        <v/>
      </c>
      <c r="DT94" s="3" t="str">
        <f>IF($A94="","",IF((AND($A94="ADD",OR(DS94="",DS94="Vested Assets"))),"12",(_xlfn.XLOOKUP(DS94,ud_work_category[lookupValue],ud_work_category[lookupKey],""))))</f>
        <v/>
      </c>
      <c r="DU94" s="9"/>
      <c r="DV94" s="2" t="str">
        <f t="shared" si="22"/>
        <v/>
      </c>
      <c r="DW94" s="2" t="str">
        <f t="shared" si="23"/>
        <v/>
      </c>
      <c r="DY94" s="3" t="str">
        <f t="shared" si="24"/>
        <v/>
      </c>
      <c r="DZ94" s="3" t="str">
        <f>IF($A94="","",IF((AND($A94="ADD",OR(DY94="",DY94="Excellent"))),"1",(_xlfn.XLOOKUP(DY94,condition[lookupValue],condition[lookupKey],""))))</f>
        <v/>
      </c>
      <c r="EA94" s="8" t="str">
        <f t="shared" si="25"/>
        <v/>
      </c>
      <c r="EB94" s="5"/>
    </row>
    <row r="95" spans="2:13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S95" s="3" t="str">
        <f>IF($A95="ADD",IF(NOT(ISBLANK(BR95)),_xlfn.XLOOKUP(BR95,traffic_direction[lookupValue],traffic_direction[lookupKey],"ERROR"),""), "")</f>
        <v/>
      </c>
      <c r="BU95" s="3" t="str">
        <f>IF($A95="ADD",IF(NOT(ISBLANK(BT95)),_xlfn.XLOOKUP(BT95,br_sh_func_type[lookupValue],br_sh_func_type[lookupKey],"ERROR"),""), "")</f>
        <v/>
      </c>
      <c r="BW95" s="3" t="str">
        <f>IF($A95="ADD",IF(NOT(ISBLANK(BV95)),_xlfn.XLOOKUP(BV95,start_settle_slab[lookupValue],start_settle_slab[lookupKey],"ERROR"),""), "")</f>
        <v/>
      </c>
      <c r="BX95" s="7"/>
      <c r="BZ95" s="3" t="str">
        <f>IF($A95="ADD",IF(NOT(ISBLANK(BY95)),_xlfn.XLOOKUP(BY95,end_settle_slab[lookupValue],end_settle_slab[lookupKey],"ERROR"),""), "")</f>
        <v/>
      </c>
      <c r="CA95" s="7"/>
      <c r="CB95" s="4"/>
      <c r="CC95" s="4"/>
      <c r="CE95" s="3" t="str">
        <f>IF($A95="ADD",IF(NOT(ISBLANK(CD95)),_xlfn.XLOOKUP(CD95,br_hazard_type[lookupValue],br_hazard_type[lookupKey],"ERROR"),""), "")</f>
        <v/>
      </c>
      <c r="CF95" s="4"/>
      <c r="CJ95" s="3" t="str">
        <f>IF($A95="ADD",IF(NOT(ISBLANK(CI95)),_xlfn.XLOOKUP(CI95,br_failure_mode[lookupValue],br_failure_mode[lookupKey],"ERROR"),""), "")</f>
        <v/>
      </c>
      <c r="CL95" s="3" t="str">
        <f>IF($A95="ADD",IF(NOT(ISBLANK(CK95)),_xlfn.XLOOKUP(CK95,br_analysis_method[lookupValue],br_analysis_method[lookupKey],"ERROR"),""), "")</f>
        <v/>
      </c>
      <c r="CN95" s="3" t="str">
        <f>IF($A95="ADD",IF(NOT(ISBLANK(CM95)),_xlfn.XLOOKUP(CM95,br_alter_route[lookupValue],br_alter_route[lookupKey],"ERROR"),""), "")</f>
        <v/>
      </c>
      <c r="CO95" s="4"/>
      <c r="CW95" s="3" t="str">
        <f>IF($A95="ADD",IF(NOT(ISBLANK(CV95)),_xlfn.XLOOKUP(CV95,plate_year_status[lookupValue],plate_year_status[lookupKey],"ERROR"),""), "")</f>
        <v/>
      </c>
      <c r="CZ95" s="3" t="str">
        <f>IF($A95="ADD",IF(NOT(ISBLANK(CY95)),_xlfn.XLOOKUP(CY95,br_bridge_type[lookupValue],br_bridge_type[lookupKey],"ERROR"),""), "")</f>
        <v/>
      </c>
      <c r="DB95" s="3" t="str">
        <f>IF($A95="ADD",IF(NOT(ISBLANK(DA95)),_xlfn.XLOOKUP(DA95,br_comb_func_type[lookupValue],br_comb_func_type[lookupKey],"ERROR"),""), "")</f>
        <v/>
      </c>
      <c r="DD95" s="3" t="str">
        <f>IF($A95="ADD",IF(NOT(ISBLANK(DC95)),_xlfn.XLOOKUP(DC95,ud_access_method[lookupValue],ud_access_method[lookupKey],"ERROR"),""), "")</f>
        <v/>
      </c>
      <c r="DF95" s="8"/>
      <c r="DG95" s="4"/>
      <c r="DH95" s="3" t="str">
        <f t="shared" si="17"/>
        <v/>
      </c>
      <c r="DI95" s="3" t="str">
        <f>IF($A95="","",IF((AND($A95="ADD",OR(DH95="",DH95="In Use"))),"5",(_xlfn.XLOOKUP(DH95,ud_asset_status[lookupValue],ud_asset_status[lookupKey],""))))</f>
        <v/>
      </c>
      <c r="DJ95" s="8"/>
      <c r="DL95" s="3" t="str">
        <f>IF($A95="ADD",IF(NOT(ISBLANK(DK95)),_xlfn.XLOOKUP(DK95,ar_replace_reason[lookupValue],ar_replace_reason[lookupKey],"ERROR"),""), "")</f>
        <v/>
      </c>
      <c r="DM95" s="3" t="str">
        <f t="shared" si="18"/>
        <v/>
      </c>
      <c r="DN95" s="3" t="str">
        <f>IF($A95="","",IF((AND($A95="ADD",OR(DM95="",DM95="Queenstown-Lakes District Council"))),"70",(_xlfn.XLOOKUP(DM95,ud_organisation_owner[lookupValue],ud_organisation_owner[lookupKey],""))))</f>
        <v/>
      </c>
      <c r="DO95" s="3" t="str">
        <f t="shared" si="19"/>
        <v/>
      </c>
      <c r="DP95" s="3" t="str">
        <f>IF($A95="","",IF((AND($A95="ADD",OR(DO95="",DO95="Queenstown-Lakes District Council"))),"70",(_xlfn.XLOOKUP(DO95,ud_organisation_owner[lookupValue],ud_organisation_owner[lookupKey],""))))</f>
        <v/>
      </c>
      <c r="DQ95" s="3" t="str">
        <f t="shared" si="20"/>
        <v/>
      </c>
      <c r="DR95" s="3" t="str">
        <f>IF($A95="","",IF((AND($A95="ADD",OR(DQ95="",DQ95="Local Authority"))),"17",(_xlfn.XLOOKUP(DQ95,ud_sub_organisation[lookupValue],ud_sub_organisation[lookupKey],""))))</f>
        <v/>
      </c>
      <c r="DS95" s="3" t="str">
        <f t="shared" si="21"/>
        <v/>
      </c>
      <c r="DT95" s="3" t="str">
        <f>IF($A95="","",IF((AND($A95="ADD",OR(DS95="",DS95="Vested Assets"))),"12",(_xlfn.XLOOKUP(DS95,ud_work_category[lookupValue],ud_work_category[lookupKey],""))))</f>
        <v/>
      </c>
      <c r="DU95" s="9"/>
      <c r="DV95" s="2" t="str">
        <f t="shared" si="22"/>
        <v/>
      </c>
      <c r="DW95" s="2" t="str">
        <f t="shared" si="23"/>
        <v/>
      </c>
      <c r="DY95" s="3" t="str">
        <f t="shared" si="24"/>
        <v/>
      </c>
      <c r="DZ95" s="3" t="str">
        <f>IF($A95="","",IF((AND($A95="ADD",OR(DY95="",DY95="Excellent"))),"1",(_xlfn.XLOOKUP(DY95,condition[lookupValue],condition[lookupKey],""))))</f>
        <v/>
      </c>
      <c r="EA95" s="8" t="str">
        <f t="shared" si="25"/>
        <v/>
      </c>
      <c r="EB95" s="5"/>
    </row>
    <row r="96" spans="2:13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S96" s="3" t="str">
        <f>IF($A96="ADD",IF(NOT(ISBLANK(BR96)),_xlfn.XLOOKUP(BR96,traffic_direction[lookupValue],traffic_direction[lookupKey],"ERROR"),""), "")</f>
        <v/>
      </c>
      <c r="BU96" s="3" t="str">
        <f>IF($A96="ADD",IF(NOT(ISBLANK(BT96)),_xlfn.XLOOKUP(BT96,br_sh_func_type[lookupValue],br_sh_func_type[lookupKey],"ERROR"),""), "")</f>
        <v/>
      </c>
      <c r="BW96" s="3" t="str">
        <f>IF($A96="ADD",IF(NOT(ISBLANK(BV96)),_xlfn.XLOOKUP(BV96,start_settle_slab[lookupValue],start_settle_slab[lookupKey],"ERROR"),""), "")</f>
        <v/>
      </c>
      <c r="BX96" s="7"/>
      <c r="BZ96" s="3" t="str">
        <f>IF($A96="ADD",IF(NOT(ISBLANK(BY96)),_xlfn.XLOOKUP(BY96,end_settle_slab[lookupValue],end_settle_slab[lookupKey],"ERROR"),""), "")</f>
        <v/>
      </c>
      <c r="CA96" s="7"/>
      <c r="CB96" s="4"/>
      <c r="CC96" s="4"/>
      <c r="CE96" s="3" t="str">
        <f>IF($A96="ADD",IF(NOT(ISBLANK(CD96)),_xlfn.XLOOKUP(CD96,br_hazard_type[lookupValue],br_hazard_type[lookupKey],"ERROR"),""), "")</f>
        <v/>
      </c>
      <c r="CF96" s="4"/>
      <c r="CJ96" s="3" t="str">
        <f>IF($A96="ADD",IF(NOT(ISBLANK(CI96)),_xlfn.XLOOKUP(CI96,br_failure_mode[lookupValue],br_failure_mode[lookupKey],"ERROR"),""), "")</f>
        <v/>
      </c>
      <c r="CL96" s="3" t="str">
        <f>IF($A96="ADD",IF(NOT(ISBLANK(CK96)),_xlfn.XLOOKUP(CK96,br_analysis_method[lookupValue],br_analysis_method[lookupKey],"ERROR"),""), "")</f>
        <v/>
      </c>
      <c r="CN96" s="3" t="str">
        <f>IF($A96="ADD",IF(NOT(ISBLANK(CM96)),_xlfn.XLOOKUP(CM96,br_alter_route[lookupValue],br_alter_route[lookupKey],"ERROR"),""), "")</f>
        <v/>
      </c>
      <c r="CO96" s="4"/>
      <c r="CW96" s="3" t="str">
        <f>IF($A96="ADD",IF(NOT(ISBLANK(CV96)),_xlfn.XLOOKUP(CV96,plate_year_status[lookupValue],plate_year_status[lookupKey],"ERROR"),""), "")</f>
        <v/>
      </c>
      <c r="CZ96" s="3" t="str">
        <f>IF($A96="ADD",IF(NOT(ISBLANK(CY96)),_xlfn.XLOOKUP(CY96,br_bridge_type[lookupValue],br_bridge_type[lookupKey],"ERROR"),""), "")</f>
        <v/>
      </c>
      <c r="DB96" s="3" t="str">
        <f>IF($A96="ADD",IF(NOT(ISBLANK(DA96)),_xlfn.XLOOKUP(DA96,br_comb_func_type[lookupValue],br_comb_func_type[lookupKey],"ERROR"),""), "")</f>
        <v/>
      </c>
      <c r="DD96" s="3" t="str">
        <f>IF($A96="ADD",IF(NOT(ISBLANK(DC96)),_xlfn.XLOOKUP(DC96,ud_access_method[lookupValue],ud_access_method[lookupKey],"ERROR"),""), "")</f>
        <v/>
      </c>
      <c r="DF96" s="8"/>
      <c r="DG96" s="4"/>
      <c r="DH96" s="3" t="str">
        <f t="shared" si="17"/>
        <v/>
      </c>
      <c r="DI96" s="3" t="str">
        <f>IF($A96="","",IF((AND($A96="ADD",OR(DH96="",DH96="In Use"))),"5",(_xlfn.XLOOKUP(DH96,ud_asset_status[lookupValue],ud_asset_status[lookupKey],""))))</f>
        <v/>
      </c>
      <c r="DJ96" s="8"/>
      <c r="DL96" s="3" t="str">
        <f>IF($A96="ADD",IF(NOT(ISBLANK(DK96)),_xlfn.XLOOKUP(DK96,ar_replace_reason[lookupValue],ar_replace_reason[lookupKey],"ERROR"),""), "")</f>
        <v/>
      </c>
      <c r="DM96" s="3" t="str">
        <f t="shared" si="18"/>
        <v/>
      </c>
      <c r="DN96" s="3" t="str">
        <f>IF($A96="","",IF((AND($A96="ADD",OR(DM96="",DM96="Queenstown-Lakes District Council"))),"70",(_xlfn.XLOOKUP(DM96,ud_organisation_owner[lookupValue],ud_organisation_owner[lookupKey],""))))</f>
        <v/>
      </c>
      <c r="DO96" s="3" t="str">
        <f t="shared" si="19"/>
        <v/>
      </c>
      <c r="DP96" s="3" t="str">
        <f>IF($A96="","",IF((AND($A96="ADD",OR(DO96="",DO96="Queenstown-Lakes District Council"))),"70",(_xlfn.XLOOKUP(DO96,ud_organisation_owner[lookupValue],ud_organisation_owner[lookupKey],""))))</f>
        <v/>
      </c>
      <c r="DQ96" s="3" t="str">
        <f t="shared" si="20"/>
        <v/>
      </c>
      <c r="DR96" s="3" t="str">
        <f>IF($A96="","",IF((AND($A96="ADD",OR(DQ96="",DQ96="Local Authority"))),"17",(_xlfn.XLOOKUP(DQ96,ud_sub_organisation[lookupValue],ud_sub_organisation[lookupKey],""))))</f>
        <v/>
      </c>
      <c r="DS96" s="3" t="str">
        <f t="shared" si="21"/>
        <v/>
      </c>
      <c r="DT96" s="3" t="str">
        <f>IF($A96="","",IF((AND($A96="ADD",OR(DS96="",DS96="Vested Assets"))),"12",(_xlfn.XLOOKUP(DS96,ud_work_category[lookupValue],ud_work_category[lookupKey],""))))</f>
        <v/>
      </c>
      <c r="DU96" s="9"/>
      <c r="DV96" s="2" t="str">
        <f t="shared" si="22"/>
        <v/>
      </c>
      <c r="DW96" s="2" t="str">
        <f t="shared" si="23"/>
        <v/>
      </c>
      <c r="DY96" s="3" t="str">
        <f t="shared" si="24"/>
        <v/>
      </c>
      <c r="DZ96" s="3" t="str">
        <f>IF($A96="","",IF((AND($A96="ADD",OR(DY96="",DY96="Excellent"))),"1",(_xlfn.XLOOKUP(DY96,condition[lookupValue],condition[lookupKey],""))))</f>
        <v/>
      </c>
      <c r="EA96" s="8" t="str">
        <f t="shared" si="25"/>
        <v/>
      </c>
      <c r="EB96" s="5"/>
    </row>
    <row r="97" spans="2:13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S97" s="3" t="str">
        <f>IF($A97="ADD",IF(NOT(ISBLANK(BR97)),_xlfn.XLOOKUP(BR97,traffic_direction[lookupValue],traffic_direction[lookupKey],"ERROR"),""), "")</f>
        <v/>
      </c>
      <c r="BU97" s="3" t="str">
        <f>IF($A97="ADD",IF(NOT(ISBLANK(BT97)),_xlfn.XLOOKUP(BT97,br_sh_func_type[lookupValue],br_sh_func_type[lookupKey],"ERROR"),""), "")</f>
        <v/>
      </c>
      <c r="BW97" s="3" t="str">
        <f>IF($A97="ADD",IF(NOT(ISBLANK(BV97)),_xlfn.XLOOKUP(BV97,start_settle_slab[lookupValue],start_settle_slab[lookupKey],"ERROR"),""), "")</f>
        <v/>
      </c>
      <c r="BX97" s="7"/>
      <c r="BZ97" s="3" t="str">
        <f>IF($A97="ADD",IF(NOT(ISBLANK(BY97)),_xlfn.XLOOKUP(BY97,end_settle_slab[lookupValue],end_settle_slab[lookupKey],"ERROR"),""), "")</f>
        <v/>
      </c>
      <c r="CA97" s="7"/>
      <c r="CB97" s="4"/>
      <c r="CC97" s="4"/>
      <c r="CE97" s="3" t="str">
        <f>IF($A97="ADD",IF(NOT(ISBLANK(CD97)),_xlfn.XLOOKUP(CD97,br_hazard_type[lookupValue],br_hazard_type[lookupKey],"ERROR"),""), "")</f>
        <v/>
      </c>
      <c r="CF97" s="4"/>
      <c r="CJ97" s="3" t="str">
        <f>IF($A97="ADD",IF(NOT(ISBLANK(CI97)),_xlfn.XLOOKUP(CI97,br_failure_mode[lookupValue],br_failure_mode[lookupKey],"ERROR"),""), "")</f>
        <v/>
      </c>
      <c r="CL97" s="3" t="str">
        <f>IF($A97="ADD",IF(NOT(ISBLANK(CK97)),_xlfn.XLOOKUP(CK97,br_analysis_method[lookupValue],br_analysis_method[lookupKey],"ERROR"),""), "")</f>
        <v/>
      </c>
      <c r="CN97" s="3" t="str">
        <f>IF($A97="ADD",IF(NOT(ISBLANK(CM97)),_xlfn.XLOOKUP(CM97,br_alter_route[lookupValue],br_alter_route[lookupKey],"ERROR"),""), "")</f>
        <v/>
      </c>
      <c r="CO97" s="4"/>
      <c r="CW97" s="3" t="str">
        <f>IF($A97="ADD",IF(NOT(ISBLANK(CV97)),_xlfn.XLOOKUP(CV97,plate_year_status[lookupValue],plate_year_status[lookupKey],"ERROR"),""), "")</f>
        <v/>
      </c>
      <c r="CZ97" s="3" t="str">
        <f>IF($A97="ADD",IF(NOT(ISBLANK(CY97)),_xlfn.XLOOKUP(CY97,br_bridge_type[lookupValue],br_bridge_type[lookupKey],"ERROR"),""), "")</f>
        <v/>
      </c>
      <c r="DB97" s="3" t="str">
        <f>IF($A97="ADD",IF(NOT(ISBLANK(DA97)),_xlfn.XLOOKUP(DA97,br_comb_func_type[lookupValue],br_comb_func_type[lookupKey],"ERROR"),""), "")</f>
        <v/>
      </c>
      <c r="DD97" s="3" t="str">
        <f>IF($A97="ADD",IF(NOT(ISBLANK(DC97)),_xlfn.XLOOKUP(DC97,ud_access_method[lookupValue],ud_access_method[lookupKey],"ERROR"),""), "")</f>
        <v/>
      </c>
      <c r="DF97" s="8"/>
      <c r="DG97" s="4"/>
      <c r="DH97" s="3" t="str">
        <f t="shared" si="17"/>
        <v/>
      </c>
      <c r="DI97" s="3" t="str">
        <f>IF($A97="","",IF((AND($A97="ADD",OR(DH97="",DH97="In Use"))),"5",(_xlfn.XLOOKUP(DH97,ud_asset_status[lookupValue],ud_asset_status[lookupKey],""))))</f>
        <v/>
      </c>
      <c r="DJ97" s="8"/>
      <c r="DL97" s="3" t="str">
        <f>IF($A97="ADD",IF(NOT(ISBLANK(DK97)),_xlfn.XLOOKUP(DK97,ar_replace_reason[lookupValue],ar_replace_reason[lookupKey],"ERROR"),""), "")</f>
        <v/>
      </c>
      <c r="DM97" s="3" t="str">
        <f t="shared" si="18"/>
        <v/>
      </c>
      <c r="DN97" s="3" t="str">
        <f>IF($A97="","",IF((AND($A97="ADD",OR(DM97="",DM97="Queenstown-Lakes District Council"))),"70",(_xlfn.XLOOKUP(DM97,ud_organisation_owner[lookupValue],ud_organisation_owner[lookupKey],""))))</f>
        <v/>
      </c>
      <c r="DO97" s="3" t="str">
        <f t="shared" si="19"/>
        <v/>
      </c>
      <c r="DP97" s="3" t="str">
        <f>IF($A97="","",IF((AND($A97="ADD",OR(DO97="",DO97="Queenstown-Lakes District Council"))),"70",(_xlfn.XLOOKUP(DO97,ud_organisation_owner[lookupValue],ud_organisation_owner[lookupKey],""))))</f>
        <v/>
      </c>
      <c r="DQ97" s="3" t="str">
        <f t="shared" si="20"/>
        <v/>
      </c>
      <c r="DR97" s="3" t="str">
        <f>IF($A97="","",IF((AND($A97="ADD",OR(DQ97="",DQ97="Local Authority"))),"17",(_xlfn.XLOOKUP(DQ97,ud_sub_organisation[lookupValue],ud_sub_organisation[lookupKey],""))))</f>
        <v/>
      </c>
      <c r="DS97" s="3" t="str">
        <f t="shared" si="21"/>
        <v/>
      </c>
      <c r="DT97" s="3" t="str">
        <f>IF($A97="","",IF((AND($A97="ADD",OR(DS97="",DS97="Vested Assets"))),"12",(_xlfn.XLOOKUP(DS97,ud_work_category[lookupValue],ud_work_category[lookupKey],""))))</f>
        <v/>
      </c>
      <c r="DU97" s="9"/>
      <c r="DV97" s="2" t="str">
        <f t="shared" si="22"/>
        <v/>
      </c>
      <c r="DW97" s="2" t="str">
        <f t="shared" si="23"/>
        <v/>
      </c>
      <c r="DY97" s="3" t="str">
        <f t="shared" si="24"/>
        <v/>
      </c>
      <c r="DZ97" s="3" t="str">
        <f>IF($A97="","",IF((AND($A97="ADD",OR(DY97="",DY97="Excellent"))),"1",(_xlfn.XLOOKUP(DY97,condition[lookupValue],condition[lookupKey],""))))</f>
        <v/>
      </c>
      <c r="EA97" s="8" t="str">
        <f t="shared" si="25"/>
        <v/>
      </c>
      <c r="EB97" s="5"/>
    </row>
    <row r="98" spans="2:13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S98" s="3" t="str">
        <f>IF($A98="ADD",IF(NOT(ISBLANK(BR98)),_xlfn.XLOOKUP(BR98,traffic_direction[lookupValue],traffic_direction[lookupKey],"ERROR"),""), "")</f>
        <v/>
      </c>
      <c r="BU98" s="3" t="str">
        <f>IF($A98="ADD",IF(NOT(ISBLANK(BT98)),_xlfn.XLOOKUP(BT98,br_sh_func_type[lookupValue],br_sh_func_type[lookupKey],"ERROR"),""), "")</f>
        <v/>
      </c>
      <c r="BW98" s="3" t="str">
        <f>IF($A98="ADD",IF(NOT(ISBLANK(BV98)),_xlfn.XLOOKUP(BV98,start_settle_slab[lookupValue],start_settle_slab[lookupKey],"ERROR"),""), "")</f>
        <v/>
      </c>
      <c r="BX98" s="7"/>
      <c r="BZ98" s="3" t="str">
        <f>IF($A98="ADD",IF(NOT(ISBLANK(BY98)),_xlfn.XLOOKUP(BY98,end_settle_slab[lookupValue],end_settle_slab[lookupKey],"ERROR"),""), "")</f>
        <v/>
      </c>
      <c r="CA98" s="7"/>
      <c r="CB98" s="4"/>
      <c r="CC98" s="4"/>
      <c r="CE98" s="3" t="str">
        <f>IF($A98="ADD",IF(NOT(ISBLANK(CD98)),_xlfn.XLOOKUP(CD98,br_hazard_type[lookupValue],br_hazard_type[lookupKey],"ERROR"),""), "")</f>
        <v/>
      </c>
      <c r="CF98" s="4"/>
      <c r="CJ98" s="3" t="str">
        <f>IF($A98="ADD",IF(NOT(ISBLANK(CI98)),_xlfn.XLOOKUP(CI98,br_failure_mode[lookupValue],br_failure_mode[lookupKey],"ERROR"),""), "")</f>
        <v/>
      </c>
      <c r="CL98" s="3" t="str">
        <f>IF($A98="ADD",IF(NOT(ISBLANK(CK98)),_xlfn.XLOOKUP(CK98,br_analysis_method[lookupValue],br_analysis_method[lookupKey],"ERROR"),""), "")</f>
        <v/>
      </c>
      <c r="CN98" s="3" t="str">
        <f>IF($A98="ADD",IF(NOT(ISBLANK(CM98)),_xlfn.XLOOKUP(CM98,br_alter_route[lookupValue],br_alter_route[lookupKey],"ERROR"),""), "")</f>
        <v/>
      </c>
      <c r="CO98" s="4"/>
      <c r="CW98" s="3" t="str">
        <f>IF($A98="ADD",IF(NOT(ISBLANK(CV98)),_xlfn.XLOOKUP(CV98,plate_year_status[lookupValue],plate_year_status[lookupKey],"ERROR"),""), "")</f>
        <v/>
      </c>
      <c r="CZ98" s="3" t="str">
        <f>IF($A98="ADD",IF(NOT(ISBLANK(CY98)),_xlfn.XLOOKUP(CY98,br_bridge_type[lookupValue],br_bridge_type[lookupKey],"ERROR"),""), "")</f>
        <v/>
      </c>
      <c r="DB98" s="3" t="str">
        <f>IF($A98="ADD",IF(NOT(ISBLANK(DA98)),_xlfn.XLOOKUP(DA98,br_comb_func_type[lookupValue],br_comb_func_type[lookupKey],"ERROR"),""), "")</f>
        <v/>
      </c>
      <c r="DD98" s="3" t="str">
        <f>IF($A98="ADD",IF(NOT(ISBLANK(DC98)),_xlfn.XLOOKUP(DC98,ud_access_method[lookupValue],ud_access_method[lookupKey],"ERROR"),""), "")</f>
        <v/>
      </c>
      <c r="DF98" s="8"/>
      <c r="DG98" s="4"/>
      <c r="DH98" s="3" t="str">
        <f t="shared" si="17"/>
        <v/>
      </c>
      <c r="DI98" s="3" t="str">
        <f>IF($A98="","",IF((AND($A98="ADD",OR(DH98="",DH98="In Use"))),"5",(_xlfn.XLOOKUP(DH98,ud_asset_status[lookupValue],ud_asset_status[lookupKey],""))))</f>
        <v/>
      </c>
      <c r="DJ98" s="8"/>
      <c r="DL98" s="3" t="str">
        <f>IF($A98="ADD",IF(NOT(ISBLANK(DK98)),_xlfn.XLOOKUP(DK98,ar_replace_reason[lookupValue],ar_replace_reason[lookupKey],"ERROR"),""), "")</f>
        <v/>
      </c>
      <c r="DM98" s="3" t="str">
        <f t="shared" si="18"/>
        <v/>
      </c>
      <c r="DN98" s="3" t="str">
        <f>IF($A98="","",IF((AND($A98="ADD",OR(DM98="",DM98="Queenstown-Lakes District Council"))),"70",(_xlfn.XLOOKUP(DM98,ud_organisation_owner[lookupValue],ud_organisation_owner[lookupKey],""))))</f>
        <v/>
      </c>
      <c r="DO98" s="3" t="str">
        <f t="shared" si="19"/>
        <v/>
      </c>
      <c r="DP98" s="3" t="str">
        <f>IF($A98="","",IF((AND($A98="ADD",OR(DO98="",DO98="Queenstown-Lakes District Council"))),"70",(_xlfn.XLOOKUP(DO98,ud_organisation_owner[lookupValue],ud_organisation_owner[lookupKey],""))))</f>
        <v/>
      </c>
      <c r="DQ98" s="3" t="str">
        <f t="shared" si="20"/>
        <v/>
      </c>
      <c r="DR98" s="3" t="str">
        <f>IF($A98="","",IF((AND($A98="ADD",OR(DQ98="",DQ98="Local Authority"))),"17",(_xlfn.XLOOKUP(DQ98,ud_sub_organisation[lookupValue],ud_sub_organisation[lookupKey],""))))</f>
        <v/>
      </c>
      <c r="DS98" s="3" t="str">
        <f t="shared" si="21"/>
        <v/>
      </c>
      <c r="DT98" s="3" t="str">
        <f>IF($A98="","",IF((AND($A98="ADD",OR(DS98="",DS98="Vested Assets"))),"12",(_xlfn.XLOOKUP(DS98,ud_work_category[lookupValue],ud_work_category[lookupKey],""))))</f>
        <v/>
      </c>
      <c r="DU98" s="9"/>
      <c r="DV98" s="2" t="str">
        <f t="shared" si="22"/>
        <v/>
      </c>
      <c r="DW98" s="2" t="str">
        <f t="shared" si="23"/>
        <v/>
      </c>
      <c r="DY98" s="3" t="str">
        <f t="shared" si="24"/>
        <v/>
      </c>
      <c r="DZ98" s="3" t="str">
        <f>IF($A98="","",IF((AND($A98="ADD",OR(DY98="",DY98="Excellent"))),"1",(_xlfn.XLOOKUP(DY98,condition[lookupValue],condition[lookupKey],""))))</f>
        <v/>
      </c>
      <c r="EA98" s="8" t="str">
        <f t="shared" si="25"/>
        <v/>
      </c>
      <c r="EB98" s="5"/>
    </row>
    <row r="99" spans="2:13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S99" s="3" t="str">
        <f>IF($A99="ADD",IF(NOT(ISBLANK(BR99)),_xlfn.XLOOKUP(BR99,traffic_direction[lookupValue],traffic_direction[lookupKey],"ERROR"),""), "")</f>
        <v/>
      </c>
      <c r="BU99" s="3" t="str">
        <f>IF($A99="ADD",IF(NOT(ISBLANK(BT99)),_xlfn.XLOOKUP(BT99,br_sh_func_type[lookupValue],br_sh_func_type[lookupKey],"ERROR"),""), "")</f>
        <v/>
      </c>
      <c r="BW99" s="3" t="str">
        <f>IF($A99="ADD",IF(NOT(ISBLANK(BV99)),_xlfn.XLOOKUP(BV99,start_settle_slab[lookupValue],start_settle_slab[lookupKey],"ERROR"),""), "")</f>
        <v/>
      </c>
      <c r="BX99" s="7"/>
      <c r="BZ99" s="3" t="str">
        <f>IF($A99="ADD",IF(NOT(ISBLANK(BY99)),_xlfn.XLOOKUP(BY99,end_settle_slab[lookupValue],end_settle_slab[lookupKey],"ERROR"),""), "")</f>
        <v/>
      </c>
      <c r="CA99" s="7"/>
      <c r="CB99" s="4"/>
      <c r="CC99" s="4"/>
      <c r="CE99" s="3" t="str">
        <f>IF($A99="ADD",IF(NOT(ISBLANK(CD99)),_xlfn.XLOOKUP(CD99,br_hazard_type[lookupValue],br_hazard_type[lookupKey],"ERROR"),""), "")</f>
        <v/>
      </c>
      <c r="CF99" s="4"/>
      <c r="CJ99" s="3" t="str">
        <f>IF($A99="ADD",IF(NOT(ISBLANK(CI99)),_xlfn.XLOOKUP(CI99,br_failure_mode[lookupValue],br_failure_mode[lookupKey],"ERROR"),""), "")</f>
        <v/>
      </c>
      <c r="CL99" s="3" t="str">
        <f>IF($A99="ADD",IF(NOT(ISBLANK(CK99)),_xlfn.XLOOKUP(CK99,br_analysis_method[lookupValue],br_analysis_method[lookupKey],"ERROR"),""), "")</f>
        <v/>
      </c>
      <c r="CN99" s="3" t="str">
        <f>IF($A99="ADD",IF(NOT(ISBLANK(CM99)),_xlfn.XLOOKUP(CM99,br_alter_route[lookupValue],br_alter_route[lookupKey],"ERROR"),""), "")</f>
        <v/>
      </c>
      <c r="CO99" s="4"/>
      <c r="CW99" s="3" t="str">
        <f>IF($A99="ADD",IF(NOT(ISBLANK(CV99)),_xlfn.XLOOKUP(CV99,plate_year_status[lookupValue],plate_year_status[lookupKey],"ERROR"),""), "")</f>
        <v/>
      </c>
      <c r="CZ99" s="3" t="str">
        <f>IF($A99="ADD",IF(NOT(ISBLANK(CY99)),_xlfn.XLOOKUP(CY99,br_bridge_type[lookupValue],br_bridge_type[lookupKey],"ERROR"),""), "")</f>
        <v/>
      </c>
      <c r="DB99" s="3" t="str">
        <f>IF($A99="ADD",IF(NOT(ISBLANK(DA99)),_xlfn.XLOOKUP(DA99,br_comb_func_type[lookupValue],br_comb_func_type[lookupKey],"ERROR"),""), "")</f>
        <v/>
      </c>
      <c r="DD99" s="3" t="str">
        <f>IF($A99="ADD",IF(NOT(ISBLANK(DC99)),_xlfn.XLOOKUP(DC99,ud_access_method[lookupValue],ud_access_method[lookupKey],"ERROR"),""), "")</f>
        <v/>
      </c>
      <c r="DF99" s="8"/>
      <c r="DG99" s="4"/>
      <c r="DH99" s="3" t="str">
        <f t="shared" si="17"/>
        <v/>
      </c>
      <c r="DI99" s="3" t="str">
        <f>IF($A99="","",IF((AND($A99="ADD",OR(DH99="",DH99="In Use"))),"5",(_xlfn.XLOOKUP(DH99,ud_asset_status[lookupValue],ud_asset_status[lookupKey],""))))</f>
        <v/>
      </c>
      <c r="DJ99" s="8"/>
      <c r="DL99" s="3" t="str">
        <f>IF($A99="ADD",IF(NOT(ISBLANK(DK99)),_xlfn.XLOOKUP(DK99,ar_replace_reason[lookupValue],ar_replace_reason[lookupKey],"ERROR"),""), "")</f>
        <v/>
      </c>
      <c r="DM99" s="3" t="str">
        <f t="shared" si="18"/>
        <v/>
      </c>
      <c r="DN99" s="3" t="str">
        <f>IF($A99="","",IF((AND($A99="ADD",OR(DM99="",DM99="Queenstown-Lakes District Council"))),"70",(_xlfn.XLOOKUP(DM99,ud_organisation_owner[lookupValue],ud_organisation_owner[lookupKey],""))))</f>
        <v/>
      </c>
      <c r="DO99" s="3" t="str">
        <f t="shared" si="19"/>
        <v/>
      </c>
      <c r="DP99" s="3" t="str">
        <f>IF($A99="","",IF((AND($A99="ADD",OR(DO99="",DO99="Queenstown-Lakes District Council"))),"70",(_xlfn.XLOOKUP(DO99,ud_organisation_owner[lookupValue],ud_organisation_owner[lookupKey],""))))</f>
        <v/>
      </c>
      <c r="DQ99" s="3" t="str">
        <f t="shared" si="20"/>
        <v/>
      </c>
      <c r="DR99" s="3" t="str">
        <f>IF($A99="","",IF((AND($A99="ADD",OR(DQ99="",DQ99="Local Authority"))),"17",(_xlfn.XLOOKUP(DQ99,ud_sub_organisation[lookupValue],ud_sub_organisation[lookupKey],""))))</f>
        <v/>
      </c>
      <c r="DS99" s="3" t="str">
        <f t="shared" si="21"/>
        <v/>
      </c>
      <c r="DT99" s="3" t="str">
        <f>IF($A99="","",IF((AND($A99="ADD",OR(DS99="",DS99="Vested Assets"))),"12",(_xlfn.XLOOKUP(DS99,ud_work_category[lookupValue],ud_work_category[lookupKey],""))))</f>
        <v/>
      </c>
      <c r="DU99" s="9"/>
      <c r="DV99" s="2" t="str">
        <f t="shared" si="22"/>
        <v/>
      </c>
      <c r="DW99" s="2" t="str">
        <f t="shared" si="23"/>
        <v/>
      </c>
      <c r="DY99" s="3" t="str">
        <f t="shared" si="24"/>
        <v/>
      </c>
      <c r="DZ99" s="3" t="str">
        <f>IF($A99="","",IF((AND($A99="ADD",OR(DY99="",DY99="Excellent"))),"1",(_xlfn.XLOOKUP(DY99,condition[lookupValue],condition[lookupKey],""))))</f>
        <v/>
      </c>
      <c r="EA99" s="8" t="str">
        <f t="shared" si="25"/>
        <v/>
      </c>
      <c r="EB99" s="5"/>
    </row>
    <row r="100" spans="2:13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S100" s="3" t="str">
        <f>IF($A100="ADD",IF(NOT(ISBLANK(BR100)),_xlfn.XLOOKUP(BR100,traffic_direction[lookupValue],traffic_direction[lookupKey],"ERROR"),""), "")</f>
        <v/>
      </c>
      <c r="BU100" s="3" t="str">
        <f>IF($A100="ADD",IF(NOT(ISBLANK(BT100)),_xlfn.XLOOKUP(BT100,br_sh_func_type[lookupValue],br_sh_func_type[lookupKey],"ERROR"),""), "")</f>
        <v/>
      </c>
      <c r="BW100" s="3" t="str">
        <f>IF($A100="ADD",IF(NOT(ISBLANK(BV100)),_xlfn.XLOOKUP(BV100,start_settle_slab[lookupValue],start_settle_slab[lookupKey],"ERROR"),""), "")</f>
        <v/>
      </c>
      <c r="BX100" s="7"/>
      <c r="BZ100" s="3" t="str">
        <f>IF($A100="ADD",IF(NOT(ISBLANK(BY100)),_xlfn.XLOOKUP(BY100,end_settle_slab[lookupValue],end_settle_slab[lookupKey],"ERROR"),""), "")</f>
        <v/>
      </c>
      <c r="CA100" s="7"/>
      <c r="CB100" s="4"/>
      <c r="CC100" s="4"/>
      <c r="CE100" s="3" t="str">
        <f>IF($A100="ADD",IF(NOT(ISBLANK(CD100)),_xlfn.XLOOKUP(CD100,br_hazard_type[lookupValue],br_hazard_type[lookupKey],"ERROR"),""), "")</f>
        <v/>
      </c>
      <c r="CF100" s="4"/>
      <c r="CJ100" s="3" t="str">
        <f>IF($A100="ADD",IF(NOT(ISBLANK(CI100)),_xlfn.XLOOKUP(CI100,br_failure_mode[lookupValue],br_failure_mode[lookupKey],"ERROR"),""), "")</f>
        <v/>
      </c>
      <c r="CL100" s="3" t="str">
        <f>IF($A100="ADD",IF(NOT(ISBLANK(CK100)),_xlfn.XLOOKUP(CK100,br_analysis_method[lookupValue],br_analysis_method[lookupKey],"ERROR"),""), "")</f>
        <v/>
      </c>
      <c r="CN100" s="3" t="str">
        <f>IF($A100="ADD",IF(NOT(ISBLANK(CM100)),_xlfn.XLOOKUP(CM100,br_alter_route[lookupValue],br_alter_route[lookupKey],"ERROR"),""), "")</f>
        <v/>
      </c>
      <c r="CO100" s="4"/>
      <c r="CW100" s="3" t="str">
        <f>IF($A100="ADD",IF(NOT(ISBLANK(CV100)),_xlfn.XLOOKUP(CV100,plate_year_status[lookupValue],plate_year_status[lookupKey],"ERROR"),""), "")</f>
        <v/>
      </c>
      <c r="CZ100" s="3" t="str">
        <f>IF($A100="ADD",IF(NOT(ISBLANK(CY100)),_xlfn.XLOOKUP(CY100,br_bridge_type[lookupValue],br_bridge_type[lookupKey],"ERROR"),""), "")</f>
        <v/>
      </c>
      <c r="DB100" s="3" t="str">
        <f>IF($A100="ADD",IF(NOT(ISBLANK(DA100)),_xlfn.XLOOKUP(DA100,br_comb_func_type[lookupValue],br_comb_func_type[lookupKey],"ERROR"),""), "")</f>
        <v/>
      </c>
      <c r="DD100" s="3" t="str">
        <f>IF($A100="ADD",IF(NOT(ISBLANK(DC100)),_xlfn.XLOOKUP(DC100,ud_access_method[lookupValue],ud_access_method[lookupKey],"ERROR"),""), "")</f>
        <v/>
      </c>
      <c r="DF100" s="8"/>
      <c r="DG100" s="4"/>
      <c r="DH100" s="3" t="str">
        <f t="shared" si="17"/>
        <v/>
      </c>
      <c r="DI100" s="3" t="str">
        <f>IF($A100="","",IF((AND($A100="ADD",OR(DH100="",DH100="In Use"))),"5",(_xlfn.XLOOKUP(DH100,ud_asset_status[lookupValue],ud_asset_status[lookupKey],""))))</f>
        <v/>
      </c>
      <c r="DJ100" s="8"/>
      <c r="DL100" s="3" t="str">
        <f>IF($A100="ADD",IF(NOT(ISBLANK(DK100)),_xlfn.XLOOKUP(DK100,ar_replace_reason[lookupValue],ar_replace_reason[lookupKey],"ERROR"),""), "")</f>
        <v/>
      </c>
      <c r="DM100" s="3" t="str">
        <f t="shared" si="18"/>
        <v/>
      </c>
      <c r="DN100" s="3" t="str">
        <f>IF($A100="","",IF((AND($A100="ADD",OR(DM100="",DM100="Queenstown-Lakes District Council"))),"70",(_xlfn.XLOOKUP(DM100,ud_organisation_owner[lookupValue],ud_organisation_owner[lookupKey],""))))</f>
        <v/>
      </c>
      <c r="DO100" s="3" t="str">
        <f t="shared" si="19"/>
        <v/>
      </c>
      <c r="DP100" s="3" t="str">
        <f>IF($A100="","",IF((AND($A100="ADD",OR(DO100="",DO100="Queenstown-Lakes District Council"))),"70",(_xlfn.XLOOKUP(DO100,ud_organisation_owner[lookupValue],ud_organisation_owner[lookupKey],""))))</f>
        <v/>
      </c>
      <c r="DQ100" s="3" t="str">
        <f t="shared" si="20"/>
        <v/>
      </c>
      <c r="DR100" s="3" t="str">
        <f>IF($A100="","",IF((AND($A100="ADD",OR(DQ100="",DQ100="Local Authority"))),"17",(_xlfn.XLOOKUP(DQ100,ud_sub_organisation[lookupValue],ud_sub_organisation[lookupKey],""))))</f>
        <v/>
      </c>
      <c r="DS100" s="3" t="str">
        <f t="shared" si="21"/>
        <v/>
      </c>
      <c r="DT100" s="3" t="str">
        <f>IF($A100="","",IF((AND($A100="ADD",OR(DS100="",DS100="Vested Assets"))),"12",(_xlfn.XLOOKUP(DS100,ud_work_category[lookupValue],ud_work_category[lookupKey],""))))</f>
        <v/>
      </c>
      <c r="DU100" s="9"/>
      <c r="DV100" s="2" t="str">
        <f t="shared" si="22"/>
        <v/>
      </c>
      <c r="DW100" s="2" t="str">
        <f t="shared" si="23"/>
        <v/>
      </c>
      <c r="DY100" s="3" t="str">
        <f t="shared" si="24"/>
        <v/>
      </c>
      <c r="DZ100" s="3" t="str">
        <f>IF($A100="","",IF((AND($A100="ADD",OR(DY100="",DY100="Excellent"))),"1",(_xlfn.XLOOKUP(DY100,condition[lookupValue],condition[lookupKey],""))))</f>
        <v/>
      </c>
      <c r="EA100" s="8" t="str">
        <f t="shared" si="25"/>
        <v/>
      </c>
      <c r="EB100" s="5"/>
    </row>
    <row r="101" spans="2:13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S101" s="3" t="str">
        <f>IF($A101="ADD",IF(NOT(ISBLANK(BR101)),_xlfn.XLOOKUP(BR101,traffic_direction[lookupValue],traffic_direction[lookupKey],"ERROR"),""), "")</f>
        <v/>
      </c>
      <c r="BU101" s="3" t="str">
        <f>IF($A101="ADD",IF(NOT(ISBLANK(BT101)),_xlfn.XLOOKUP(BT101,br_sh_func_type[lookupValue],br_sh_func_type[lookupKey],"ERROR"),""), "")</f>
        <v/>
      </c>
      <c r="BW101" s="3" t="str">
        <f>IF($A101="ADD",IF(NOT(ISBLANK(BV101)),_xlfn.XLOOKUP(BV101,start_settle_slab[lookupValue],start_settle_slab[lookupKey],"ERROR"),""), "")</f>
        <v/>
      </c>
      <c r="BX101" s="7"/>
      <c r="BZ101" s="3" t="str">
        <f>IF($A101="ADD",IF(NOT(ISBLANK(BY101)),_xlfn.XLOOKUP(BY101,end_settle_slab[lookupValue],end_settle_slab[lookupKey],"ERROR"),""), "")</f>
        <v/>
      </c>
      <c r="CA101" s="7"/>
      <c r="CB101" s="4"/>
      <c r="CC101" s="4"/>
      <c r="CE101" s="3" t="str">
        <f>IF($A101="ADD",IF(NOT(ISBLANK(CD101)),_xlfn.XLOOKUP(CD101,br_hazard_type[lookupValue],br_hazard_type[lookupKey],"ERROR"),""), "")</f>
        <v/>
      </c>
      <c r="CF101" s="4"/>
      <c r="CJ101" s="3" t="str">
        <f>IF($A101="ADD",IF(NOT(ISBLANK(CI101)),_xlfn.XLOOKUP(CI101,br_failure_mode[lookupValue],br_failure_mode[lookupKey],"ERROR"),""), "")</f>
        <v/>
      </c>
      <c r="CL101" s="3" t="str">
        <f>IF($A101="ADD",IF(NOT(ISBLANK(CK101)),_xlfn.XLOOKUP(CK101,br_analysis_method[lookupValue],br_analysis_method[lookupKey],"ERROR"),""), "")</f>
        <v/>
      </c>
      <c r="CN101" s="3" t="str">
        <f>IF($A101="ADD",IF(NOT(ISBLANK(CM101)),_xlfn.XLOOKUP(CM101,br_alter_route[lookupValue],br_alter_route[lookupKey],"ERROR"),""), "")</f>
        <v/>
      </c>
      <c r="CO101" s="4"/>
      <c r="CW101" s="3" t="str">
        <f>IF($A101="ADD",IF(NOT(ISBLANK(CV101)),_xlfn.XLOOKUP(CV101,plate_year_status[lookupValue],plate_year_status[lookupKey],"ERROR"),""), "")</f>
        <v/>
      </c>
      <c r="CZ101" s="3" t="str">
        <f>IF($A101="ADD",IF(NOT(ISBLANK(CY101)),_xlfn.XLOOKUP(CY101,br_bridge_type[lookupValue],br_bridge_type[lookupKey],"ERROR"),""), "")</f>
        <v/>
      </c>
      <c r="DB101" s="3" t="str">
        <f>IF($A101="ADD",IF(NOT(ISBLANK(DA101)),_xlfn.XLOOKUP(DA101,br_comb_func_type[lookupValue],br_comb_func_type[lookupKey],"ERROR"),""), "")</f>
        <v/>
      </c>
      <c r="DD101" s="3" t="str">
        <f>IF($A101="ADD",IF(NOT(ISBLANK(DC101)),_xlfn.XLOOKUP(DC101,ud_access_method[lookupValue],ud_access_method[lookupKey],"ERROR"),""), "")</f>
        <v/>
      </c>
      <c r="DF101" s="8"/>
      <c r="DG101" s="4"/>
      <c r="DH101" s="3" t="str">
        <f t="shared" si="17"/>
        <v/>
      </c>
      <c r="DI101" s="3" t="str">
        <f>IF($A101="","",IF((AND($A101="ADD",OR(DH101="",DH101="In Use"))),"5",(_xlfn.XLOOKUP(DH101,ud_asset_status[lookupValue],ud_asset_status[lookupKey],""))))</f>
        <v/>
      </c>
      <c r="DJ101" s="8"/>
      <c r="DL101" s="3" t="str">
        <f>IF($A101="ADD",IF(NOT(ISBLANK(DK101)),_xlfn.XLOOKUP(DK101,ar_replace_reason[lookupValue],ar_replace_reason[lookupKey],"ERROR"),""), "")</f>
        <v/>
      </c>
      <c r="DM101" s="3" t="str">
        <f t="shared" si="18"/>
        <v/>
      </c>
      <c r="DN101" s="3" t="str">
        <f>IF($A101="","",IF((AND($A101="ADD",OR(DM101="",DM101="Queenstown-Lakes District Council"))),"70",(_xlfn.XLOOKUP(DM101,ud_organisation_owner[lookupValue],ud_organisation_owner[lookupKey],""))))</f>
        <v/>
      </c>
      <c r="DO101" s="3" t="str">
        <f t="shared" si="19"/>
        <v/>
      </c>
      <c r="DP101" s="3" t="str">
        <f>IF($A101="","",IF((AND($A101="ADD",OR(DO101="",DO101="Queenstown-Lakes District Council"))),"70",(_xlfn.XLOOKUP(DO101,ud_organisation_owner[lookupValue],ud_organisation_owner[lookupKey],""))))</f>
        <v/>
      </c>
      <c r="DQ101" s="3" t="str">
        <f t="shared" si="20"/>
        <v/>
      </c>
      <c r="DR101" s="3" t="str">
        <f>IF($A101="","",IF((AND($A101="ADD",OR(DQ101="",DQ101="Local Authority"))),"17",(_xlfn.XLOOKUP(DQ101,ud_sub_organisation[lookupValue],ud_sub_organisation[lookupKey],""))))</f>
        <v/>
      </c>
      <c r="DS101" s="3" t="str">
        <f t="shared" si="21"/>
        <v/>
      </c>
      <c r="DT101" s="3" t="str">
        <f>IF($A101="","",IF((AND($A101="ADD",OR(DS101="",DS101="Vested Assets"))),"12",(_xlfn.XLOOKUP(DS101,ud_work_category[lookupValue],ud_work_category[lookupKey],""))))</f>
        <v/>
      </c>
      <c r="DU101" s="9"/>
      <c r="DV101" s="2" t="str">
        <f t="shared" si="22"/>
        <v/>
      </c>
      <c r="DW101" s="2" t="str">
        <f t="shared" si="23"/>
        <v/>
      </c>
      <c r="DY101" s="3" t="str">
        <f t="shared" si="24"/>
        <v/>
      </c>
      <c r="DZ101" s="3" t="str">
        <f>IF($A101="","",IF((AND($A101="ADD",OR(DY101="",DY101="Excellent"))),"1",(_xlfn.XLOOKUP(DY101,condition[lookupValue],condition[lookupKey],""))))</f>
        <v/>
      </c>
      <c r="EA101" s="8" t="str">
        <f t="shared" si="25"/>
        <v/>
      </c>
      <c r="EB101" s="5"/>
    </row>
    <row r="102" spans="2:13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S102" s="3" t="str">
        <f>IF($A102="ADD",IF(NOT(ISBLANK(BR102)),_xlfn.XLOOKUP(BR102,traffic_direction[lookupValue],traffic_direction[lookupKey],"ERROR"),""), "")</f>
        <v/>
      </c>
      <c r="BU102" s="3" t="str">
        <f>IF($A102="ADD",IF(NOT(ISBLANK(BT102)),_xlfn.XLOOKUP(BT102,br_sh_func_type[lookupValue],br_sh_func_type[lookupKey],"ERROR"),""), "")</f>
        <v/>
      </c>
      <c r="BW102" s="3" t="str">
        <f>IF($A102="ADD",IF(NOT(ISBLANK(BV102)),_xlfn.XLOOKUP(BV102,start_settle_slab[lookupValue],start_settle_slab[lookupKey],"ERROR"),""), "")</f>
        <v/>
      </c>
      <c r="BX102" s="7"/>
      <c r="BZ102" s="3" t="str">
        <f>IF($A102="ADD",IF(NOT(ISBLANK(BY102)),_xlfn.XLOOKUP(BY102,end_settle_slab[lookupValue],end_settle_slab[lookupKey],"ERROR"),""), "")</f>
        <v/>
      </c>
      <c r="CA102" s="7"/>
      <c r="CB102" s="4"/>
      <c r="CC102" s="4"/>
      <c r="CE102" s="3" t="str">
        <f>IF($A102="ADD",IF(NOT(ISBLANK(CD102)),_xlfn.XLOOKUP(CD102,br_hazard_type[lookupValue],br_hazard_type[lookupKey],"ERROR"),""), "")</f>
        <v/>
      </c>
      <c r="CF102" s="4"/>
      <c r="CJ102" s="3" t="str">
        <f>IF($A102="ADD",IF(NOT(ISBLANK(CI102)),_xlfn.XLOOKUP(CI102,br_failure_mode[lookupValue],br_failure_mode[lookupKey],"ERROR"),""), "")</f>
        <v/>
      </c>
      <c r="CL102" s="3" t="str">
        <f>IF($A102="ADD",IF(NOT(ISBLANK(CK102)),_xlfn.XLOOKUP(CK102,br_analysis_method[lookupValue],br_analysis_method[lookupKey],"ERROR"),""), "")</f>
        <v/>
      </c>
      <c r="CN102" s="3" t="str">
        <f>IF($A102="ADD",IF(NOT(ISBLANK(CM102)),_xlfn.XLOOKUP(CM102,br_alter_route[lookupValue],br_alter_route[lookupKey],"ERROR"),""), "")</f>
        <v/>
      </c>
      <c r="CO102" s="4"/>
      <c r="CW102" s="3" t="str">
        <f>IF($A102="ADD",IF(NOT(ISBLANK(CV102)),_xlfn.XLOOKUP(CV102,plate_year_status[lookupValue],plate_year_status[lookupKey],"ERROR"),""), "")</f>
        <v/>
      </c>
      <c r="CZ102" s="3" t="str">
        <f>IF($A102="ADD",IF(NOT(ISBLANK(CY102)),_xlfn.XLOOKUP(CY102,br_bridge_type[lookupValue],br_bridge_type[lookupKey],"ERROR"),""), "")</f>
        <v/>
      </c>
      <c r="DB102" s="3" t="str">
        <f>IF($A102="ADD",IF(NOT(ISBLANK(DA102)),_xlfn.XLOOKUP(DA102,br_comb_func_type[lookupValue],br_comb_func_type[lookupKey],"ERROR"),""), "")</f>
        <v/>
      </c>
      <c r="DD102" s="3" t="str">
        <f>IF($A102="ADD",IF(NOT(ISBLANK(DC102)),_xlfn.XLOOKUP(DC102,ud_access_method[lookupValue],ud_access_method[lookupKey],"ERROR"),""), "")</f>
        <v/>
      </c>
      <c r="DF102" s="8"/>
      <c r="DG102" s="4"/>
      <c r="DH102" s="3" t="str">
        <f t="shared" si="17"/>
        <v/>
      </c>
      <c r="DI102" s="3" t="str">
        <f>IF($A102="","",IF((AND($A102="ADD",OR(DH102="",DH102="In Use"))),"5",(_xlfn.XLOOKUP(DH102,ud_asset_status[lookupValue],ud_asset_status[lookupKey],""))))</f>
        <v/>
      </c>
      <c r="DJ102" s="8"/>
      <c r="DL102" s="3" t="str">
        <f>IF($A102="ADD",IF(NOT(ISBLANK(DK102)),_xlfn.XLOOKUP(DK102,ar_replace_reason[lookupValue],ar_replace_reason[lookupKey],"ERROR"),""), "")</f>
        <v/>
      </c>
      <c r="DM102" s="3" t="str">
        <f t="shared" si="18"/>
        <v/>
      </c>
      <c r="DN102" s="3" t="str">
        <f>IF($A102="","",IF((AND($A102="ADD",OR(DM102="",DM102="Queenstown-Lakes District Council"))),"70",(_xlfn.XLOOKUP(DM102,ud_organisation_owner[lookupValue],ud_organisation_owner[lookupKey],""))))</f>
        <v/>
      </c>
      <c r="DO102" s="3" t="str">
        <f t="shared" si="19"/>
        <v/>
      </c>
      <c r="DP102" s="3" t="str">
        <f>IF($A102="","",IF((AND($A102="ADD",OR(DO102="",DO102="Queenstown-Lakes District Council"))),"70",(_xlfn.XLOOKUP(DO102,ud_organisation_owner[lookupValue],ud_organisation_owner[lookupKey],""))))</f>
        <v/>
      </c>
      <c r="DQ102" s="3" t="str">
        <f t="shared" si="20"/>
        <v/>
      </c>
      <c r="DR102" s="3" t="str">
        <f>IF($A102="","",IF((AND($A102="ADD",OR(DQ102="",DQ102="Local Authority"))),"17",(_xlfn.XLOOKUP(DQ102,ud_sub_organisation[lookupValue],ud_sub_organisation[lookupKey],""))))</f>
        <v/>
      </c>
      <c r="DS102" s="3" t="str">
        <f t="shared" si="21"/>
        <v/>
      </c>
      <c r="DT102" s="3" t="str">
        <f>IF($A102="","",IF((AND($A102="ADD",OR(DS102="",DS102="Vested Assets"))),"12",(_xlfn.XLOOKUP(DS102,ud_work_category[lookupValue],ud_work_category[lookupKey],""))))</f>
        <v/>
      </c>
      <c r="DU102" s="9"/>
      <c r="DV102" s="2" t="str">
        <f t="shared" si="22"/>
        <v/>
      </c>
      <c r="DW102" s="2" t="str">
        <f t="shared" si="23"/>
        <v/>
      </c>
      <c r="DY102" s="3" t="str">
        <f t="shared" si="24"/>
        <v/>
      </c>
      <c r="DZ102" s="3" t="str">
        <f>IF($A102="","",IF((AND($A102="ADD",OR(DY102="",DY102="Excellent"))),"1",(_xlfn.XLOOKUP(DY102,condition[lookupValue],condition[lookupKey],""))))</f>
        <v/>
      </c>
      <c r="EA102" s="8" t="str">
        <f t="shared" si="25"/>
        <v/>
      </c>
      <c r="EB102" s="5"/>
    </row>
    <row r="103" spans="2:13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S103" s="3" t="str">
        <f>IF($A103="ADD",IF(NOT(ISBLANK(BR103)),_xlfn.XLOOKUP(BR103,traffic_direction[lookupValue],traffic_direction[lookupKey],"ERROR"),""), "")</f>
        <v/>
      </c>
      <c r="BU103" s="3" t="str">
        <f>IF($A103="ADD",IF(NOT(ISBLANK(BT103)),_xlfn.XLOOKUP(BT103,br_sh_func_type[lookupValue],br_sh_func_type[lookupKey],"ERROR"),""), "")</f>
        <v/>
      </c>
      <c r="BW103" s="3" t="str">
        <f>IF($A103="ADD",IF(NOT(ISBLANK(BV103)),_xlfn.XLOOKUP(BV103,start_settle_slab[lookupValue],start_settle_slab[lookupKey],"ERROR"),""), "")</f>
        <v/>
      </c>
      <c r="BX103" s="7"/>
      <c r="BZ103" s="3" t="str">
        <f>IF($A103="ADD",IF(NOT(ISBLANK(BY103)),_xlfn.XLOOKUP(BY103,end_settle_slab[lookupValue],end_settle_slab[lookupKey],"ERROR"),""), "")</f>
        <v/>
      </c>
      <c r="CA103" s="7"/>
      <c r="CB103" s="4"/>
      <c r="CC103" s="4"/>
      <c r="CE103" s="3" t="str">
        <f>IF($A103="ADD",IF(NOT(ISBLANK(CD103)),_xlfn.XLOOKUP(CD103,br_hazard_type[lookupValue],br_hazard_type[lookupKey],"ERROR"),""), "")</f>
        <v/>
      </c>
      <c r="CF103" s="4"/>
      <c r="CJ103" s="3" t="str">
        <f>IF($A103="ADD",IF(NOT(ISBLANK(CI103)),_xlfn.XLOOKUP(CI103,br_failure_mode[lookupValue],br_failure_mode[lookupKey],"ERROR"),""), "")</f>
        <v/>
      </c>
      <c r="CL103" s="3" t="str">
        <f>IF($A103="ADD",IF(NOT(ISBLANK(CK103)),_xlfn.XLOOKUP(CK103,br_analysis_method[lookupValue],br_analysis_method[lookupKey],"ERROR"),""), "")</f>
        <v/>
      </c>
      <c r="CN103" s="3" t="str">
        <f>IF($A103="ADD",IF(NOT(ISBLANK(CM103)),_xlfn.XLOOKUP(CM103,br_alter_route[lookupValue],br_alter_route[lookupKey],"ERROR"),""), "")</f>
        <v/>
      </c>
      <c r="CO103" s="4"/>
      <c r="CW103" s="3" t="str">
        <f>IF($A103="ADD",IF(NOT(ISBLANK(CV103)),_xlfn.XLOOKUP(CV103,plate_year_status[lookupValue],plate_year_status[lookupKey],"ERROR"),""), "")</f>
        <v/>
      </c>
      <c r="CZ103" s="3" t="str">
        <f>IF($A103="ADD",IF(NOT(ISBLANK(CY103)),_xlfn.XLOOKUP(CY103,br_bridge_type[lookupValue],br_bridge_type[lookupKey],"ERROR"),""), "")</f>
        <v/>
      </c>
      <c r="DB103" s="3" t="str">
        <f>IF($A103="ADD",IF(NOT(ISBLANK(DA103)),_xlfn.XLOOKUP(DA103,br_comb_func_type[lookupValue],br_comb_func_type[lookupKey],"ERROR"),""), "")</f>
        <v/>
      </c>
      <c r="DD103" s="3" t="str">
        <f>IF($A103="ADD",IF(NOT(ISBLANK(DC103)),_xlfn.XLOOKUP(DC103,ud_access_method[lookupValue],ud_access_method[lookupKey],"ERROR"),""), "")</f>
        <v/>
      </c>
      <c r="DF103" s="8"/>
      <c r="DG103" s="4"/>
      <c r="DH103" s="3" t="str">
        <f t="shared" si="17"/>
        <v/>
      </c>
      <c r="DI103" s="3" t="str">
        <f>IF($A103="","",IF((AND($A103="ADD",OR(DH103="",DH103="In Use"))),"5",(_xlfn.XLOOKUP(DH103,ud_asset_status[lookupValue],ud_asset_status[lookupKey],""))))</f>
        <v/>
      </c>
      <c r="DJ103" s="8"/>
      <c r="DL103" s="3" t="str">
        <f>IF($A103="ADD",IF(NOT(ISBLANK(DK103)),_xlfn.XLOOKUP(DK103,ar_replace_reason[lookupValue],ar_replace_reason[lookupKey],"ERROR"),""), "")</f>
        <v/>
      </c>
      <c r="DM103" s="3" t="str">
        <f t="shared" si="18"/>
        <v/>
      </c>
      <c r="DN103" s="3" t="str">
        <f>IF($A103="","",IF((AND($A103="ADD",OR(DM103="",DM103="Queenstown-Lakes District Council"))),"70",(_xlfn.XLOOKUP(DM103,ud_organisation_owner[lookupValue],ud_organisation_owner[lookupKey],""))))</f>
        <v/>
      </c>
      <c r="DO103" s="3" t="str">
        <f t="shared" si="19"/>
        <v/>
      </c>
      <c r="DP103" s="3" t="str">
        <f>IF($A103="","",IF((AND($A103="ADD",OR(DO103="",DO103="Queenstown-Lakes District Council"))),"70",(_xlfn.XLOOKUP(DO103,ud_organisation_owner[lookupValue],ud_organisation_owner[lookupKey],""))))</f>
        <v/>
      </c>
      <c r="DQ103" s="3" t="str">
        <f t="shared" si="20"/>
        <v/>
      </c>
      <c r="DR103" s="3" t="str">
        <f>IF($A103="","",IF((AND($A103="ADD",OR(DQ103="",DQ103="Local Authority"))),"17",(_xlfn.XLOOKUP(DQ103,ud_sub_organisation[lookupValue],ud_sub_organisation[lookupKey],""))))</f>
        <v/>
      </c>
      <c r="DS103" s="3" t="str">
        <f t="shared" si="21"/>
        <v/>
      </c>
      <c r="DT103" s="3" t="str">
        <f>IF($A103="","",IF((AND($A103="ADD",OR(DS103="",DS103="Vested Assets"))),"12",(_xlfn.XLOOKUP(DS103,ud_work_category[lookupValue],ud_work_category[lookupKey],""))))</f>
        <v/>
      </c>
      <c r="DU103" s="9"/>
      <c r="DV103" s="2" t="str">
        <f t="shared" si="22"/>
        <v/>
      </c>
      <c r="DW103" s="2" t="str">
        <f t="shared" si="23"/>
        <v/>
      </c>
      <c r="DY103" s="3" t="str">
        <f t="shared" si="24"/>
        <v/>
      </c>
      <c r="DZ103" s="3" t="str">
        <f>IF($A103="","",IF((AND($A103="ADD",OR(DY103="",DY103="Excellent"))),"1",(_xlfn.XLOOKUP(DY103,condition[lookupValue],condition[lookupKey],""))))</f>
        <v/>
      </c>
      <c r="EA103" s="8" t="str">
        <f t="shared" si="25"/>
        <v/>
      </c>
      <c r="EB103" s="5"/>
    </row>
    <row r="104" spans="2:13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S104" s="3" t="str">
        <f>IF($A104="ADD",IF(NOT(ISBLANK(BR104)),_xlfn.XLOOKUP(BR104,traffic_direction[lookupValue],traffic_direction[lookupKey],"ERROR"),""), "")</f>
        <v/>
      </c>
      <c r="BU104" s="3" t="str">
        <f>IF($A104="ADD",IF(NOT(ISBLANK(BT104)),_xlfn.XLOOKUP(BT104,br_sh_func_type[lookupValue],br_sh_func_type[lookupKey],"ERROR"),""), "")</f>
        <v/>
      </c>
      <c r="BW104" s="3" t="str">
        <f>IF($A104="ADD",IF(NOT(ISBLANK(BV104)),_xlfn.XLOOKUP(BV104,start_settle_slab[lookupValue],start_settle_slab[lookupKey],"ERROR"),""), "")</f>
        <v/>
      </c>
      <c r="BX104" s="7"/>
      <c r="BZ104" s="3" t="str">
        <f>IF($A104="ADD",IF(NOT(ISBLANK(BY104)),_xlfn.XLOOKUP(BY104,end_settle_slab[lookupValue],end_settle_slab[lookupKey],"ERROR"),""), "")</f>
        <v/>
      </c>
      <c r="CA104" s="7"/>
      <c r="CB104" s="4"/>
      <c r="CC104" s="4"/>
      <c r="CE104" s="3" t="str">
        <f>IF($A104="ADD",IF(NOT(ISBLANK(CD104)),_xlfn.XLOOKUP(CD104,br_hazard_type[lookupValue],br_hazard_type[lookupKey],"ERROR"),""), "")</f>
        <v/>
      </c>
      <c r="CF104" s="4"/>
      <c r="CJ104" s="3" t="str">
        <f>IF($A104="ADD",IF(NOT(ISBLANK(CI104)),_xlfn.XLOOKUP(CI104,br_failure_mode[lookupValue],br_failure_mode[lookupKey],"ERROR"),""), "")</f>
        <v/>
      </c>
      <c r="CL104" s="3" t="str">
        <f>IF($A104="ADD",IF(NOT(ISBLANK(CK104)),_xlfn.XLOOKUP(CK104,br_analysis_method[lookupValue],br_analysis_method[lookupKey],"ERROR"),""), "")</f>
        <v/>
      </c>
      <c r="CN104" s="3" t="str">
        <f>IF($A104="ADD",IF(NOT(ISBLANK(CM104)),_xlfn.XLOOKUP(CM104,br_alter_route[lookupValue],br_alter_route[lookupKey],"ERROR"),""), "")</f>
        <v/>
      </c>
      <c r="CO104" s="4"/>
      <c r="CW104" s="3" t="str">
        <f>IF($A104="ADD",IF(NOT(ISBLANK(CV104)),_xlfn.XLOOKUP(CV104,plate_year_status[lookupValue],plate_year_status[lookupKey],"ERROR"),""), "")</f>
        <v/>
      </c>
      <c r="CZ104" s="3" t="str">
        <f>IF($A104="ADD",IF(NOT(ISBLANK(CY104)),_xlfn.XLOOKUP(CY104,br_bridge_type[lookupValue],br_bridge_type[lookupKey],"ERROR"),""), "")</f>
        <v/>
      </c>
      <c r="DB104" s="3" t="str">
        <f>IF($A104="ADD",IF(NOT(ISBLANK(DA104)),_xlfn.XLOOKUP(DA104,br_comb_func_type[lookupValue],br_comb_func_type[lookupKey],"ERROR"),""), "")</f>
        <v/>
      </c>
      <c r="DD104" s="3" t="str">
        <f>IF($A104="ADD",IF(NOT(ISBLANK(DC104)),_xlfn.XLOOKUP(DC104,ud_access_method[lookupValue],ud_access_method[lookupKey],"ERROR"),""), "")</f>
        <v/>
      </c>
      <c r="DF104" s="8"/>
      <c r="DG104" s="4"/>
      <c r="DH104" s="3" t="str">
        <f t="shared" si="17"/>
        <v/>
      </c>
      <c r="DI104" s="3" t="str">
        <f>IF($A104="","",IF((AND($A104="ADD",OR(DH104="",DH104="In Use"))),"5",(_xlfn.XLOOKUP(DH104,ud_asset_status[lookupValue],ud_asset_status[lookupKey],""))))</f>
        <v/>
      </c>
      <c r="DJ104" s="8"/>
      <c r="DL104" s="3" t="str">
        <f>IF($A104="ADD",IF(NOT(ISBLANK(DK104)),_xlfn.XLOOKUP(DK104,ar_replace_reason[lookupValue],ar_replace_reason[lookupKey],"ERROR"),""), "")</f>
        <v/>
      </c>
      <c r="DM104" s="3" t="str">
        <f t="shared" si="18"/>
        <v/>
      </c>
      <c r="DN104" s="3" t="str">
        <f>IF($A104="","",IF((AND($A104="ADD",OR(DM104="",DM104="Queenstown-Lakes District Council"))),"70",(_xlfn.XLOOKUP(DM104,ud_organisation_owner[lookupValue],ud_organisation_owner[lookupKey],""))))</f>
        <v/>
      </c>
      <c r="DO104" s="3" t="str">
        <f t="shared" si="19"/>
        <v/>
      </c>
      <c r="DP104" s="3" t="str">
        <f>IF($A104="","",IF((AND($A104="ADD",OR(DO104="",DO104="Queenstown-Lakes District Council"))),"70",(_xlfn.XLOOKUP(DO104,ud_organisation_owner[lookupValue],ud_organisation_owner[lookupKey],""))))</f>
        <v/>
      </c>
      <c r="DQ104" s="3" t="str">
        <f t="shared" si="20"/>
        <v/>
      </c>
      <c r="DR104" s="3" t="str">
        <f>IF($A104="","",IF((AND($A104="ADD",OR(DQ104="",DQ104="Local Authority"))),"17",(_xlfn.XLOOKUP(DQ104,ud_sub_organisation[lookupValue],ud_sub_organisation[lookupKey],""))))</f>
        <v/>
      </c>
      <c r="DS104" s="3" t="str">
        <f t="shared" si="21"/>
        <v/>
      </c>
      <c r="DT104" s="3" t="str">
        <f>IF($A104="","",IF((AND($A104="ADD",OR(DS104="",DS104="Vested Assets"))),"12",(_xlfn.XLOOKUP(DS104,ud_work_category[lookupValue],ud_work_category[lookupKey],""))))</f>
        <v/>
      </c>
      <c r="DU104" s="9"/>
      <c r="DV104" s="2" t="str">
        <f t="shared" si="22"/>
        <v/>
      </c>
      <c r="DW104" s="2" t="str">
        <f t="shared" si="23"/>
        <v/>
      </c>
      <c r="DY104" s="3" t="str">
        <f t="shared" si="24"/>
        <v/>
      </c>
      <c r="DZ104" s="3" t="str">
        <f>IF($A104="","",IF((AND($A104="ADD",OR(DY104="",DY104="Excellent"))),"1",(_xlfn.XLOOKUP(DY104,condition[lookupValue],condition[lookupKey],""))))</f>
        <v/>
      </c>
      <c r="EA104" s="8" t="str">
        <f t="shared" si="25"/>
        <v/>
      </c>
      <c r="EB104" s="5"/>
    </row>
    <row r="105" spans="2:13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S105" s="3" t="str">
        <f>IF($A105="ADD",IF(NOT(ISBLANK(BR105)),_xlfn.XLOOKUP(BR105,traffic_direction[lookupValue],traffic_direction[lookupKey],"ERROR"),""), "")</f>
        <v/>
      </c>
      <c r="BU105" s="3" t="str">
        <f>IF($A105="ADD",IF(NOT(ISBLANK(BT105)),_xlfn.XLOOKUP(BT105,br_sh_func_type[lookupValue],br_sh_func_type[lookupKey],"ERROR"),""), "")</f>
        <v/>
      </c>
      <c r="BW105" s="3" t="str">
        <f>IF($A105="ADD",IF(NOT(ISBLANK(BV105)),_xlfn.XLOOKUP(BV105,start_settle_slab[lookupValue],start_settle_slab[lookupKey],"ERROR"),""), "")</f>
        <v/>
      </c>
      <c r="BX105" s="7"/>
      <c r="BZ105" s="3" t="str">
        <f>IF($A105="ADD",IF(NOT(ISBLANK(BY105)),_xlfn.XLOOKUP(BY105,end_settle_slab[lookupValue],end_settle_slab[lookupKey],"ERROR"),""), "")</f>
        <v/>
      </c>
      <c r="CA105" s="7"/>
      <c r="CB105" s="4"/>
      <c r="CC105" s="4"/>
      <c r="CE105" s="3" t="str">
        <f>IF($A105="ADD",IF(NOT(ISBLANK(CD105)),_xlfn.XLOOKUP(CD105,br_hazard_type[lookupValue],br_hazard_type[lookupKey],"ERROR"),""), "")</f>
        <v/>
      </c>
      <c r="CF105" s="4"/>
      <c r="CJ105" s="3" t="str">
        <f>IF($A105="ADD",IF(NOT(ISBLANK(CI105)),_xlfn.XLOOKUP(CI105,br_failure_mode[lookupValue],br_failure_mode[lookupKey],"ERROR"),""), "")</f>
        <v/>
      </c>
      <c r="CL105" s="3" t="str">
        <f>IF($A105="ADD",IF(NOT(ISBLANK(CK105)),_xlfn.XLOOKUP(CK105,br_analysis_method[lookupValue],br_analysis_method[lookupKey],"ERROR"),""), "")</f>
        <v/>
      </c>
      <c r="CN105" s="3" t="str">
        <f>IF($A105="ADD",IF(NOT(ISBLANK(CM105)),_xlfn.XLOOKUP(CM105,br_alter_route[lookupValue],br_alter_route[lookupKey],"ERROR"),""), "")</f>
        <v/>
      </c>
      <c r="CO105" s="4"/>
      <c r="CW105" s="3" t="str">
        <f>IF($A105="ADD",IF(NOT(ISBLANK(CV105)),_xlfn.XLOOKUP(CV105,plate_year_status[lookupValue],plate_year_status[lookupKey],"ERROR"),""), "")</f>
        <v/>
      </c>
      <c r="CZ105" s="3" t="str">
        <f>IF($A105="ADD",IF(NOT(ISBLANK(CY105)),_xlfn.XLOOKUP(CY105,br_bridge_type[lookupValue],br_bridge_type[lookupKey],"ERROR"),""), "")</f>
        <v/>
      </c>
      <c r="DB105" s="3" t="str">
        <f>IF($A105="ADD",IF(NOT(ISBLANK(DA105)),_xlfn.XLOOKUP(DA105,br_comb_func_type[lookupValue],br_comb_func_type[lookupKey],"ERROR"),""), "")</f>
        <v/>
      </c>
      <c r="DD105" s="3" t="str">
        <f>IF($A105="ADD",IF(NOT(ISBLANK(DC105)),_xlfn.XLOOKUP(DC105,ud_access_method[lookupValue],ud_access_method[lookupKey],"ERROR"),""), "")</f>
        <v/>
      </c>
      <c r="DF105" s="8"/>
      <c r="DG105" s="4"/>
      <c r="DH105" s="3" t="str">
        <f t="shared" si="17"/>
        <v/>
      </c>
      <c r="DI105" s="3" t="str">
        <f>IF($A105="","",IF((AND($A105="ADD",OR(DH105="",DH105="In Use"))),"5",(_xlfn.XLOOKUP(DH105,ud_asset_status[lookupValue],ud_asset_status[lookupKey],""))))</f>
        <v/>
      </c>
      <c r="DJ105" s="8"/>
      <c r="DL105" s="3" t="str">
        <f>IF($A105="ADD",IF(NOT(ISBLANK(DK105)),_xlfn.XLOOKUP(DK105,ar_replace_reason[lookupValue],ar_replace_reason[lookupKey],"ERROR"),""), "")</f>
        <v/>
      </c>
      <c r="DM105" s="3" t="str">
        <f t="shared" si="18"/>
        <v/>
      </c>
      <c r="DN105" s="3" t="str">
        <f>IF($A105="","",IF((AND($A105="ADD",OR(DM105="",DM105="Queenstown-Lakes District Council"))),"70",(_xlfn.XLOOKUP(DM105,ud_organisation_owner[lookupValue],ud_organisation_owner[lookupKey],""))))</f>
        <v/>
      </c>
      <c r="DO105" s="3" t="str">
        <f t="shared" si="19"/>
        <v/>
      </c>
      <c r="DP105" s="3" t="str">
        <f>IF($A105="","",IF((AND($A105="ADD",OR(DO105="",DO105="Queenstown-Lakes District Council"))),"70",(_xlfn.XLOOKUP(DO105,ud_organisation_owner[lookupValue],ud_organisation_owner[lookupKey],""))))</f>
        <v/>
      </c>
      <c r="DQ105" s="3" t="str">
        <f t="shared" si="20"/>
        <v/>
      </c>
      <c r="DR105" s="3" t="str">
        <f>IF($A105="","",IF((AND($A105="ADD",OR(DQ105="",DQ105="Local Authority"))),"17",(_xlfn.XLOOKUP(DQ105,ud_sub_organisation[lookupValue],ud_sub_organisation[lookupKey],""))))</f>
        <v/>
      </c>
      <c r="DS105" s="3" t="str">
        <f t="shared" si="21"/>
        <v/>
      </c>
      <c r="DT105" s="3" t="str">
        <f>IF($A105="","",IF((AND($A105="ADD",OR(DS105="",DS105="Vested Assets"))),"12",(_xlfn.XLOOKUP(DS105,ud_work_category[lookupValue],ud_work_category[lookupKey],""))))</f>
        <v/>
      </c>
      <c r="DU105" s="9"/>
      <c r="DV105" s="2" t="str">
        <f t="shared" si="22"/>
        <v/>
      </c>
      <c r="DW105" s="2" t="str">
        <f t="shared" si="23"/>
        <v/>
      </c>
      <c r="DY105" s="3" t="str">
        <f t="shared" si="24"/>
        <v/>
      </c>
      <c r="DZ105" s="3" t="str">
        <f>IF($A105="","",IF((AND($A105="ADD",OR(DY105="",DY105="Excellent"))),"1",(_xlfn.XLOOKUP(DY105,condition[lookupValue],condition[lookupKey],""))))</f>
        <v/>
      </c>
      <c r="EA105" s="8" t="str">
        <f t="shared" si="25"/>
        <v/>
      </c>
      <c r="EB105" s="5"/>
    </row>
    <row r="106" spans="2:13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S106" s="3" t="str">
        <f>IF($A106="ADD",IF(NOT(ISBLANK(BR106)),_xlfn.XLOOKUP(BR106,traffic_direction[lookupValue],traffic_direction[lookupKey],"ERROR"),""), "")</f>
        <v/>
      </c>
      <c r="BU106" s="3" t="str">
        <f>IF($A106="ADD",IF(NOT(ISBLANK(BT106)),_xlfn.XLOOKUP(BT106,br_sh_func_type[lookupValue],br_sh_func_type[lookupKey],"ERROR"),""), "")</f>
        <v/>
      </c>
      <c r="BW106" s="3" t="str">
        <f>IF($A106="ADD",IF(NOT(ISBLANK(BV106)),_xlfn.XLOOKUP(BV106,start_settle_slab[lookupValue],start_settle_slab[lookupKey],"ERROR"),""), "")</f>
        <v/>
      </c>
      <c r="BX106" s="7"/>
      <c r="BZ106" s="3" t="str">
        <f>IF($A106="ADD",IF(NOT(ISBLANK(BY106)),_xlfn.XLOOKUP(BY106,end_settle_slab[lookupValue],end_settle_slab[lookupKey],"ERROR"),""), "")</f>
        <v/>
      </c>
      <c r="CA106" s="7"/>
      <c r="CB106" s="4"/>
      <c r="CC106" s="4"/>
      <c r="CE106" s="3" t="str">
        <f>IF($A106="ADD",IF(NOT(ISBLANK(CD106)),_xlfn.XLOOKUP(CD106,br_hazard_type[lookupValue],br_hazard_type[lookupKey],"ERROR"),""), "")</f>
        <v/>
      </c>
      <c r="CF106" s="4"/>
      <c r="CJ106" s="3" t="str">
        <f>IF($A106="ADD",IF(NOT(ISBLANK(CI106)),_xlfn.XLOOKUP(CI106,br_failure_mode[lookupValue],br_failure_mode[lookupKey],"ERROR"),""), "")</f>
        <v/>
      </c>
      <c r="CL106" s="3" t="str">
        <f>IF($A106="ADD",IF(NOT(ISBLANK(CK106)),_xlfn.XLOOKUP(CK106,br_analysis_method[lookupValue],br_analysis_method[lookupKey],"ERROR"),""), "")</f>
        <v/>
      </c>
      <c r="CN106" s="3" t="str">
        <f>IF($A106="ADD",IF(NOT(ISBLANK(CM106)),_xlfn.XLOOKUP(CM106,br_alter_route[lookupValue],br_alter_route[lookupKey],"ERROR"),""), "")</f>
        <v/>
      </c>
      <c r="CO106" s="4"/>
      <c r="CW106" s="3" t="str">
        <f>IF($A106="ADD",IF(NOT(ISBLANK(CV106)),_xlfn.XLOOKUP(CV106,plate_year_status[lookupValue],plate_year_status[lookupKey],"ERROR"),""), "")</f>
        <v/>
      </c>
      <c r="CZ106" s="3" t="str">
        <f>IF($A106="ADD",IF(NOT(ISBLANK(CY106)),_xlfn.XLOOKUP(CY106,br_bridge_type[lookupValue],br_bridge_type[lookupKey],"ERROR"),""), "")</f>
        <v/>
      </c>
      <c r="DB106" s="3" t="str">
        <f>IF($A106="ADD",IF(NOT(ISBLANK(DA106)),_xlfn.XLOOKUP(DA106,br_comb_func_type[lookupValue],br_comb_func_type[lookupKey],"ERROR"),""), "")</f>
        <v/>
      </c>
      <c r="DD106" s="3" t="str">
        <f>IF($A106="ADD",IF(NOT(ISBLANK(DC106)),_xlfn.XLOOKUP(DC106,ud_access_method[lookupValue],ud_access_method[lookupKey],"ERROR"),""), "")</f>
        <v/>
      </c>
      <c r="DF106" s="8"/>
      <c r="DG106" s="4"/>
      <c r="DH106" s="3" t="str">
        <f t="shared" si="17"/>
        <v/>
      </c>
      <c r="DI106" s="3" t="str">
        <f>IF($A106="","",IF((AND($A106="ADD",OR(DH106="",DH106="In Use"))),"5",(_xlfn.XLOOKUP(DH106,ud_asset_status[lookupValue],ud_asset_status[lookupKey],""))))</f>
        <v/>
      </c>
      <c r="DJ106" s="8"/>
      <c r="DL106" s="3" t="str">
        <f>IF($A106="ADD",IF(NOT(ISBLANK(DK106)),_xlfn.XLOOKUP(DK106,ar_replace_reason[lookupValue],ar_replace_reason[lookupKey],"ERROR"),""), "")</f>
        <v/>
      </c>
      <c r="DM106" s="3" t="str">
        <f t="shared" si="18"/>
        <v/>
      </c>
      <c r="DN106" s="3" t="str">
        <f>IF($A106="","",IF((AND($A106="ADD",OR(DM106="",DM106="Queenstown-Lakes District Council"))),"70",(_xlfn.XLOOKUP(DM106,ud_organisation_owner[lookupValue],ud_organisation_owner[lookupKey],""))))</f>
        <v/>
      </c>
      <c r="DO106" s="3" t="str">
        <f t="shared" si="19"/>
        <v/>
      </c>
      <c r="DP106" s="3" t="str">
        <f>IF($A106="","",IF((AND($A106="ADD",OR(DO106="",DO106="Queenstown-Lakes District Council"))),"70",(_xlfn.XLOOKUP(DO106,ud_organisation_owner[lookupValue],ud_organisation_owner[lookupKey],""))))</f>
        <v/>
      </c>
      <c r="DQ106" s="3" t="str">
        <f t="shared" si="20"/>
        <v/>
      </c>
      <c r="DR106" s="3" t="str">
        <f>IF($A106="","",IF((AND($A106="ADD",OR(DQ106="",DQ106="Local Authority"))),"17",(_xlfn.XLOOKUP(DQ106,ud_sub_organisation[lookupValue],ud_sub_organisation[lookupKey],""))))</f>
        <v/>
      </c>
      <c r="DS106" s="3" t="str">
        <f t="shared" si="21"/>
        <v/>
      </c>
      <c r="DT106" s="3" t="str">
        <f>IF($A106="","",IF((AND($A106="ADD",OR(DS106="",DS106="Vested Assets"))),"12",(_xlfn.XLOOKUP(DS106,ud_work_category[lookupValue],ud_work_category[lookupKey],""))))</f>
        <v/>
      </c>
      <c r="DU106" s="9"/>
      <c r="DV106" s="2" t="str">
        <f t="shared" si="22"/>
        <v/>
      </c>
      <c r="DW106" s="2" t="str">
        <f t="shared" si="23"/>
        <v/>
      </c>
      <c r="DY106" s="3" t="str">
        <f t="shared" si="24"/>
        <v/>
      </c>
      <c r="DZ106" s="3" t="str">
        <f>IF($A106="","",IF((AND($A106="ADD",OR(DY106="",DY106="Excellent"))),"1",(_xlfn.XLOOKUP(DY106,condition[lookupValue],condition[lookupKey],""))))</f>
        <v/>
      </c>
      <c r="EA106" s="8" t="str">
        <f t="shared" si="25"/>
        <v/>
      </c>
      <c r="EB106" s="5"/>
    </row>
    <row r="107" spans="2:13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S107" s="3" t="str">
        <f>IF($A107="ADD",IF(NOT(ISBLANK(BR107)),_xlfn.XLOOKUP(BR107,traffic_direction[lookupValue],traffic_direction[lookupKey],"ERROR"),""), "")</f>
        <v/>
      </c>
      <c r="BU107" s="3" t="str">
        <f>IF($A107="ADD",IF(NOT(ISBLANK(BT107)),_xlfn.XLOOKUP(BT107,br_sh_func_type[lookupValue],br_sh_func_type[lookupKey],"ERROR"),""), "")</f>
        <v/>
      </c>
      <c r="BW107" s="3" t="str">
        <f>IF($A107="ADD",IF(NOT(ISBLANK(BV107)),_xlfn.XLOOKUP(BV107,start_settle_slab[lookupValue],start_settle_slab[lookupKey],"ERROR"),""), "")</f>
        <v/>
      </c>
      <c r="BX107" s="7"/>
      <c r="BZ107" s="3" t="str">
        <f>IF($A107="ADD",IF(NOT(ISBLANK(BY107)),_xlfn.XLOOKUP(BY107,end_settle_slab[lookupValue],end_settle_slab[lookupKey],"ERROR"),""), "")</f>
        <v/>
      </c>
      <c r="CA107" s="7"/>
      <c r="CB107" s="4"/>
      <c r="CC107" s="4"/>
      <c r="CE107" s="3" t="str">
        <f>IF($A107="ADD",IF(NOT(ISBLANK(CD107)),_xlfn.XLOOKUP(CD107,br_hazard_type[lookupValue],br_hazard_type[lookupKey],"ERROR"),""), "")</f>
        <v/>
      </c>
      <c r="CF107" s="4"/>
      <c r="CJ107" s="3" t="str">
        <f>IF($A107="ADD",IF(NOT(ISBLANK(CI107)),_xlfn.XLOOKUP(CI107,br_failure_mode[lookupValue],br_failure_mode[lookupKey],"ERROR"),""), "")</f>
        <v/>
      </c>
      <c r="CL107" s="3" t="str">
        <f>IF($A107="ADD",IF(NOT(ISBLANK(CK107)),_xlfn.XLOOKUP(CK107,br_analysis_method[lookupValue],br_analysis_method[lookupKey],"ERROR"),""), "")</f>
        <v/>
      </c>
      <c r="CN107" s="3" t="str">
        <f>IF($A107="ADD",IF(NOT(ISBLANK(CM107)),_xlfn.XLOOKUP(CM107,br_alter_route[lookupValue],br_alter_route[lookupKey],"ERROR"),""), "")</f>
        <v/>
      </c>
      <c r="CO107" s="4"/>
      <c r="CW107" s="3" t="str">
        <f>IF($A107="ADD",IF(NOT(ISBLANK(CV107)),_xlfn.XLOOKUP(CV107,plate_year_status[lookupValue],plate_year_status[lookupKey],"ERROR"),""), "")</f>
        <v/>
      </c>
      <c r="CZ107" s="3" t="str">
        <f>IF($A107="ADD",IF(NOT(ISBLANK(CY107)),_xlfn.XLOOKUP(CY107,br_bridge_type[lookupValue],br_bridge_type[lookupKey],"ERROR"),""), "")</f>
        <v/>
      </c>
      <c r="DB107" s="3" t="str">
        <f>IF($A107="ADD",IF(NOT(ISBLANK(DA107)),_xlfn.XLOOKUP(DA107,br_comb_func_type[lookupValue],br_comb_func_type[lookupKey],"ERROR"),""), "")</f>
        <v/>
      </c>
      <c r="DD107" s="3" t="str">
        <f>IF($A107="ADD",IF(NOT(ISBLANK(DC107)),_xlfn.XLOOKUP(DC107,ud_access_method[lookupValue],ud_access_method[lookupKey],"ERROR"),""), "")</f>
        <v/>
      </c>
      <c r="DF107" s="8"/>
      <c r="DG107" s="4"/>
      <c r="DH107" s="3" t="str">
        <f t="shared" si="17"/>
        <v/>
      </c>
      <c r="DI107" s="3" t="str">
        <f>IF($A107="","",IF((AND($A107="ADD",OR(DH107="",DH107="In Use"))),"5",(_xlfn.XLOOKUP(DH107,ud_asset_status[lookupValue],ud_asset_status[lookupKey],""))))</f>
        <v/>
      </c>
      <c r="DJ107" s="8"/>
      <c r="DL107" s="3" t="str">
        <f>IF($A107="ADD",IF(NOT(ISBLANK(DK107)),_xlfn.XLOOKUP(DK107,ar_replace_reason[lookupValue],ar_replace_reason[lookupKey],"ERROR"),""), "")</f>
        <v/>
      </c>
      <c r="DM107" s="3" t="str">
        <f t="shared" si="18"/>
        <v/>
      </c>
      <c r="DN107" s="3" t="str">
        <f>IF($A107="","",IF((AND($A107="ADD",OR(DM107="",DM107="Queenstown-Lakes District Council"))),"70",(_xlfn.XLOOKUP(DM107,ud_organisation_owner[lookupValue],ud_organisation_owner[lookupKey],""))))</f>
        <v/>
      </c>
      <c r="DO107" s="3" t="str">
        <f t="shared" si="19"/>
        <v/>
      </c>
      <c r="DP107" s="3" t="str">
        <f>IF($A107="","",IF((AND($A107="ADD",OR(DO107="",DO107="Queenstown-Lakes District Council"))),"70",(_xlfn.XLOOKUP(DO107,ud_organisation_owner[lookupValue],ud_organisation_owner[lookupKey],""))))</f>
        <v/>
      </c>
      <c r="DQ107" s="3" t="str">
        <f t="shared" si="20"/>
        <v/>
      </c>
      <c r="DR107" s="3" t="str">
        <f>IF($A107="","",IF((AND($A107="ADD",OR(DQ107="",DQ107="Local Authority"))),"17",(_xlfn.XLOOKUP(DQ107,ud_sub_organisation[lookupValue],ud_sub_organisation[lookupKey],""))))</f>
        <v/>
      </c>
      <c r="DS107" s="3" t="str">
        <f t="shared" si="21"/>
        <v/>
      </c>
      <c r="DT107" s="3" t="str">
        <f>IF($A107="","",IF((AND($A107="ADD",OR(DS107="",DS107="Vested Assets"))),"12",(_xlfn.XLOOKUP(DS107,ud_work_category[lookupValue],ud_work_category[lookupKey],""))))</f>
        <v/>
      </c>
      <c r="DU107" s="9"/>
      <c r="DV107" s="2" t="str">
        <f t="shared" si="22"/>
        <v/>
      </c>
      <c r="DW107" s="2" t="str">
        <f t="shared" si="23"/>
        <v/>
      </c>
      <c r="DY107" s="3" t="str">
        <f t="shared" si="24"/>
        <v/>
      </c>
      <c r="DZ107" s="3" t="str">
        <f>IF($A107="","",IF((AND($A107="ADD",OR(DY107="",DY107="Excellent"))),"1",(_xlfn.XLOOKUP(DY107,condition[lookupValue],condition[lookupKey],""))))</f>
        <v/>
      </c>
      <c r="EA107" s="8" t="str">
        <f t="shared" si="25"/>
        <v/>
      </c>
      <c r="EB107" s="5"/>
    </row>
    <row r="108" spans="2:13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S108" s="3" t="str">
        <f>IF($A108="ADD",IF(NOT(ISBLANK(BR108)),_xlfn.XLOOKUP(BR108,traffic_direction[lookupValue],traffic_direction[lookupKey],"ERROR"),""), "")</f>
        <v/>
      </c>
      <c r="BU108" s="3" t="str">
        <f>IF($A108="ADD",IF(NOT(ISBLANK(BT108)),_xlfn.XLOOKUP(BT108,br_sh_func_type[lookupValue],br_sh_func_type[lookupKey],"ERROR"),""), "")</f>
        <v/>
      </c>
      <c r="BW108" s="3" t="str">
        <f>IF($A108="ADD",IF(NOT(ISBLANK(BV108)),_xlfn.XLOOKUP(BV108,start_settle_slab[lookupValue],start_settle_slab[lookupKey],"ERROR"),""), "")</f>
        <v/>
      </c>
      <c r="BX108" s="7"/>
      <c r="BZ108" s="3" t="str">
        <f>IF($A108="ADD",IF(NOT(ISBLANK(BY108)),_xlfn.XLOOKUP(BY108,end_settle_slab[lookupValue],end_settle_slab[lookupKey],"ERROR"),""), "")</f>
        <v/>
      </c>
      <c r="CA108" s="7"/>
      <c r="CB108" s="4"/>
      <c r="CC108" s="4"/>
      <c r="CE108" s="3" t="str">
        <f>IF($A108="ADD",IF(NOT(ISBLANK(CD108)),_xlfn.XLOOKUP(CD108,br_hazard_type[lookupValue],br_hazard_type[lookupKey],"ERROR"),""), "")</f>
        <v/>
      </c>
      <c r="CF108" s="4"/>
      <c r="CJ108" s="3" t="str">
        <f>IF($A108="ADD",IF(NOT(ISBLANK(CI108)),_xlfn.XLOOKUP(CI108,br_failure_mode[lookupValue],br_failure_mode[lookupKey],"ERROR"),""), "")</f>
        <v/>
      </c>
      <c r="CL108" s="3" t="str">
        <f>IF($A108="ADD",IF(NOT(ISBLANK(CK108)),_xlfn.XLOOKUP(CK108,br_analysis_method[lookupValue],br_analysis_method[lookupKey],"ERROR"),""), "")</f>
        <v/>
      </c>
      <c r="CN108" s="3" t="str">
        <f>IF($A108="ADD",IF(NOT(ISBLANK(CM108)),_xlfn.XLOOKUP(CM108,br_alter_route[lookupValue],br_alter_route[lookupKey],"ERROR"),""), "")</f>
        <v/>
      </c>
      <c r="CO108" s="4"/>
      <c r="CW108" s="3" t="str">
        <f>IF($A108="ADD",IF(NOT(ISBLANK(CV108)),_xlfn.XLOOKUP(CV108,plate_year_status[lookupValue],plate_year_status[lookupKey],"ERROR"),""), "")</f>
        <v/>
      </c>
      <c r="CZ108" s="3" t="str">
        <f>IF($A108="ADD",IF(NOT(ISBLANK(CY108)),_xlfn.XLOOKUP(CY108,br_bridge_type[lookupValue],br_bridge_type[lookupKey],"ERROR"),""), "")</f>
        <v/>
      </c>
      <c r="DB108" s="3" t="str">
        <f>IF($A108="ADD",IF(NOT(ISBLANK(DA108)),_xlfn.XLOOKUP(DA108,br_comb_func_type[lookupValue],br_comb_func_type[lookupKey],"ERROR"),""), "")</f>
        <v/>
      </c>
      <c r="DD108" s="3" t="str">
        <f>IF($A108="ADD",IF(NOT(ISBLANK(DC108)),_xlfn.XLOOKUP(DC108,ud_access_method[lookupValue],ud_access_method[lookupKey],"ERROR"),""), "")</f>
        <v/>
      </c>
      <c r="DF108" s="8"/>
      <c r="DG108" s="4"/>
      <c r="DH108" s="3" t="str">
        <f t="shared" si="17"/>
        <v/>
      </c>
      <c r="DI108" s="3" t="str">
        <f>IF($A108="","",IF((AND($A108="ADD",OR(DH108="",DH108="In Use"))),"5",(_xlfn.XLOOKUP(DH108,ud_asset_status[lookupValue],ud_asset_status[lookupKey],""))))</f>
        <v/>
      </c>
      <c r="DJ108" s="8"/>
      <c r="DL108" s="3" t="str">
        <f>IF($A108="ADD",IF(NOT(ISBLANK(DK108)),_xlfn.XLOOKUP(DK108,ar_replace_reason[lookupValue],ar_replace_reason[lookupKey],"ERROR"),""), "")</f>
        <v/>
      </c>
      <c r="DM108" s="3" t="str">
        <f t="shared" si="18"/>
        <v/>
      </c>
      <c r="DN108" s="3" t="str">
        <f>IF($A108="","",IF((AND($A108="ADD",OR(DM108="",DM108="Queenstown-Lakes District Council"))),"70",(_xlfn.XLOOKUP(DM108,ud_organisation_owner[lookupValue],ud_organisation_owner[lookupKey],""))))</f>
        <v/>
      </c>
      <c r="DO108" s="3" t="str">
        <f t="shared" si="19"/>
        <v/>
      </c>
      <c r="DP108" s="3" t="str">
        <f>IF($A108="","",IF((AND($A108="ADD",OR(DO108="",DO108="Queenstown-Lakes District Council"))),"70",(_xlfn.XLOOKUP(DO108,ud_organisation_owner[lookupValue],ud_organisation_owner[lookupKey],""))))</f>
        <v/>
      </c>
      <c r="DQ108" s="3" t="str">
        <f t="shared" si="20"/>
        <v/>
      </c>
      <c r="DR108" s="3" t="str">
        <f>IF($A108="","",IF((AND($A108="ADD",OR(DQ108="",DQ108="Local Authority"))),"17",(_xlfn.XLOOKUP(DQ108,ud_sub_organisation[lookupValue],ud_sub_organisation[lookupKey],""))))</f>
        <v/>
      </c>
      <c r="DS108" s="3" t="str">
        <f t="shared" si="21"/>
        <v/>
      </c>
      <c r="DT108" s="3" t="str">
        <f>IF($A108="","",IF((AND($A108="ADD",OR(DS108="",DS108="Vested Assets"))),"12",(_xlfn.XLOOKUP(DS108,ud_work_category[lookupValue],ud_work_category[lookupKey],""))))</f>
        <v/>
      </c>
      <c r="DU108" s="9"/>
      <c r="DV108" s="2" t="str">
        <f t="shared" si="22"/>
        <v/>
      </c>
      <c r="DW108" s="2" t="str">
        <f t="shared" si="23"/>
        <v/>
      </c>
      <c r="DY108" s="3" t="str">
        <f t="shared" si="24"/>
        <v/>
      </c>
      <c r="DZ108" s="3" t="str">
        <f>IF($A108="","",IF((AND($A108="ADD",OR(DY108="",DY108="Excellent"))),"1",(_xlfn.XLOOKUP(DY108,condition[lookupValue],condition[lookupKey],""))))</f>
        <v/>
      </c>
      <c r="EA108" s="8" t="str">
        <f t="shared" si="25"/>
        <v/>
      </c>
      <c r="EB108" s="5"/>
    </row>
    <row r="109" spans="2:13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S109" s="3" t="str">
        <f>IF($A109="ADD",IF(NOT(ISBLANK(BR109)),_xlfn.XLOOKUP(BR109,traffic_direction[lookupValue],traffic_direction[lookupKey],"ERROR"),""), "")</f>
        <v/>
      </c>
      <c r="BU109" s="3" t="str">
        <f>IF($A109="ADD",IF(NOT(ISBLANK(BT109)),_xlfn.XLOOKUP(BT109,br_sh_func_type[lookupValue],br_sh_func_type[lookupKey],"ERROR"),""), "")</f>
        <v/>
      </c>
      <c r="BW109" s="3" t="str">
        <f>IF($A109="ADD",IF(NOT(ISBLANK(BV109)),_xlfn.XLOOKUP(BV109,start_settle_slab[lookupValue],start_settle_slab[lookupKey],"ERROR"),""), "")</f>
        <v/>
      </c>
      <c r="BX109" s="7"/>
      <c r="BZ109" s="3" t="str">
        <f>IF($A109="ADD",IF(NOT(ISBLANK(BY109)),_xlfn.XLOOKUP(BY109,end_settle_slab[lookupValue],end_settle_slab[lookupKey],"ERROR"),""), "")</f>
        <v/>
      </c>
      <c r="CA109" s="7"/>
      <c r="CB109" s="4"/>
      <c r="CC109" s="4"/>
      <c r="CE109" s="3" t="str">
        <f>IF($A109="ADD",IF(NOT(ISBLANK(CD109)),_xlfn.XLOOKUP(CD109,br_hazard_type[lookupValue],br_hazard_type[lookupKey],"ERROR"),""), "")</f>
        <v/>
      </c>
      <c r="CF109" s="4"/>
      <c r="CJ109" s="3" t="str">
        <f>IF($A109="ADD",IF(NOT(ISBLANK(CI109)),_xlfn.XLOOKUP(CI109,br_failure_mode[lookupValue],br_failure_mode[lookupKey],"ERROR"),""), "")</f>
        <v/>
      </c>
      <c r="CL109" s="3" t="str">
        <f>IF($A109="ADD",IF(NOT(ISBLANK(CK109)),_xlfn.XLOOKUP(CK109,br_analysis_method[lookupValue],br_analysis_method[lookupKey],"ERROR"),""), "")</f>
        <v/>
      </c>
      <c r="CN109" s="3" t="str">
        <f>IF($A109="ADD",IF(NOT(ISBLANK(CM109)),_xlfn.XLOOKUP(CM109,br_alter_route[lookupValue],br_alter_route[lookupKey],"ERROR"),""), "")</f>
        <v/>
      </c>
      <c r="CO109" s="4"/>
      <c r="CW109" s="3" t="str">
        <f>IF($A109="ADD",IF(NOT(ISBLANK(CV109)),_xlfn.XLOOKUP(CV109,plate_year_status[lookupValue],plate_year_status[lookupKey],"ERROR"),""), "")</f>
        <v/>
      </c>
      <c r="CZ109" s="3" t="str">
        <f>IF($A109="ADD",IF(NOT(ISBLANK(CY109)),_xlfn.XLOOKUP(CY109,br_bridge_type[lookupValue],br_bridge_type[lookupKey],"ERROR"),""), "")</f>
        <v/>
      </c>
      <c r="DB109" s="3" t="str">
        <f>IF($A109="ADD",IF(NOT(ISBLANK(DA109)),_xlfn.XLOOKUP(DA109,br_comb_func_type[lookupValue],br_comb_func_type[lookupKey],"ERROR"),""), "")</f>
        <v/>
      </c>
      <c r="DD109" s="3" t="str">
        <f>IF($A109="ADD",IF(NOT(ISBLANK(DC109)),_xlfn.XLOOKUP(DC109,ud_access_method[lookupValue],ud_access_method[lookupKey],"ERROR"),""), "")</f>
        <v/>
      </c>
      <c r="DF109" s="8"/>
      <c r="DG109" s="4"/>
      <c r="DH109" s="3" t="str">
        <f t="shared" si="17"/>
        <v/>
      </c>
      <c r="DI109" s="3" t="str">
        <f>IF($A109="","",IF((AND($A109="ADD",OR(DH109="",DH109="In Use"))),"5",(_xlfn.XLOOKUP(DH109,ud_asset_status[lookupValue],ud_asset_status[lookupKey],""))))</f>
        <v/>
      </c>
      <c r="DJ109" s="8"/>
      <c r="DL109" s="3" t="str">
        <f>IF($A109="ADD",IF(NOT(ISBLANK(DK109)),_xlfn.XLOOKUP(DK109,ar_replace_reason[lookupValue],ar_replace_reason[lookupKey],"ERROR"),""), "")</f>
        <v/>
      </c>
      <c r="DM109" s="3" t="str">
        <f t="shared" si="18"/>
        <v/>
      </c>
      <c r="DN109" s="3" t="str">
        <f>IF($A109="","",IF((AND($A109="ADD",OR(DM109="",DM109="Queenstown-Lakes District Council"))),"70",(_xlfn.XLOOKUP(DM109,ud_organisation_owner[lookupValue],ud_organisation_owner[lookupKey],""))))</f>
        <v/>
      </c>
      <c r="DO109" s="3" t="str">
        <f t="shared" si="19"/>
        <v/>
      </c>
      <c r="DP109" s="3" t="str">
        <f>IF($A109="","",IF((AND($A109="ADD",OR(DO109="",DO109="Queenstown-Lakes District Council"))),"70",(_xlfn.XLOOKUP(DO109,ud_organisation_owner[lookupValue],ud_organisation_owner[lookupKey],""))))</f>
        <v/>
      </c>
      <c r="DQ109" s="3" t="str">
        <f t="shared" si="20"/>
        <v/>
      </c>
      <c r="DR109" s="3" t="str">
        <f>IF($A109="","",IF((AND($A109="ADD",OR(DQ109="",DQ109="Local Authority"))),"17",(_xlfn.XLOOKUP(DQ109,ud_sub_organisation[lookupValue],ud_sub_organisation[lookupKey],""))))</f>
        <v/>
      </c>
      <c r="DS109" s="3" t="str">
        <f t="shared" si="21"/>
        <v/>
      </c>
      <c r="DT109" s="3" t="str">
        <f>IF($A109="","",IF((AND($A109="ADD",OR(DS109="",DS109="Vested Assets"))),"12",(_xlfn.XLOOKUP(DS109,ud_work_category[lookupValue],ud_work_category[lookupKey],""))))</f>
        <v/>
      </c>
      <c r="DU109" s="9"/>
      <c r="DV109" s="2" t="str">
        <f t="shared" si="22"/>
        <v/>
      </c>
      <c r="DW109" s="2" t="str">
        <f t="shared" si="23"/>
        <v/>
      </c>
      <c r="DY109" s="3" t="str">
        <f t="shared" si="24"/>
        <v/>
      </c>
      <c r="DZ109" s="3" t="str">
        <f>IF($A109="","",IF((AND($A109="ADD",OR(DY109="",DY109="Excellent"))),"1",(_xlfn.XLOOKUP(DY109,condition[lookupValue],condition[lookupKey],""))))</f>
        <v/>
      </c>
      <c r="EA109" s="8" t="str">
        <f t="shared" si="25"/>
        <v/>
      </c>
      <c r="EB109" s="5"/>
    </row>
    <row r="110" spans="2:13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S110" s="3" t="str">
        <f>IF($A110="ADD",IF(NOT(ISBLANK(BR110)),_xlfn.XLOOKUP(BR110,traffic_direction[lookupValue],traffic_direction[lookupKey],"ERROR"),""), "")</f>
        <v/>
      </c>
      <c r="BU110" s="3" t="str">
        <f>IF($A110="ADD",IF(NOT(ISBLANK(BT110)),_xlfn.XLOOKUP(BT110,br_sh_func_type[lookupValue],br_sh_func_type[lookupKey],"ERROR"),""), "")</f>
        <v/>
      </c>
      <c r="BW110" s="3" t="str">
        <f>IF($A110="ADD",IF(NOT(ISBLANK(BV110)),_xlfn.XLOOKUP(BV110,start_settle_slab[lookupValue],start_settle_slab[lookupKey],"ERROR"),""), "")</f>
        <v/>
      </c>
      <c r="BX110" s="7"/>
      <c r="BZ110" s="3" t="str">
        <f>IF($A110="ADD",IF(NOT(ISBLANK(BY110)),_xlfn.XLOOKUP(BY110,end_settle_slab[lookupValue],end_settle_slab[lookupKey],"ERROR"),""), "")</f>
        <v/>
      </c>
      <c r="CA110" s="7"/>
      <c r="CB110" s="4"/>
      <c r="CC110" s="4"/>
      <c r="CE110" s="3" t="str">
        <f>IF($A110="ADD",IF(NOT(ISBLANK(CD110)),_xlfn.XLOOKUP(CD110,br_hazard_type[lookupValue],br_hazard_type[lookupKey],"ERROR"),""), "")</f>
        <v/>
      </c>
      <c r="CF110" s="4"/>
      <c r="CJ110" s="3" t="str">
        <f>IF($A110="ADD",IF(NOT(ISBLANK(CI110)),_xlfn.XLOOKUP(CI110,br_failure_mode[lookupValue],br_failure_mode[lookupKey],"ERROR"),""), "")</f>
        <v/>
      </c>
      <c r="CL110" s="3" t="str">
        <f>IF($A110="ADD",IF(NOT(ISBLANK(CK110)),_xlfn.XLOOKUP(CK110,br_analysis_method[lookupValue],br_analysis_method[lookupKey],"ERROR"),""), "")</f>
        <v/>
      </c>
      <c r="CN110" s="3" t="str">
        <f>IF($A110="ADD",IF(NOT(ISBLANK(CM110)),_xlfn.XLOOKUP(CM110,br_alter_route[lookupValue],br_alter_route[lookupKey],"ERROR"),""), "")</f>
        <v/>
      </c>
      <c r="CO110" s="4"/>
      <c r="CW110" s="3" t="str">
        <f>IF($A110="ADD",IF(NOT(ISBLANK(CV110)),_xlfn.XLOOKUP(CV110,plate_year_status[lookupValue],plate_year_status[lookupKey],"ERROR"),""), "")</f>
        <v/>
      </c>
      <c r="CZ110" s="3" t="str">
        <f>IF($A110="ADD",IF(NOT(ISBLANK(CY110)),_xlfn.XLOOKUP(CY110,br_bridge_type[lookupValue],br_bridge_type[lookupKey],"ERROR"),""), "")</f>
        <v/>
      </c>
      <c r="DB110" s="3" t="str">
        <f>IF($A110="ADD",IF(NOT(ISBLANK(DA110)),_xlfn.XLOOKUP(DA110,br_comb_func_type[lookupValue],br_comb_func_type[lookupKey],"ERROR"),""), "")</f>
        <v/>
      </c>
      <c r="DD110" s="3" t="str">
        <f>IF($A110="ADD",IF(NOT(ISBLANK(DC110)),_xlfn.XLOOKUP(DC110,ud_access_method[lookupValue],ud_access_method[lookupKey],"ERROR"),""), "")</f>
        <v/>
      </c>
      <c r="DF110" s="8"/>
      <c r="DG110" s="4"/>
      <c r="DH110" s="3" t="str">
        <f t="shared" si="17"/>
        <v/>
      </c>
      <c r="DI110" s="3" t="str">
        <f>IF($A110="","",IF((AND($A110="ADD",OR(DH110="",DH110="In Use"))),"5",(_xlfn.XLOOKUP(DH110,ud_asset_status[lookupValue],ud_asset_status[lookupKey],""))))</f>
        <v/>
      </c>
      <c r="DJ110" s="8"/>
      <c r="DL110" s="3" t="str">
        <f>IF($A110="ADD",IF(NOT(ISBLANK(DK110)),_xlfn.XLOOKUP(DK110,ar_replace_reason[lookupValue],ar_replace_reason[lookupKey],"ERROR"),""), "")</f>
        <v/>
      </c>
      <c r="DM110" s="3" t="str">
        <f t="shared" si="18"/>
        <v/>
      </c>
      <c r="DN110" s="3" t="str">
        <f>IF($A110="","",IF((AND($A110="ADD",OR(DM110="",DM110="Queenstown-Lakes District Council"))),"70",(_xlfn.XLOOKUP(DM110,ud_organisation_owner[lookupValue],ud_organisation_owner[lookupKey],""))))</f>
        <v/>
      </c>
      <c r="DO110" s="3" t="str">
        <f t="shared" si="19"/>
        <v/>
      </c>
      <c r="DP110" s="3" t="str">
        <f>IF($A110="","",IF((AND($A110="ADD",OR(DO110="",DO110="Queenstown-Lakes District Council"))),"70",(_xlfn.XLOOKUP(DO110,ud_organisation_owner[lookupValue],ud_organisation_owner[lookupKey],""))))</f>
        <v/>
      </c>
      <c r="DQ110" s="3" t="str">
        <f t="shared" si="20"/>
        <v/>
      </c>
      <c r="DR110" s="3" t="str">
        <f>IF($A110="","",IF((AND($A110="ADD",OR(DQ110="",DQ110="Local Authority"))),"17",(_xlfn.XLOOKUP(DQ110,ud_sub_organisation[lookupValue],ud_sub_organisation[lookupKey],""))))</f>
        <v/>
      </c>
      <c r="DS110" s="3" t="str">
        <f t="shared" si="21"/>
        <v/>
      </c>
      <c r="DT110" s="3" t="str">
        <f>IF($A110="","",IF((AND($A110="ADD",OR(DS110="",DS110="Vested Assets"))),"12",(_xlfn.XLOOKUP(DS110,ud_work_category[lookupValue],ud_work_category[lookupKey],""))))</f>
        <v/>
      </c>
      <c r="DU110" s="9"/>
      <c r="DV110" s="2" t="str">
        <f t="shared" si="22"/>
        <v/>
      </c>
      <c r="DW110" s="2" t="str">
        <f t="shared" si="23"/>
        <v/>
      </c>
      <c r="DY110" s="3" t="str">
        <f t="shared" si="24"/>
        <v/>
      </c>
      <c r="DZ110" s="3" t="str">
        <f>IF($A110="","",IF((AND($A110="ADD",OR(DY110="",DY110="Excellent"))),"1",(_xlfn.XLOOKUP(DY110,condition[lookupValue],condition[lookupKey],""))))</f>
        <v/>
      </c>
      <c r="EA110" s="8" t="str">
        <f t="shared" si="25"/>
        <v/>
      </c>
      <c r="EB110" s="5"/>
    </row>
    <row r="111" spans="2:13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S111" s="3" t="str">
        <f>IF($A111="ADD",IF(NOT(ISBLANK(BR111)),_xlfn.XLOOKUP(BR111,traffic_direction[lookupValue],traffic_direction[lookupKey],"ERROR"),""), "")</f>
        <v/>
      </c>
      <c r="BU111" s="3" t="str">
        <f>IF($A111="ADD",IF(NOT(ISBLANK(BT111)),_xlfn.XLOOKUP(BT111,br_sh_func_type[lookupValue],br_sh_func_type[lookupKey],"ERROR"),""), "")</f>
        <v/>
      </c>
      <c r="BW111" s="3" t="str">
        <f>IF($A111="ADD",IF(NOT(ISBLANK(BV111)),_xlfn.XLOOKUP(BV111,start_settle_slab[lookupValue],start_settle_slab[lookupKey],"ERROR"),""), "")</f>
        <v/>
      </c>
      <c r="BX111" s="7"/>
      <c r="BZ111" s="3" t="str">
        <f>IF($A111="ADD",IF(NOT(ISBLANK(BY111)),_xlfn.XLOOKUP(BY111,end_settle_slab[lookupValue],end_settle_slab[lookupKey],"ERROR"),""), "")</f>
        <v/>
      </c>
      <c r="CA111" s="7"/>
      <c r="CB111" s="4"/>
      <c r="CC111" s="4"/>
      <c r="CE111" s="3" t="str">
        <f>IF($A111="ADD",IF(NOT(ISBLANK(CD111)),_xlfn.XLOOKUP(CD111,br_hazard_type[lookupValue],br_hazard_type[lookupKey],"ERROR"),""), "")</f>
        <v/>
      </c>
      <c r="CF111" s="4"/>
      <c r="CJ111" s="3" t="str">
        <f>IF($A111="ADD",IF(NOT(ISBLANK(CI111)),_xlfn.XLOOKUP(CI111,br_failure_mode[lookupValue],br_failure_mode[lookupKey],"ERROR"),""), "")</f>
        <v/>
      </c>
      <c r="CL111" s="3" t="str">
        <f>IF($A111="ADD",IF(NOT(ISBLANK(CK111)),_xlfn.XLOOKUP(CK111,br_analysis_method[lookupValue],br_analysis_method[lookupKey],"ERROR"),""), "")</f>
        <v/>
      </c>
      <c r="CN111" s="3" t="str">
        <f>IF($A111="ADD",IF(NOT(ISBLANK(CM111)),_xlfn.XLOOKUP(CM111,br_alter_route[lookupValue],br_alter_route[lookupKey],"ERROR"),""), "")</f>
        <v/>
      </c>
      <c r="CO111" s="4"/>
      <c r="CW111" s="3" t="str">
        <f>IF($A111="ADD",IF(NOT(ISBLANK(CV111)),_xlfn.XLOOKUP(CV111,plate_year_status[lookupValue],plate_year_status[lookupKey],"ERROR"),""), "")</f>
        <v/>
      </c>
      <c r="CZ111" s="3" t="str">
        <f>IF($A111="ADD",IF(NOT(ISBLANK(CY111)),_xlfn.XLOOKUP(CY111,br_bridge_type[lookupValue],br_bridge_type[lookupKey],"ERROR"),""), "")</f>
        <v/>
      </c>
      <c r="DB111" s="3" t="str">
        <f>IF($A111="ADD",IF(NOT(ISBLANK(DA111)),_xlfn.XLOOKUP(DA111,br_comb_func_type[lookupValue],br_comb_func_type[lookupKey],"ERROR"),""), "")</f>
        <v/>
      </c>
      <c r="DD111" s="3" t="str">
        <f>IF($A111="ADD",IF(NOT(ISBLANK(DC111)),_xlfn.XLOOKUP(DC111,ud_access_method[lookupValue],ud_access_method[lookupKey],"ERROR"),""), "")</f>
        <v/>
      </c>
      <c r="DF111" s="8"/>
      <c r="DG111" s="4"/>
      <c r="DH111" s="3" t="str">
        <f t="shared" si="17"/>
        <v/>
      </c>
      <c r="DI111" s="3" t="str">
        <f>IF($A111="","",IF((AND($A111="ADD",OR(DH111="",DH111="In Use"))),"5",(_xlfn.XLOOKUP(DH111,ud_asset_status[lookupValue],ud_asset_status[lookupKey],""))))</f>
        <v/>
      </c>
      <c r="DJ111" s="8"/>
      <c r="DL111" s="3" t="str">
        <f>IF($A111="ADD",IF(NOT(ISBLANK(DK111)),_xlfn.XLOOKUP(DK111,ar_replace_reason[lookupValue],ar_replace_reason[lookupKey],"ERROR"),""), "")</f>
        <v/>
      </c>
      <c r="DM111" s="3" t="str">
        <f t="shared" si="18"/>
        <v/>
      </c>
      <c r="DN111" s="3" t="str">
        <f>IF($A111="","",IF((AND($A111="ADD",OR(DM111="",DM111="Queenstown-Lakes District Council"))),"70",(_xlfn.XLOOKUP(DM111,ud_organisation_owner[lookupValue],ud_organisation_owner[lookupKey],""))))</f>
        <v/>
      </c>
      <c r="DO111" s="3" t="str">
        <f t="shared" si="19"/>
        <v/>
      </c>
      <c r="DP111" s="3" t="str">
        <f>IF($A111="","",IF((AND($A111="ADD",OR(DO111="",DO111="Queenstown-Lakes District Council"))),"70",(_xlfn.XLOOKUP(DO111,ud_organisation_owner[lookupValue],ud_organisation_owner[lookupKey],""))))</f>
        <v/>
      </c>
      <c r="DQ111" s="3" t="str">
        <f t="shared" si="20"/>
        <v/>
      </c>
      <c r="DR111" s="3" t="str">
        <f>IF($A111="","",IF((AND($A111="ADD",OR(DQ111="",DQ111="Local Authority"))),"17",(_xlfn.XLOOKUP(DQ111,ud_sub_organisation[lookupValue],ud_sub_organisation[lookupKey],""))))</f>
        <v/>
      </c>
      <c r="DS111" s="3" t="str">
        <f t="shared" si="21"/>
        <v/>
      </c>
      <c r="DT111" s="3" t="str">
        <f>IF($A111="","",IF((AND($A111="ADD",OR(DS111="",DS111="Vested Assets"))),"12",(_xlfn.XLOOKUP(DS111,ud_work_category[lookupValue],ud_work_category[lookupKey],""))))</f>
        <v/>
      </c>
      <c r="DU111" s="9"/>
      <c r="DV111" s="2" t="str">
        <f t="shared" si="22"/>
        <v/>
      </c>
      <c r="DW111" s="2" t="str">
        <f t="shared" si="23"/>
        <v/>
      </c>
      <c r="DY111" s="3" t="str">
        <f t="shared" si="24"/>
        <v/>
      </c>
      <c r="DZ111" s="3" t="str">
        <f>IF($A111="","",IF((AND($A111="ADD",OR(DY111="",DY111="Excellent"))),"1",(_xlfn.XLOOKUP(DY111,condition[lookupValue],condition[lookupKey],""))))</f>
        <v/>
      </c>
      <c r="EA111" s="8" t="str">
        <f t="shared" si="25"/>
        <v/>
      </c>
      <c r="EB111" s="5"/>
    </row>
    <row r="112" spans="2:13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S112" s="3" t="str">
        <f>IF($A112="ADD",IF(NOT(ISBLANK(BR112)),_xlfn.XLOOKUP(BR112,traffic_direction[lookupValue],traffic_direction[lookupKey],"ERROR"),""), "")</f>
        <v/>
      </c>
      <c r="BU112" s="3" t="str">
        <f>IF($A112="ADD",IF(NOT(ISBLANK(BT112)),_xlfn.XLOOKUP(BT112,br_sh_func_type[lookupValue],br_sh_func_type[lookupKey],"ERROR"),""), "")</f>
        <v/>
      </c>
      <c r="BW112" s="3" t="str">
        <f>IF($A112="ADD",IF(NOT(ISBLANK(BV112)),_xlfn.XLOOKUP(BV112,start_settle_slab[lookupValue],start_settle_slab[lookupKey],"ERROR"),""), "")</f>
        <v/>
      </c>
      <c r="BX112" s="7"/>
      <c r="BZ112" s="3" t="str">
        <f>IF($A112="ADD",IF(NOT(ISBLANK(BY112)),_xlfn.XLOOKUP(BY112,end_settle_slab[lookupValue],end_settle_slab[lookupKey],"ERROR"),""), "")</f>
        <v/>
      </c>
      <c r="CA112" s="7"/>
      <c r="CB112" s="4"/>
      <c r="CC112" s="4"/>
      <c r="CE112" s="3" t="str">
        <f>IF($A112="ADD",IF(NOT(ISBLANK(CD112)),_xlfn.XLOOKUP(CD112,br_hazard_type[lookupValue],br_hazard_type[lookupKey],"ERROR"),""), "")</f>
        <v/>
      </c>
      <c r="CF112" s="4"/>
      <c r="CJ112" s="3" t="str">
        <f>IF($A112="ADD",IF(NOT(ISBLANK(CI112)),_xlfn.XLOOKUP(CI112,br_failure_mode[lookupValue],br_failure_mode[lookupKey],"ERROR"),""), "")</f>
        <v/>
      </c>
      <c r="CL112" s="3" t="str">
        <f>IF($A112="ADD",IF(NOT(ISBLANK(CK112)),_xlfn.XLOOKUP(CK112,br_analysis_method[lookupValue],br_analysis_method[lookupKey],"ERROR"),""), "")</f>
        <v/>
      </c>
      <c r="CN112" s="3" t="str">
        <f>IF($A112="ADD",IF(NOT(ISBLANK(CM112)),_xlfn.XLOOKUP(CM112,br_alter_route[lookupValue],br_alter_route[lookupKey],"ERROR"),""), "")</f>
        <v/>
      </c>
      <c r="CO112" s="4"/>
      <c r="CW112" s="3" t="str">
        <f>IF($A112="ADD",IF(NOT(ISBLANK(CV112)),_xlfn.XLOOKUP(CV112,plate_year_status[lookupValue],plate_year_status[lookupKey],"ERROR"),""), "")</f>
        <v/>
      </c>
      <c r="CZ112" s="3" t="str">
        <f>IF($A112="ADD",IF(NOT(ISBLANK(CY112)),_xlfn.XLOOKUP(CY112,br_bridge_type[lookupValue],br_bridge_type[lookupKey],"ERROR"),""), "")</f>
        <v/>
      </c>
      <c r="DB112" s="3" t="str">
        <f>IF($A112="ADD",IF(NOT(ISBLANK(DA112)),_xlfn.XLOOKUP(DA112,br_comb_func_type[lookupValue],br_comb_func_type[lookupKey],"ERROR"),""), "")</f>
        <v/>
      </c>
      <c r="DD112" s="3" t="str">
        <f>IF($A112="ADD",IF(NOT(ISBLANK(DC112)),_xlfn.XLOOKUP(DC112,ud_access_method[lookupValue],ud_access_method[lookupKey],"ERROR"),""), "")</f>
        <v/>
      </c>
      <c r="DF112" s="8"/>
      <c r="DG112" s="4"/>
      <c r="DH112" s="3" t="str">
        <f t="shared" si="17"/>
        <v/>
      </c>
      <c r="DI112" s="3" t="str">
        <f>IF($A112="","",IF((AND($A112="ADD",OR(DH112="",DH112="In Use"))),"5",(_xlfn.XLOOKUP(DH112,ud_asset_status[lookupValue],ud_asset_status[lookupKey],""))))</f>
        <v/>
      </c>
      <c r="DJ112" s="8"/>
      <c r="DL112" s="3" t="str">
        <f>IF($A112="ADD",IF(NOT(ISBLANK(DK112)),_xlfn.XLOOKUP(DK112,ar_replace_reason[lookupValue],ar_replace_reason[lookupKey],"ERROR"),""), "")</f>
        <v/>
      </c>
      <c r="DM112" s="3" t="str">
        <f t="shared" si="18"/>
        <v/>
      </c>
      <c r="DN112" s="3" t="str">
        <f>IF($A112="","",IF((AND($A112="ADD",OR(DM112="",DM112="Queenstown-Lakes District Council"))),"70",(_xlfn.XLOOKUP(DM112,ud_organisation_owner[lookupValue],ud_organisation_owner[lookupKey],""))))</f>
        <v/>
      </c>
      <c r="DO112" s="3" t="str">
        <f t="shared" si="19"/>
        <v/>
      </c>
      <c r="DP112" s="3" t="str">
        <f>IF($A112="","",IF((AND($A112="ADD",OR(DO112="",DO112="Queenstown-Lakes District Council"))),"70",(_xlfn.XLOOKUP(DO112,ud_organisation_owner[lookupValue],ud_organisation_owner[lookupKey],""))))</f>
        <v/>
      </c>
      <c r="DQ112" s="3" t="str">
        <f t="shared" si="20"/>
        <v/>
      </c>
      <c r="DR112" s="3" t="str">
        <f>IF($A112="","",IF((AND($A112="ADD",OR(DQ112="",DQ112="Local Authority"))),"17",(_xlfn.XLOOKUP(DQ112,ud_sub_organisation[lookupValue],ud_sub_organisation[lookupKey],""))))</f>
        <v/>
      </c>
      <c r="DS112" s="3" t="str">
        <f t="shared" si="21"/>
        <v/>
      </c>
      <c r="DT112" s="3" t="str">
        <f>IF($A112="","",IF((AND($A112="ADD",OR(DS112="",DS112="Vested Assets"))),"12",(_xlfn.XLOOKUP(DS112,ud_work_category[lookupValue],ud_work_category[lookupKey],""))))</f>
        <v/>
      </c>
      <c r="DU112" s="9"/>
      <c r="DV112" s="2" t="str">
        <f t="shared" si="22"/>
        <v/>
      </c>
      <c r="DW112" s="2" t="str">
        <f t="shared" si="23"/>
        <v/>
      </c>
      <c r="DY112" s="3" t="str">
        <f t="shared" si="24"/>
        <v/>
      </c>
      <c r="DZ112" s="3" t="str">
        <f>IF($A112="","",IF((AND($A112="ADD",OR(DY112="",DY112="Excellent"))),"1",(_xlfn.XLOOKUP(DY112,condition[lookupValue],condition[lookupKey],""))))</f>
        <v/>
      </c>
      <c r="EA112" s="8" t="str">
        <f t="shared" si="25"/>
        <v/>
      </c>
      <c r="EB112" s="5"/>
    </row>
    <row r="113" spans="2:13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S113" s="3" t="str">
        <f>IF($A113="ADD",IF(NOT(ISBLANK(BR113)),_xlfn.XLOOKUP(BR113,traffic_direction[lookupValue],traffic_direction[lookupKey],"ERROR"),""), "")</f>
        <v/>
      </c>
      <c r="BU113" s="3" t="str">
        <f>IF($A113="ADD",IF(NOT(ISBLANK(BT113)),_xlfn.XLOOKUP(BT113,br_sh_func_type[lookupValue],br_sh_func_type[lookupKey],"ERROR"),""), "")</f>
        <v/>
      </c>
      <c r="BW113" s="3" t="str">
        <f>IF($A113="ADD",IF(NOT(ISBLANK(BV113)),_xlfn.XLOOKUP(BV113,start_settle_slab[lookupValue],start_settle_slab[lookupKey],"ERROR"),""), "")</f>
        <v/>
      </c>
      <c r="BX113" s="7"/>
      <c r="BZ113" s="3" t="str">
        <f>IF($A113="ADD",IF(NOT(ISBLANK(BY113)),_xlfn.XLOOKUP(BY113,end_settle_slab[lookupValue],end_settle_slab[lookupKey],"ERROR"),""), "")</f>
        <v/>
      </c>
      <c r="CA113" s="7"/>
      <c r="CB113" s="4"/>
      <c r="CC113" s="4"/>
      <c r="CE113" s="3" t="str">
        <f>IF($A113="ADD",IF(NOT(ISBLANK(CD113)),_xlfn.XLOOKUP(CD113,br_hazard_type[lookupValue],br_hazard_type[lookupKey],"ERROR"),""), "")</f>
        <v/>
      </c>
      <c r="CF113" s="4"/>
      <c r="CJ113" s="3" t="str">
        <f>IF($A113="ADD",IF(NOT(ISBLANK(CI113)),_xlfn.XLOOKUP(CI113,br_failure_mode[lookupValue],br_failure_mode[lookupKey],"ERROR"),""), "")</f>
        <v/>
      </c>
      <c r="CL113" s="3" t="str">
        <f>IF($A113="ADD",IF(NOT(ISBLANK(CK113)),_xlfn.XLOOKUP(CK113,br_analysis_method[lookupValue],br_analysis_method[lookupKey],"ERROR"),""), "")</f>
        <v/>
      </c>
      <c r="CN113" s="3" t="str">
        <f>IF($A113="ADD",IF(NOT(ISBLANK(CM113)),_xlfn.XLOOKUP(CM113,br_alter_route[lookupValue],br_alter_route[lookupKey],"ERROR"),""), "")</f>
        <v/>
      </c>
      <c r="CO113" s="4"/>
      <c r="CW113" s="3" t="str">
        <f>IF($A113="ADD",IF(NOT(ISBLANK(CV113)),_xlfn.XLOOKUP(CV113,plate_year_status[lookupValue],plate_year_status[lookupKey],"ERROR"),""), "")</f>
        <v/>
      </c>
      <c r="CZ113" s="3" t="str">
        <f>IF($A113="ADD",IF(NOT(ISBLANK(CY113)),_xlfn.XLOOKUP(CY113,br_bridge_type[lookupValue],br_bridge_type[lookupKey],"ERROR"),""), "")</f>
        <v/>
      </c>
      <c r="DB113" s="3" t="str">
        <f>IF($A113="ADD",IF(NOT(ISBLANK(DA113)),_xlfn.XLOOKUP(DA113,br_comb_func_type[lookupValue],br_comb_func_type[lookupKey],"ERROR"),""), "")</f>
        <v/>
      </c>
      <c r="DD113" s="3" t="str">
        <f>IF($A113="ADD",IF(NOT(ISBLANK(DC113)),_xlfn.XLOOKUP(DC113,ud_access_method[lookupValue],ud_access_method[lookupKey],"ERROR"),""), "")</f>
        <v/>
      </c>
      <c r="DF113" s="8"/>
      <c r="DG113" s="4"/>
      <c r="DH113" s="3" t="str">
        <f t="shared" si="17"/>
        <v/>
      </c>
      <c r="DI113" s="3" t="str">
        <f>IF($A113="","",IF((AND($A113="ADD",OR(DH113="",DH113="In Use"))),"5",(_xlfn.XLOOKUP(DH113,ud_asset_status[lookupValue],ud_asset_status[lookupKey],""))))</f>
        <v/>
      </c>
      <c r="DJ113" s="8"/>
      <c r="DL113" s="3" t="str">
        <f>IF($A113="ADD",IF(NOT(ISBLANK(DK113)),_xlfn.XLOOKUP(DK113,ar_replace_reason[lookupValue],ar_replace_reason[lookupKey],"ERROR"),""), "")</f>
        <v/>
      </c>
      <c r="DM113" s="3" t="str">
        <f t="shared" si="18"/>
        <v/>
      </c>
      <c r="DN113" s="3" t="str">
        <f>IF($A113="","",IF((AND($A113="ADD",OR(DM113="",DM113="Queenstown-Lakes District Council"))),"70",(_xlfn.XLOOKUP(DM113,ud_organisation_owner[lookupValue],ud_organisation_owner[lookupKey],""))))</f>
        <v/>
      </c>
      <c r="DO113" s="3" t="str">
        <f t="shared" si="19"/>
        <v/>
      </c>
      <c r="DP113" s="3" t="str">
        <f>IF($A113="","",IF((AND($A113="ADD",OR(DO113="",DO113="Queenstown-Lakes District Council"))),"70",(_xlfn.XLOOKUP(DO113,ud_organisation_owner[lookupValue],ud_organisation_owner[lookupKey],""))))</f>
        <v/>
      </c>
      <c r="DQ113" s="3" t="str">
        <f t="shared" si="20"/>
        <v/>
      </c>
      <c r="DR113" s="3" t="str">
        <f>IF($A113="","",IF((AND($A113="ADD",OR(DQ113="",DQ113="Local Authority"))),"17",(_xlfn.XLOOKUP(DQ113,ud_sub_organisation[lookupValue],ud_sub_organisation[lookupKey],""))))</f>
        <v/>
      </c>
      <c r="DS113" s="3" t="str">
        <f t="shared" si="21"/>
        <v/>
      </c>
      <c r="DT113" s="3" t="str">
        <f>IF($A113="","",IF((AND($A113="ADD",OR(DS113="",DS113="Vested Assets"))),"12",(_xlfn.XLOOKUP(DS113,ud_work_category[lookupValue],ud_work_category[lookupKey],""))))</f>
        <v/>
      </c>
      <c r="DU113" s="9"/>
      <c r="DV113" s="2" t="str">
        <f t="shared" si="22"/>
        <v/>
      </c>
      <c r="DW113" s="2" t="str">
        <f t="shared" si="23"/>
        <v/>
      </c>
      <c r="DY113" s="3" t="str">
        <f t="shared" si="24"/>
        <v/>
      </c>
      <c r="DZ113" s="3" t="str">
        <f>IF($A113="","",IF((AND($A113="ADD",OR(DY113="",DY113="Excellent"))),"1",(_xlfn.XLOOKUP(DY113,condition[lookupValue],condition[lookupKey],""))))</f>
        <v/>
      </c>
      <c r="EA113" s="8" t="str">
        <f t="shared" si="25"/>
        <v/>
      </c>
      <c r="EB113" s="5"/>
    </row>
    <row r="114" spans="2:13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S114" s="3" t="str">
        <f>IF($A114="ADD",IF(NOT(ISBLANK(BR114)),_xlfn.XLOOKUP(BR114,traffic_direction[lookupValue],traffic_direction[lookupKey],"ERROR"),""), "")</f>
        <v/>
      </c>
      <c r="BU114" s="3" t="str">
        <f>IF($A114="ADD",IF(NOT(ISBLANK(BT114)),_xlfn.XLOOKUP(BT114,br_sh_func_type[lookupValue],br_sh_func_type[lookupKey],"ERROR"),""), "")</f>
        <v/>
      </c>
      <c r="BW114" s="3" t="str">
        <f>IF($A114="ADD",IF(NOT(ISBLANK(BV114)),_xlfn.XLOOKUP(BV114,start_settle_slab[lookupValue],start_settle_slab[lookupKey],"ERROR"),""), "")</f>
        <v/>
      </c>
      <c r="BX114" s="7"/>
      <c r="BZ114" s="3" t="str">
        <f>IF($A114="ADD",IF(NOT(ISBLANK(BY114)),_xlfn.XLOOKUP(BY114,end_settle_slab[lookupValue],end_settle_slab[lookupKey],"ERROR"),""), "")</f>
        <v/>
      </c>
      <c r="CA114" s="7"/>
      <c r="CB114" s="4"/>
      <c r="CC114" s="4"/>
      <c r="CE114" s="3" t="str">
        <f>IF($A114="ADD",IF(NOT(ISBLANK(CD114)),_xlfn.XLOOKUP(CD114,br_hazard_type[lookupValue],br_hazard_type[lookupKey],"ERROR"),""), "")</f>
        <v/>
      </c>
      <c r="CF114" s="4"/>
      <c r="CJ114" s="3" t="str">
        <f>IF($A114="ADD",IF(NOT(ISBLANK(CI114)),_xlfn.XLOOKUP(CI114,br_failure_mode[lookupValue],br_failure_mode[lookupKey],"ERROR"),""), "")</f>
        <v/>
      </c>
      <c r="CL114" s="3" t="str">
        <f>IF($A114="ADD",IF(NOT(ISBLANK(CK114)),_xlfn.XLOOKUP(CK114,br_analysis_method[lookupValue],br_analysis_method[lookupKey],"ERROR"),""), "")</f>
        <v/>
      </c>
      <c r="CN114" s="3" t="str">
        <f>IF($A114="ADD",IF(NOT(ISBLANK(CM114)),_xlfn.XLOOKUP(CM114,br_alter_route[lookupValue],br_alter_route[lookupKey],"ERROR"),""), "")</f>
        <v/>
      </c>
      <c r="CO114" s="4"/>
      <c r="CW114" s="3" t="str">
        <f>IF($A114="ADD",IF(NOT(ISBLANK(CV114)),_xlfn.XLOOKUP(CV114,plate_year_status[lookupValue],plate_year_status[lookupKey],"ERROR"),""), "")</f>
        <v/>
      </c>
      <c r="CZ114" s="3" t="str">
        <f>IF($A114="ADD",IF(NOT(ISBLANK(CY114)),_xlfn.XLOOKUP(CY114,br_bridge_type[lookupValue],br_bridge_type[lookupKey],"ERROR"),""), "")</f>
        <v/>
      </c>
      <c r="DB114" s="3" t="str">
        <f>IF($A114="ADD",IF(NOT(ISBLANK(DA114)),_xlfn.XLOOKUP(DA114,br_comb_func_type[lookupValue],br_comb_func_type[lookupKey],"ERROR"),""), "")</f>
        <v/>
      </c>
      <c r="DD114" s="3" t="str">
        <f>IF($A114="ADD",IF(NOT(ISBLANK(DC114)),_xlfn.XLOOKUP(DC114,ud_access_method[lookupValue],ud_access_method[lookupKey],"ERROR"),""), "")</f>
        <v/>
      </c>
      <c r="DF114" s="8"/>
      <c r="DG114" s="4"/>
      <c r="DH114" s="3" t="str">
        <f t="shared" si="17"/>
        <v/>
      </c>
      <c r="DI114" s="3" t="str">
        <f>IF($A114="","",IF((AND($A114="ADD",OR(DH114="",DH114="In Use"))),"5",(_xlfn.XLOOKUP(DH114,ud_asset_status[lookupValue],ud_asset_status[lookupKey],""))))</f>
        <v/>
      </c>
      <c r="DJ114" s="8"/>
      <c r="DL114" s="3" t="str">
        <f>IF($A114="ADD",IF(NOT(ISBLANK(DK114)),_xlfn.XLOOKUP(DK114,ar_replace_reason[lookupValue],ar_replace_reason[lookupKey],"ERROR"),""), "")</f>
        <v/>
      </c>
      <c r="DM114" s="3" t="str">
        <f t="shared" si="18"/>
        <v/>
      </c>
      <c r="DN114" s="3" t="str">
        <f>IF($A114="","",IF((AND($A114="ADD",OR(DM114="",DM114="Queenstown-Lakes District Council"))),"70",(_xlfn.XLOOKUP(DM114,ud_organisation_owner[lookupValue],ud_organisation_owner[lookupKey],""))))</f>
        <v/>
      </c>
      <c r="DO114" s="3" t="str">
        <f t="shared" si="19"/>
        <v/>
      </c>
      <c r="DP114" s="3" t="str">
        <f>IF($A114="","",IF((AND($A114="ADD",OR(DO114="",DO114="Queenstown-Lakes District Council"))),"70",(_xlfn.XLOOKUP(DO114,ud_organisation_owner[lookupValue],ud_organisation_owner[lookupKey],""))))</f>
        <v/>
      </c>
      <c r="DQ114" s="3" t="str">
        <f t="shared" si="20"/>
        <v/>
      </c>
      <c r="DR114" s="3" t="str">
        <f>IF($A114="","",IF((AND($A114="ADD",OR(DQ114="",DQ114="Local Authority"))),"17",(_xlfn.XLOOKUP(DQ114,ud_sub_organisation[lookupValue],ud_sub_organisation[lookupKey],""))))</f>
        <v/>
      </c>
      <c r="DS114" s="3" t="str">
        <f t="shared" si="21"/>
        <v/>
      </c>
      <c r="DT114" s="3" t="str">
        <f>IF($A114="","",IF((AND($A114="ADD",OR(DS114="",DS114="Vested Assets"))),"12",(_xlfn.XLOOKUP(DS114,ud_work_category[lookupValue],ud_work_category[lookupKey],""))))</f>
        <v/>
      </c>
      <c r="DU114" s="9"/>
      <c r="DV114" s="2" t="str">
        <f t="shared" si="22"/>
        <v/>
      </c>
      <c r="DW114" s="2" t="str">
        <f t="shared" si="23"/>
        <v/>
      </c>
      <c r="DY114" s="3" t="str">
        <f t="shared" si="24"/>
        <v/>
      </c>
      <c r="DZ114" s="3" t="str">
        <f>IF($A114="","",IF((AND($A114="ADD",OR(DY114="",DY114="Excellent"))),"1",(_xlfn.XLOOKUP(DY114,condition[lookupValue],condition[lookupKey],""))))</f>
        <v/>
      </c>
      <c r="EA114" s="8" t="str">
        <f t="shared" si="25"/>
        <v/>
      </c>
      <c r="EB114" s="5"/>
    </row>
    <row r="115" spans="2:13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S115" s="3" t="str">
        <f>IF($A115="ADD",IF(NOT(ISBLANK(BR115)),_xlfn.XLOOKUP(BR115,traffic_direction[lookupValue],traffic_direction[lookupKey],"ERROR"),""), "")</f>
        <v/>
      </c>
      <c r="BU115" s="3" t="str">
        <f>IF($A115="ADD",IF(NOT(ISBLANK(BT115)),_xlfn.XLOOKUP(BT115,br_sh_func_type[lookupValue],br_sh_func_type[lookupKey],"ERROR"),""), "")</f>
        <v/>
      </c>
      <c r="BW115" s="3" t="str">
        <f>IF($A115="ADD",IF(NOT(ISBLANK(BV115)),_xlfn.XLOOKUP(BV115,start_settle_slab[lookupValue],start_settle_slab[lookupKey],"ERROR"),""), "")</f>
        <v/>
      </c>
      <c r="BX115" s="7"/>
      <c r="BZ115" s="3" t="str">
        <f>IF($A115="ADD",IF(NOT(ISBLANK(BY115)),_xlfn.XLOOKUP(BY115,end_settle_slab[lookupValue],end_settle_slab[lookupKey],"ERROR"),""), "")</f>
        <v/>
      </c>
      <c r="CA115" s="7"/>
      <c r="CB115" s="4"/>
      <c r="CC115" s="4"/>
      <c r="CE115" s="3" t="str">
        <f>IF($A115="ADD",IF(NOT(ISBLANK(CD115)),_xlfn.XLOOKUP(CD115,br_hazard_type[lookupValue],br_hazard_type[lookupKey],"ERROR"),""), "")</f>
        <v/>
      </c>
      <c r="CF115" s="4"/>
      <c r="CJ115" s="3" t="str">
        <f>IF($A115="ADD",IF(NOT(ISBLANK(CI115)),_xlfn.XLOOKUP(CI115,br_failure_mode[lookupValue],br_failure_mode[lookupKey],"ERROR"),""), "")</f>
        <v/>
      </c>
      <c r="CL115" s="3" t="str">
        <f>IF($A115="ADD",IF(NOT(ISBLANK(CK115)),_xlfn.XLOOKUP(CK115,br_analysis_method[lookupValue],br_analysis_method[lookupKey],"ERROR"),""), "")</f>
        <v/>
      </c>
      <c r="CN115" s="3" t="str">
        <f>IF($A115="ADD",IF(NOT(ISBLANK(CM115)),_xlfn.XLOOKUP(CM115,br_alter_route[lookupValue],br_alter_route[lookupKey],"ERROR"),""), "")</f>
        <v/>
      </c>
      <c r="CO115" s="4"/>
      <c r="CW115" s="3" t="str">
        <f>IF($A115="ADD",IF(NOT(ISBLANK(CV115)),_xlfn.XLOOKUP(CV115,plate_year_status[lookupValue],plate_year_status[lookupKey],"ERROR"),""), "")</f>
        <v/>
      </c>
      <c r="CZ115" s="3" t="str">
        <f>IF($A115="ADD",IF(NOT(ISBLANK(CY115)),_xlfn.XLOOKUP(CY115,br_bridge_type[lookupValue],br_bridge_type[lookupKey],"ERROR"),""), "")</f>
        <v/>
      </c>
      <c r="DB115" s="3" t="str">
        <f>IF($A115="ADD",IF(NOT(ISBLANK(DA115)),_xlfn.XLOOKUP(DA115,br_comb_func_type[lookupValue],br_comb_func_type[lookupKey],"ERROR"),""), "")</f>
        <v/>
      </c>
      <c r="DD115" s="3" t="str">
        <f>IF($A115="ADD",IF(NOT(ISBLANK(DC115)),_xlfn.XLOOKUP(DC115,ud_access_method[lookupValue],ud_access_method[lookupKey],"ERROR"),""), "")</f>
        <v/>
      </c>
      <c r="DF115" s="8"/>
      <c r="DG115" s="4"/>
      <c r="DH115" s="3" t="str">
        <f t="shared" si="17"/>
        <v/>
      </c>
      <c r="DI115" s="3" t="str">
        <f>IF($A115="","",IF((AND($A115="ADD",OR(DH115="",DH115="In Use"))),"5",(_xlfn.XLOOKUP(DH115,ud_asset_status[lookupValue],ud_asset_status[lookupKey],""))))</f>
        <v/>
      </c>
      <c r="DJ115" s="8"/>
      <c r="DL115" s="3" t="str">
        <f>IF($A115="ADD",IF(NOT(ISBLANK(DK115)),_xlfn.XLOOKUP(DK115,ar_replace_reason[lookupValue],ar_replace_reason[lookupKey],"ERROR"),""), "")</f>
        <v/>
      </c>
      <c r="DM115" s="3" t="str">
        <f t="shared" si="18"/>
        <v/>
      </c>
      <c r="DN115" s="3" t="str">
        <f>IF($A115="","",IF((AND($A115="ADD",OR(DM115="",DM115="Queenstown-Lakes District Council"))),"70",(_xlfn.XLOOKUP(DM115,ud_organisation_owner[lookupValue],ud_organisation_owner[lookupKey],""))))</f>
        <v/>
      </c>
      <c r="DO115" s="3" t="str">
        <f t="shared" si="19"/>
        <v/>
      </c>
      <c r="DP115" s="3" t="str">
        <f>IF($A115="","",IF((AND($A115="ADD",OR(DO115="",DO115="Queenstown-Lakes District Council"))),"70",(_xlfn.XLOOKUP(DO115,ud_organisation_owner[lookupValue],ud_organisation_owner[lookupKey],""))))</f>
        <v/>
      </c>
      <c r="DQ115" s="3" t="str">
        <f t="shared" si="20"/>
        <v/>
      </c>
      <c r="DR115" s="3" t="str">
        <f>IF($A115="","",IF((AND($A115="ADD",OR(DQ115="",DQ115="Local Authority"))),"17",(_xlfn.XLOOKUP(DQ115,ud_sub_organisation[lookupValue],ud_sub_organisation[lookupKey],""))))</f>
        <v/>
      </c>
      <c r="DS115" s="3" t="str">
        <f t="shared" si="21"/>
        <v/>
      </c>
      <c r="DT115" s="3" t="str">
        <f>IF($A115="","",IF((AND($A115="ADD",OR(DS115="",DS115="Vested Assets"))),"12",(_xlfn.XLOOKUP(DS115,ud_work_category[lookupValue],ud_work_category[lookupKey],""))))</f>
        <v/>
      </c>
      <c r="DU115" s="9"/>
      <c r="DV115" s="2" t="str">
        <f t="shared" si="22"/>
        <v/>
      </c>
      <c r="DW115" s="2" t="str">
        <f t="shared" si="23"/>
        <v/>
      </c>
      <c r="DY115" s="3" t="str">
        <f t="shared" si="24"/>
        <v/>
      </c>
      <c r="DZ115" s="3" t="str">
        <f>IF($A115="","",IF((AND($A115="ADD",OR(DY115="",DY115="Excellent"))),"1",(_xlfn.XLOOKUP(DY115,condition[lookupValue],condition[lookupKey],""))))</f>
        <v/>
      </c>
      <c r="EA115" s="8" t="str">
        <f t="shared" si="25"/>
        <v/>
      </c>
      <c r="EB115" s="5"/>
    </row>
    <row r="116" spans="2:13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S116" s="3" t="str">
        <f>IF($A116="ADD",IF(NOT(ISBLANK(BR116)),_xlfn.XLOOKUP(BR116,traffic_direction[lookupValue],traffic_direction[lookupKey],"ERROR"),""), "")</f>
        <v/>
      </c>
      <c r="BU116" s="3" t="str">
        <f>IF($A116="ADD",IF(NOT(ISBLANK(BT116)),_xlfn.XLOOKUP(BT116,br_sh_func_type[lookupValue],br_sh_func_type[lookupKey],"ERROR"),""), "")</f>
        <v/>
      </c>
      <c r="BW116" s="3" t="str">
        <f>IF($A116="ADD",IF(NOT(ISBLANK(BV116)),_xlfn.XLOOKUP(BV116,start_settle_slab[lookupValue],start_settle_slab[lookupKey],"ERROR"),""), "")</f>
        <v/>
      </c>
      <c r="BX116" s="7"/>
      <c r="BZ116" s="3" t="str">
        <f>IF($A116="ADD",IF(NOT(ISBLANK(BY116)),_xlfn.XLOOKUP(BY116,end_settle_slab[lookupValue],end_settle_slab[lookupKey],"ERROR"),""), "")</f>
        <v/>
      </c>
      <c r="CA116" s="7"/>
      <c r="CB116" s="4"/>
      <c r="CC116" s="4"/>
      <c r="CE116" s="3" t="str">
        <f>IF($A116="ADD",IF(NOT(ISBLANK(CD116)),_xlfn.XLOOKUP(CD116,br_hazard_type[lookupValue],br_hazard_type[lookupKey],"ERROR"),""), "")</f>
        <v/>
      </c>
      <c r="CF116" s="4"/>
      <c r="CJ116" s="3" t="str">
        <f>IF($A116="ADD",IF(NOT(ISBLANK(CI116)),_xlfn.XLOOKUP(CI116,br_failure_mode[lookupValue],br_failure_mode[lookupKey],"ERROR"),""), "")</f>
        <v/>
      </c>
      <c r="CL116" s="3" t="str">
        <f>IF($A116="ADD",IF(NOT(ISBLANK(CK116)),_xlfn.XLOOKUP(CK116,br_analysis_method[lookupValue],br_analysis_method[lookupKey],"ERROR"),""), "")</f>
        <v/>
      </c>
      <c r="CN116" s="3" t="str">
        <f>IF($A116="ADD",IF(NOT(ISBLANK(CM116)),_xlfn.XLOOKUP(CM116,br_alter_route[lookupValue],br_alter_route[lookupKey],"ERROR"),""), "")</f>
        <v/>
      </c>
      <c r="CO116" s="4"/>
      <c r="CW116" s="3" t="str">
        <f>IF($A116="ADD",IF(NOT(ISBLANK(CV116)),_xlfn.XLOOKUP(CV116,plate_year_status[lookupValue],plate_year_status[lookupKey],"ERROR"),""), "")</f>
        <v/>
      </c>
      <c r="CZ116" s="3" t="str">
        <f>IF($A116="ADD",IF(NOT(ISBLANK(CY116)),_xlfn.XLOOKUP(CY116,br_bridge_type[lookupValue],br_bridge_type[lookupKey],"ERROR"),""), "")</f>
        <v/>
      </c>
      <c r="DB116" s="3" t="str">
        <f>IF($A116="ADD",IF(NOT(ISBLANK(DA116)),_xlfn.XLOOKUP(DA116,br_comb_func_type[lookupValue],br_comb_func_type[lookupKey],"ERROR"),""), "")</f>
        <v/>
      </c>
      <c r="DD116" s="3" t="str">
        <f>IF($A116="ADD",IF(NOT(ISBLANK(DC116)),_xlfn.XLOOKUP(DC116,ud_access_method[lookupValue],ud_access_method[lookupKey],"ERROR"),""), "")</f>
        <v/>
      </c>
      <c r="DF116" s="8"/>
      <c r="DG116" s="4"/>
      <c r="DH116" s="3" t="str">
        <f t="shared" si="17"/>
        <v/>
      </c>
      <c r="DI116" s="3" t="str">
        <f>IF($A116="","",IF((AND($A116="ADD",OR(DH116="",DH116="In Use"))),"5",(_xlfn.XLOOKUP(DH116,ud_asset_status[lookupValue],ud_asset_status[lookupKey],""))))</f>
        <v/>
      </c>
      <c r="DJ116" s="8"/>
      <c r="DL116" s="3" t="str">
        <f>IF($A116="ADD",IF(NOT(ISBLANK(DK116)),_xlfn.XLOOKUP(DK116,ar_replace_reason[lookupValue],ar_replace_reason[lookupKey],"ERROR"),""), "")</f>
        <v/>
      </c>
      <c r="DM116" s="3" t="str">
        <f t="shared" si="18"/>
        <v/>
      </c>
      <c r="DN116" s="3" t="str">
        <f>IF($A116="","",IF((AND($A116="ADD",OR(DM116="",DM116="Queenstown-Lakes District Council"))),"70",(_xlfn.XLOOKUP(DM116,ud_organisation_owner[lookupValue],ud_organisation_owner[lookupKey],""))))</f>
        <v/>
      </c>
      <c r="DO116" s="3" t="str">
        <f t="shared" si="19"/>
        <v/>
      </c>
      <c r="DP116" s="3" t="str">
        <f>IF($A116="","",IF((AND($A116="ADD",OR(DO116="",DO116="Queenstown-Lakes District Council"))),"70",(_xlfn.XLOOKUP(DO116,ud_organisation_owner[lookupValue],ud_organisation_owner[lookupKey],""))))</f>
        <v/>
      </c>
      <c r="DQ116" s="3" t="str">
        <f t="shared" si="20"/>
        <v/>
      </c>
      <c r="DR116" s="3" t="str">
        <f>IF($A116="","",IF((AND($A116="ADD",OR(DQ116="",DQ116="Local Authority"))),"17",(_xlfn.XLOOKUP(DQ116,ud_sub_organisation[lookupValue],ud_sub_organisation[lookupKey],""))))</f>
        <v/>
      </c>
      <c r="DS116" s="3" t="str">
        <f t="shared" si="21"/>
        <v/>
      </c>
      <c r="DT116" s="3" t="str">
        <f>IF($A116="","",IF((AND($A116="ADD",OR(DS116="",DS116="Vested Assets"))),"12",(_xlfn.XLOOKUP(DS116,ud_work_category[lookupValue],ud_work_category[lookupKey],""))))</f>
        <v/>
      </c>
      <c r="DU116" s="9"/>
      <c r="DV116" s="2" t="str">
        <f t="shared" si="22"/>
        <v/>
      </c>
      <c r="DW116" s="2" t="str">
        <f t="shared" si="23"/>
        <v/>
      </c>
      <c r="DY116" s="3" t="str">
        <f t="shared" si="24"/>
        <v/>
      </c>
      <c r="DZ116" s="3" t="str">
        <f>IF($A116="","",IF((AND($A116="ADD",OR(DY116="",DY116="Excellent"))),"1",(_xlfn.XLOOKUP(DY116,condition[lookupValue],condition[lookupKey],""))))</f>
        <v/>
      </c>
      <c r="EA116" s="8" t="str">
        <f t="shared" si="25"/>
        <v/>
      </c>
      <c r="EB116" s="5"/>
    </row>
    <row r="117" spans="2:13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S117" s="3" t="str">
        <f>IF($A117="ADD",IF(NOT(ISBLANK(BR117)),_xlfn.XLOOKUP(BR117,traffic_direction[lookupValue],traffic_direction[lookupKey],"ERROR"),""), "")</f>
        <v/>
      </c>
      <c r="BU117" s="3" t="str">
        <f>IF($A117="ADD",IF(NOT(ISBLANK(BT117)),_xlfn.XLOOKUP(BT117,br_sh_func_type[lookupValue],br_sh_func_type[lookupKey],"ERROR"),""), "")</f>
        <v/>
      </c>
      <c r="BW117" s="3" t="str">
        <f>IF($A117="ADD",IF(NOT(ISBLANK(BV117)),_xlfn.XLOOKUP(BV117,start_settle_slab[lookupValue],start_settle_slab[lookupKey],"ERROR"),""), "")</f>
        <v/>
      </c>
      <c r="BX117" s="7"/>
      <c r="BZ117" s="3" t="str">
        <f>IF($A117="ADD",IF(NOT(ISBLANK(BY117)),_xlfn.XLOOKUP(BY117,end_settle_slab[lookupValue],end_settle_slab[lookupKey],"ERROR"),""), "")</f>
        <v/>
      </c>
      <c r="CA117" s="7"/>
      <c r="CB117" s="4"/>
      <c r="CC117" s="4"/>
      <c r="CE117" s="3" t="str">
        <f>IF($A117="ADD",IF(NOT(ISBLANK(CD117)),_xlfn.XLOOKUP(CD117,br_hazard_type[lookupValue],br_hazard_type[lookupKey],"ERROR"),""), "")</f>
        <v/>
      </c>
      <c r="CF117" s="4"/>
      <c r="CJ117" s="3" t="str">
        <f>IF($A117="ADD",IF(NOT(ISBLANK(CI117)),_xlfn.XLOOKUP(CI117,br_failure_mode[lookupValue],br_failure_mode[lookupKey],"ERROR"),""), "")</f>
        <v/>
      </c>
      <c r="CL117" s="3" t="str">
        <f>IF($A117="ADD",IF(NOT(ISBLANK(CK117)),_xlfn.XLOOKUP(CK117,br_analysis_method[lookupValue],br_analysis_method[lookupKey],"ERROR"),""), "")</f>
        <v/>
      </c>
      <c r="CN117" s="3" t="str">
        <f>IF($A117="ADD",IF(NOT(ISBLANK(CM117)),_xlfn.XLOOKUP(CM117,br_alter_route[lookupValue],br_alter_route[lookupKey],"ERROR"),""), "")</f>
        <v/>
      </c>
      <c r="CO117" s="4"/>
      <c r="CW117" s="3" t="str">
        <f>IF($A117="ADD",IF(NOT(ISBLANK(CV117)),_xlfn.XLOOKUP(CV117,plate_year_status[lookupValue],plate_year_status[lookupKey],"ERROR"),""), "")</f>
        <v/>
      </c>
      <c r="CZ117" s="3" t="str">
        <f>IF($A117="ADD",IF(NOT(ISBLANK(CY117)),_xlfn.XLOOKUP(CY117,br_bridge_type[lookupValue],br_bridge_type[lookupKey],"ERROR"),""), "")</f>
        <v/>
      </c>
      <c r="DB117" s="3" t="str">
        <f>IF($A117="ADD",IF(NOT(ISBLANK(DA117)),_xlfn.XLOOKUP(DA117,br_comb_func_type[lookupValue],br_comb_func_type[lookupKey],"ERROR"),""), "")</f>
        <v/>
      </c>
      <c r="DD117" s="3" t="str">
        <f>IF($A117="ADD",IF(NOT(ISBLANK(DC117)),_xlfn.XLOOKUP(DC117,ud_access_method[lookupValue],ud_access_method[lookupKey],"ERROR"),""), "")</f>
        <v/>
      </c>
      <c r="DF117" s="8"/>
      <c r="DG117" s="4"/>
      <c r="DH117" s="3" t="str">
        <f t="shared" si="17"/>
        <v/>
      </c>
      <c r="DI117" s="3" t="str">
        <f>IF($A117="","",IF((AND($A117="ADD",OR(DH117="",DH117="In Use"))),"5",(_xlfn.XLOOKUP(DH117,ud_asset_status[lookupValue],ud_asset_status[lookupKey],""))))</f>
        <v/>
      </c>
      <c r="DJ117" s="8"/>
      <c r="DL117" s="3" t="str">
        <f>IF($A117="ADD",IF(NOT(ISBLANK(DK117)),_xlfn.XLOOKUP(DK117,ar_replace_reason[lookupValue],ar_replace_reason[lookupKey],"ERROR"),""), "")</f>
        <v/>
      </c>
      <c r="DM117" s="3" t="str">
        <f t="shared" si="18"/>
        <v/>
      </c>
      <c r="DN117" s="3" t="str">
        <f>IF($A117="","",IF((AND($A117="ADD",OR(DM117="",DM117="Queenstown-Lakes District Council"))),"70",(_xlfn.XLOOKUP(DM117,ud_organisation_owner[lookupValue],ud_organisation_owner[lookupKey],""))))</f>
        <v/>
      </c>
      <c r="DO117" s="3" t="str">
        <f t="shared" si="19"/>
        <v/>
      </c>
      <c r="DP117" s="3" t="str">
        <f>IF($A117="","",IF((AND($A117="ADD",OR(DO117="",DO117="Queenstown-Lakes District Council"))),"70",(_xlfn.XLOOKUP(DO117,ud_organisation_owner[lookupValue],ud_organisation_owner[lookupKey],""))))</f>
        <v/>
      </c>
      <c r="DQ117" s="3" t="str">
        <f t="shared" si="20"/>
        <v/>
      </c>
      <c r="DR117" s="3" t="str">
        <f>IF($A117="","",IF((AND($A117="ADD",OR(DQ117="",DQ117="Local Authority"))),"17",(_xlfn.XLOOKUP(DQ117,ud_sub_organisation[lookupValue],ud_sub_organisation[lookupKey],""))))</f>
        <v/>
      </c>
      <c r="DS117" s="3" t="str">
        <f t="shared" si="21"/>
        <v/>
      </c>
      <c r="DT117" s="3" t="str">
        <f>IF($A117="","",IF((AND($A117="ADD",OR(DS117="",DS117="Vested Assets"))),"12",(_xlfn.XLOOKUP(DS117,ud_work_category[lookupValue],ud_work_category[lookupKey],""))))</f>
        <v/>
      </c>
      <c r="DU117" s="9"/>
      <c r="DV117" s="2" t="str">
        <f t="shared" si="22"/>
        <v/>
      </c>
      <c r="DW117" s="2" t="str">
        <f t="shared" si="23"/>
        <v/>
      </c>
      <c r="DY117" s="3" t="str">
        <f t="shared" si="24"/>
        <v/>
      </c>
      <c r="DZ117" s="3" t="str">
        <f>IF($A117="","",IF((AND($A117="ADD",OR(DY117="",DY117="Excellent"))),"1",(_xlfn.XLOOKUP(DY117,condition[lookupValue],condition[lookupKey],""))))</f>
        <v/>
      </c>
      <c r="EA117" s="8" t="str">
        <f t="shared" si="25"/>
        <v/>
      </c>
      <c r="EB117" s="5"/>
    </row>
    <row r="118" spans="2:13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S118" s="3" t="str">
        <f>IF($A118="ADD",IF(NOT(ISBLANK(BR118)),_xlfn.XLOOKUP(BR118,traffic_direction[lookupValue],traffic_direction[lookupKey],"ERROR"),""), "")</f>
        <v/>
      </c>
      <c r="BU118" s="3" t="str">
        <f>IF($A118="ADD",IF(NOT(ISBLANK(BT118)),_xlfn.XLOOKUP(BT118,br_sh_func_type[lookupValue],br_sh_func_type[lookupKey],"ERROR"),""), "")</f>
        <v/>
      </c>
      <c r="BW118" s="3" t="str">
        <f>IF($A118="ADD",IF(NOT(ISBLANK(BV118)),_xlfn.XLOOKUP(BV118,start_settle_slab[lookupValue],start_settle_slab[lookupKey],"ERROR"),""), "")</f>
        <v/>
      </c>
      <c r="BX118" s="7"/>
      <c r="BZ118" s="3" t="str">
        <f>IF($A118="ADD",IF(NOT(ISBLANK(BY118)),_xlfn.XLOOKUP(BY118,end_settle_slab[lookupValue],end_settle_slab[lookupKey],"ERROR"),""), "")</f>
        <v/>
      </c>
      <c r="CA118" s="7"/>
      <c r="CB118" s="4"/>
      <c r="CC118" s="4"/>
      <c r="CE118" s="3" t="str">
        <f>IF($A118="ADD",IF(NOT(ISBLANK(CD118)),_xlfn.XLOOKUP(CD118,br_hazard_type[lookupValue],br_hazard_type[lookupKey],"ERROR"),""), "")</f>
        <v/>
      </c>
      <c r="CF118" s="4"/>
      <c r="CJ118" s="3" t="str">
        <f>IF($A118="ADD",IF(NOT(ISBLANK(CI118)),_xlfn.XLOOKUP(CI118,br_failure_mode[lookupValue],br_failure_mode[lookupKey],"ERROR"),""), "")</f>
        <v/>
      </c>
      <c r="CL118" s="3" t="str">
        <f>IF($A118="ADD",IF(NOT(ISBLANK(CK118)),_xlfn.XLOOKUP(CK118,br_analysis_method[lookupValue],br_analysis_method[lookupKey],"ERROR"),""), "")</f>
        <v/>
      </c>
      <c r="CN118" s="3" t="str">
        <f>IF($A118="ADD",IF(NOT(ISBLANK(CM118)),_xlfn.XLOOKUP(CM118,br_alter_route[lookupValue],br_alter_route[lookupKey],"ERROR"),""), "")</f>
        <v/>
      </c>
      <c r="CO118" s="4"/>
      <c r="CW118" s="3" t="str">
        <f>IF($A118="ADD",IF(NOT(ISBLANK(CV118)),_xlfn.XLOOKUP(CV118,plate_year_status[lookupValue],plate_year_status[lookupKey],"ERROR"),""), "")</f>
        <v/>
      </c>
      <c r="CZ118" s="3" t="str">
        <f>IF($A118="ADD",IF(NOT(ISBLANK(CY118)),_xlfn.XLOOKUP(CY118,br_bridge_type[lookupValue],br_bridge_type[lookupKey],"ERROR"),""), "")</f>
        <v/>
      </c>
      <c r="DB118" s="3" t="str">
        <f>IF($A118="ADD",IF(NOT(ISBLANK(DA118)),_xlfn.XLOOKUP(DA118,br_comb_func_type[lookupValue],br_comb_func_type[lookupKey],"ERROR"),""), "")</f>
        <v/>
      </c>
      <c r="DD118" s="3" t="str">
        <f>IF($A118="ADD",IF(NOT(ISBLANK(DC118)),_xlfn.XLOOKUP(DC118,ud_access_method[lookupValue],ud_access_method[lookupKey],"ERROR"),""), "")</f>
        <v/>
      </c>
      <c r="DF118" s="8"/>
      <c r="DG118" s="4"/>
      <c r="DH118" s="3" t="str">
        <f t="shared" si="17"/>
        <v/>
      </c>
      <c r="DI118" s="3" t="str">
        <f>IF($A118="","",IF((AND($A118="ADD",OR(DH118="",DH118="In Use"))),"5",(_xlfn.XLOOKUP(DH118,ud_asset_status[lookupValue],ud_asset_status[lookupKey],""))))</f>
        <v/>
      </c>
      <c r="DJ118" s="8"/>
      <c r="DL118" s="3" t="str">
        <f>IF($A118="ADD",IF(NOT(ISBLANK(DK118)),_xlfn.XLOOKUP(DK118,ar_replace_reason[lookupValue],ar_replace_reason[lookupKey],"ERROR"),""), "")</f>
        <v/>
      </c>
      <c r="DM118" s="3" t="str">
        <f t="shared" si="18"/>
        <v/>
      </c>
      <c r="DN118" s="3" t="str">
        <f>IF($A118="","",IF((AND($A118="ADD",OR(DM118="",DM118="Queenstown-Lakes District Council"))),"70",(_xlfn.XLOOKUP(DM118,ud_organisation_owner[lookupValue],ud_organisation_owner[lookupKey],""))))</f>
        <v/>
      </c>
      <c r="DO118" s="3" t="str">
        <f t="shared" si="19"/>
        <v/>
      </c>
      <c r="DP118" s="3" t="str">
        <f>IF($A118="","",IF((AND($A118="ADD",OR(DO118="",DO118="Queenstown-Lakes District Council"))),"70",(_xlfn.XLOOKUP(DO118,ud_organisation_owner[lookupValue],ud_organisation_owner[lookupKey],""))))</f>
        <v/>
      </c>
      <c r="DQ118" s="3" t="str">
        <f t="shared" si="20"/>
        <v/>
      </c>
      <c r="DR118" s="3" t="str">
        <f>IF($A118="","",IF((AND($A118="ADD",OR(DQ118="",DQ118="Local Authority"))),"17",(_xlfn.XLOOKUP(DQ118,ud_sub_organisation[lookupValue],ud_sub_organisation[lookupKey],""))))</f>
        <v/>
      </c>
      <c r="DS118" s="3" t="str">
        <f t="shared" si="21"/>
        <v/>
      </c>
      <c r="DT118" s="3" t="str">
        <f>IF($A118="","",IF((AND($A118="ADD",OR(DS118="",DS118="Vested Assets"))),"12",(_xlfn.XLOOKUP(DS118,ud_work_category[lookupValue],ud_work_category[lookupKey],""))))</f>
        <v/>
      </c>
      <c r="DU118" s="9"/>
      <c r="DV118" s="2" t="str">
        <f t="shared" si="22"/>
        <v/>
      </c>
      <c r="DW118" s="2" t="str">
        <f t="shared" si="23"/>
        <v/>
      </c>
      <c r="DY118" s="3" t="str">
        <f t="shared" si="24"/>
        <v/>
      </c>
      <c r="DZ118" s="3" t="str">
        <f>IF($A118="","",IF((AND($A118="ADD",OR(DY118="",DY118="Excellent"))),"1",(_xlfn.XLOOKUP(DY118,condition[lookupValue],condition[lookupKey],""))))</f>
        <v/>
      </c>
      <c r="EA118" s="8" t="str">
        <f t="shared" si="25"/>
        <v/>
      </c>
      <c r="EB118" s="5"/>
    </row>
    <row r="119" spans="2:13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S119" s="3" t="str">
        <f>IF($A119="ADD",IF(NOT(ISBLANK(BR119)),_xlfn.XLOOKUP(BR119,traffic_direction[lookupValue],traffic_direction[lookupKey],"ERROR"),""), "")</f>
        <v/>
      </c>
      <c r="BU119" s="3" t="str">
        <f>IF($A119="ADD",IF(NOT(ISBLANK(BT119)),_xlfn.XLOOKUP(BT119,br_sh_func_type[lookupValue],br_sh_func_type[lookupKey],"ERROR"),""), "")</f>
        <v/>
      </c>
      <c r="BW119" s="3" t="str">
        <f>IF($A119="ADD",IF(NOT(ISBLANK(BV119)),_xlfn.XLOOKUP(BV119,start_settle_slab[lookupValue],start_settle_slab[lookupKey],"ERROR"),""), "")</f>
        <v/>
      </c>
      <c r="BX119" s="7"/>
      <c r="BZ119" s="3" t="str">
        <f>IF($A119="ADD",IF(NOT(ISBLANK(BY119)),_xlfn.XLOOKUP(BY119,end_settle_slab[lookupValue],end_settle_slab[lookupKey],"ERROR"),""), "")</f>
        <v/>
      </c>
      <c r="CA119" s="7"/>
      <c r="CB119" s="4"/>
      <c r="CC119" s="4"/>
      <c r="CE119" s="3" t="str">
        <f>IF($A119="ADD",IF(NOT(ISBLANK(CD119)),_xlfn.XLOOKUP(CD119,br_hazard_type[lookupValue],br_hazard_type[lookupKey],"ERROR"),""), "")</f>
        <v/>
      </c>
      <c r="CF119" s="4"/>
      <c r="CJ119" s="3" t="str">
        <f>IF($A119="ADD",IF(NOT(ISBLANK(CI119)),_xlfn.XLOOKUP(CI119,br_failure_mode[lookupValue],br_failure_mode[lookupKey],"ERROR"),""), "")</f>
        <v/>
      </c>
      <c r="CL119" s="3" t="str">
        <f>IF($A119="ADD",IF(NOT(ISBLANK(CK119)),_xlfn.XLOOKUP(CK119,br_analysis_method[lookupValue],br_analysis_method[lookupKey],"ERROR"),""), "")</f>
        <v/>
      </c>
      <c r="CN119" s="3" t="str">
        <f>IF($A119="ADD",IF(NOT(ISBLANK(CM119)),_xlfn.XLOOKUP(CM119,br_alter_route[lookupValue],br_alter_route[lookupKey],"ERROR"),""), "")</f>
        <v/>
      </c>
      <c r="CO119" s="4"/>
      <c r="CW119" s="3" t="str">
        <f>IF($A119="ADD",IF(NOT(ISBLANK(CV119)),_xlfn.XLOOKUP(CV119,plate_year_status[lookupValue],plate_year_status[lookupKey],"ERROR"),""), "")</f>
        <v/>
      </c>
      <c r="CZ119" s="3" t="str">
        <f>IF($A119="ADD",IF(NOT(ISBLANK(CY119)),_xlfn.XLOOKUP(CY119,br_bridge_type[lookupValue],br_bridge_type[lookupKey],"ERROR"),""), "")</f>
        <v/>
      </c>
      <c r="DB119" s="3" t="str">
        <f>IF($A119="ADD",IF(NOT(ISBLANK(DA119)),_xlfn.XLOOKUP(DA119,br_comb_func_type[lookupValue],br_comb_func_type[lookupKey],"ERROR"),""), "")</f>
        <v/>
      </c>
      <c r="DD119" s="3" t="str">
        <f>IF($A119="ADD",IF(NOT(ISBLANK(DC119)),_xlfn.XLOOKUP(DC119,ud_access_method[lookupValue],ud_access_method[lookupKey],"ERROR"),""), "")</f>
        <v/>
      </c>
      <c r="DF119" s="8"/>
      <c r="DG119" s="4"/>
      <c r="DH119" s="3" t="str">
        <f t="shared" si="17"/>
        <v/>
      </c>
      <c r="DI119" s="3" t="str">
        <f>IF($A119="","",IF((AND($A119="ADD",OR(DH119="",DH119="In Use"))),"5",(_xlfn.XLOOKUP(DH119,ud_asset_status[lookupValue],ud_asset_status[lookupKey],""))))</f>
        <v/>
      </c>
      <c r="DJ119" s="8"/>
      <c r="DL119" s="3" t="str">
        <f>IF($A119="ADD",IF(NOT(ISBLANK(DK119)),_xlfn.XLOOKUP(DK119,ar_replace_reason[lookupValue],ar_replace_reason[lookupKey],"ERROR"),""), "")</f>
        <v/>
      </c>
      <c r="DM119" s="3" t="str">
        <f t="shared" si="18"/>
        <v/>
      </c>
      <c r="DN119" s="3" t="str">
        <f>IF($A119="","",IF((AND($A119="ADD",OR(DM119="",DM119="Queenstown-Lakes District Council"))),"70",(_xlfn.XLOOKUP(DM119,ud_organisation_owner[lookupValue],ud_organisation_owner[lookupKey],""))))</f>
        <v/>
      </c>
      <c r="DO119" s="3" t="str">
        <f t="shared" si="19"/>
        <v/>
      </c>
      <c r="DP119" s="3" t="str">
        <f>IF($A119="","",IF((AND($A119="ADD",OR(DO119="",DO119="Queenstown-Lakes District Council"))),"70",(_xlfn.XLOOKUP(DO119,ud_organisation_owner[lookupValue],ud_organisation_owner[lookupKey],""))))</f>
        <v/>
      </c>
      <c r="DQ119" s="3" t="str">
        <f t="shared" si="20"/>
        <v/>
      </c>
      <c r="DR119" s="3" t="str">
        <f>IF($A119="","",IF((AND($A119="ADD",OR(DQ119="",DQ119="Local Authority"))),"17",(_xlfn.XLOOKUP(DQ119,ud_sub_organisation[lookupValue],ud_sub_organisation[lookupKey],""))))</f>
        <v/>
      </c>
      <c r="DS119" s="3" t="str">
        <f t="shared" si="21"/>
        <v/>
      </c>
      <c r="DT119" s="3" t="str">
        <f>IF($A119="","",IF((AND($A119="ADD",OR(DS119="",DS119="Vested Assets"))),"12",(_xlfn.XLOOKUP(DS119,ud_work_category[lookupValue],ud_work_category[lookupKey],""))))</f>
        <v/>
      </c>
      <c r="DU119" s="9"/>
      <c r="DV119" s="2" t="str">
        <f t="shared" si="22"/>
        <v/>
      </c>
      <c r="DW119" s="2" t="str">
        <f t="shared" si="23"/>
        <v/>
      </c>
      <c r="DY119" s="3" t="str">
        <f t="shared" si="24"/>
        <v/>
      </c>
      <c r="DZ119" s="3" t="str">
        <f>IF($A119="","",IF((AND($A119="ADD",OR(DY119="",DY119="Excellent"))),"1",(_xlfn.XLOOKUP(DY119,condition[lookupValue],condition[lookupKey],""))))</f>
        <v/>
      </c>
      <c r="EA119" s="8" t="str">
        <f t="shared" si="25"/>
        <v/>
      </c>
      <c r="EB119" s="5"/>
    </row>
    <row r="120" spans="2:13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S120" s="3" t="str">
        <f>IF($A120="ADD",IF(NOT(ISBLANK(BR120)),_xlfn.XLOOKUP(BR120,traffic_direction[lookupValue],traffic_direction[lookupKey],"ERROR"),""), "")</f>
        <v/>
      </c>
      <c r="BU120" s="3" t="str">
        <f>IF($A120="ADD",IF(NOT(ISBLANK(BT120)),_xlfn.XLOOKUP(BT120,br_sh_func_type[lookupValue],br_sh_func_type[lookupKey],"ERROR"),""), "")</f>
        <v/>
      </c>
      <c r="BW120" s="3" t="str">
        <f>IF($A120="ADD",IF(NOT(ISBLANK(BV120)),_xlfn.XLOOKUP(BV120,start_settle_slab[lookupValue],start_settle_slab[lookupKey],"ERROR"),""), "")</f>
        <v/>
      </c>
      <c r="BX120" s="7"/>
      <c r="BZ120" s="3" t="str">
        <f>IF($A120="ADD",IF(NOT(ISBLANK(BY120)),_xlfn.XLOOKUP(BY120,end_settle_slab[lookupValue],end_settle_slab[lookupKey],"ERROR"),""), "")</f>
        <v/>
      </c>
      <c r="CA120" s="7"/>
      <c r="CB120" s="4"/>
      <c r="CC120" s="4"/>
      <c r="CE120" s="3" t="str">
        <f>IF($A120="ADD",IF(NOT(ISBLANK(CD120)),_xlfn.XLOOKUP(CD120,br_hazard_type[lookupValue],br_hazard_type[lookupKey],"ERROR"),""), "")</f>
        <v/>
      </c>
      <c r="CF120" s="4"/>
      <c r="CJ120" s="3" t="str">
        <f>IF($A120="ADD",IF(NOT(ISBLANK(CI120)),_xlfn.XLOOKUP(CI120,br_failure_mode[lookupValue],br_failure_mode[lookupKey],"ERROR"),""), "")</f>
        <v/>
      </c>
      <c r="CL120" s="3" t="str">
        <f>IF($A120="ADD",IF(NOT(ISBLANK(CK120)),_xlfn.XLOOKUP(CK120,br_analysis_method[lookupValue],br_analysis_method[lookupKey],"ERROR"),""), "")</f>
        <v/>
      </c>
      <c r="CN120" s="3" t="str">
        <f>IF($A120="ADD",IF(NOT(ISBLANK(CM120)),_xlfn.XLOOKUP(CM120,br_alter_route[lookupValue],br_alter_route[lookupKey],"ERROR"),""), "")</f>
        <v/>
      </c>
      <c r="CO120" s="4"/>
      <c r="CW120" s="3" t="str">
        <f>IF($A120="ADD",IF(NOT(ISBLANK(CV120)),_xlfn.XLOOKUP(CV120,plate_year_status[lookupValue],plate_year_status[lookupKey],"ERROR"),""), "")</f>
        <v/>
      </c>
      <c r="CZ120" s="3" t="str">
        <f>IF($A120="ADD",IF(NOT(ISBLANK(CY120)),_xlfn.XLOOKUP(CY120,br_bridge_type[lookupValue],br_bridge_type[lookupKey],"ERROR"),""), "")</f>
        <v/>
      </c>
      <c r="DB120" s="3" t="str">
        <f>IF($A120="ADD",IF(NOT(ISBLANK(DA120)),_xlfn.XLOOKUP(DA120,br_comb_func_type[lookupValue],br_comb_func_type[lookupKey],"ERROR"),""), "")</f>
        <v/>
      </c>
      <c r="DD120" s="3" t="str">
        <f>IF($A120="ADD",IF(NOT(ISBLANK(DC120)),_xlfn.XLOOKUP(DC120,ud_access_method[lookupValue],ud_access_method[lookupKey],"ERROR"),""), "")</f>
        <v/>
      </c>
      <c r="DF120" s="8"/>
      <c r="DG120" s="4"/>
      <c r="DH120" s="3" t="str">
        <f t="shared" si="17"/>
        <v/>
      </c>
      <c r="DI120" s="3" t="str">
        <f>IF($A120="","",IF((AND($A120="ADD",OR(DH120="",DH120="In Use"))),"5",(_xlfn.XLOOKUP(DH120,ud_asset_status[lookupValue],ud_asset_status[lookupKey],""))))</f>
        <v/>
      </c>
      <c r="DJ120" s="8"/>
      <c r="DL120" s="3" t="str">
        <f>IF($A120="ADD",IF(NOT(ISBLANK(DK120)),_xlfn.XLOOKUP(DK120,ar_replace_reason[lookupValue],ar_replace_reason[lookupKey],"ERROR"),""), "")</f>
        <v/>
      </c>
      <c r="DM120" s="3" t="str">
        <f t="shared" si="18"/>
        <v/>
      </c>
      <c r="DN120" s="3" t="str">
        <f>IF($A120="","",IF((AND($A120="ADD",OR(DM120="",DM120="Queenstown-Lakes District Council"))),"70",(_xlfn.XLOOKUP(DM120,ud_organisation_owner[lookupValue],ud_organisation_owner[lookupKey],""))))</f>
        <v/>
      </c>
      <c r="DO120" s="3" t="str">
        <f t="shared" si="19"/>
        <v/>
      </c>
      <c r="DP120" s="3" t="str">
        <f>IF($A120="","",IF((AND($A120="ADD",OR(DO120="",DO120="Queenstown-Lakes District Council"))),"70",(_xlfn.XLOOKUP(DO120,ud_organisation_owner[lookupValue],ud_organisation_owner[lookupKey],""))))</f>
        <v/>
      </c>
      <c r="DQ120" s="3" t="str">
        <f t="shared" si="20"/>
        <v/>
      </c>
      <c r="DR120" s="3" t="str">
        <f>IF($A120="","",IF((AND($A120="ADD",OR(DQ120="",DQ120="Local Authority"))),"17",(_xlfn.XLOOKUP(DQ120,ud_sub_organisation[lookupValue],ud_sub_organisation[lookupKey],""))))</f>
        <v/>
      </c>
      <c r="DS120" s="3" t="str">
        <f t="shared" si="21"/>
        <v/>
      </c>
      <c r="DT120" s="3" t="str">
        <f>IF($A120="","",IF((AND($A120="ADD",OR(DS120="",DS120="Vested Assets"))),"12",(_xlfn.XLOOKUP(DS120,ud_work_category[lookupValue],ud_work_category[lookupKey],""))))</f>
        <v/>
      </c>
      <c r="DU120" s="9"/>
      <c r="DV120" s="2" t="str">
        <f t="shared" si="22"/>
        <v/>
      </c>
      <c r="DW120" s="2" t="str">
        <f t="shared" si="23"/>
        <v/>
      </c>
      <c r="DY120" s="3" t="str">
        <f t="shared" si="24"/>
        <v/>
      </c>
      <c r="DZ120" s="3" t="str">
        <f>IF($A120="","",IF((AND($A120="ADD",OR(DY120="",DY120="Excellent"))),"1",(_xlfn.XLOOKUP(DY120,condition[lookupValue],condition[lookupKey],""))))</f>
        <v/>
      </c>
      <c r="EA120" s="8" t="str">
        <f t="shared" si="25"/>
        <v/>
      </c>
      <c r="EB120" s="5"/>
    </row>
    <row r="121" spans="2:13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S121" s="3" t="str">
        <f>IF($A121="ADD",IF(NOT(ISBLANK(BR121)),_xlfn.XLOOKUP(BR121,traffic_direction[lookupValue],traffic_direction[lookupKey],"ERROR"),""), "")</f>
        <v/>
      </c>
      <c r="BU121" s="3" t="str">
        <f>IF($A121="ADD",IF(NOT(ISBLANK(BT121)),_xlfn.XLOOKUP(BT121,br_sh_func_type[lookupValue],br_sh_func_type[lookupKey],"ERROR"),""), "")</f>
        <v/>
      </c>
      <c r="BW121" s="3" t="str">
        <f>IF($A121="ADD",IF(NOT(ISBLANK(BV121)),_xlfn.XLOOKUP(BV121,start_settle_slab[lookupValue],start_settle_slab[lookupKey],"ERROR"),""), "")</f>
        <v/>
      </c>
      <c r="BX121" s="7"/>
      <c r="BZ121" s="3" t="str">
        <f>IF($A121="ADD",IF(NOT(ISBLANK(BY121)),_xlfn.XLOOKUP(BY121,end_settle_slab[lookupValue],end_settle_slab[lookupKey],"ERROR"),""), "")</f>
        <v/>
      </c>
      <c r="CA121" s="7"/>
      <c r="CB121" s="4"/>
      <c r="CC121" s="4"/>
      <c r="CE121" s="3" t="str">
        <f>IF($A121="ADD",IF(NOT(ISBLANK(CD121)),_xlfn.XLOOKUP(CD121,br_hazard_type[lookupValue],br_hazard_type[lookupKey],"ERROR"),""), "")</f>
        <v/>
      </c>
      <c r="CF121" s="4"/>
      <c r="CJ121" s="3" t="str">
        <f>IF($A121="ADD",IF(NOT(ISBLANK(CI121)),_xlfn.XLOOKUP(CI121,br_failure_mode[lookupValue],br_failure_mode[lookupKey],"ERROR"),""), "")</f>
        <v/>
      </c>
      <c r="CL121" s="3" t="str">
        <f>IF($A121="ADD",IF(NOT(ISBLANK(CK121)),_xlfn.XLOOKUP(CK121,br_analysis_method[lookupValue],br_analysis_method[lookupKey],"ERROR"),""), "")</f>
        <v/>
      </c>
      <c r="CN121" s="3" t="str">
        <f>IF($A121="ADD",IF(NOT(ISBLANK(CM121)),_xlfn.XLOOKUP(CM121,br_alter_route[lookupValue],br_alter_route[lookupKey],"ERROR"),""), "")</f>
        <v/>
      </c>
      <c r="CO121" s="4"/>
      <c r="CW121" s="3" t="str">
        <f>IF($A121="ADD",IF(NOT(ISBLANK(CV121)),_xlfn.XLOOKUP(CV121,plate_year_status[lookupValue],plate_year_status[lookupKey],"ERROR"),""), "")</f>
        <v/>
      </c>
      <c r="CZ121" s="3" t="str">
        <f>IF($A121="ADD",IF(NOT(ISBLANK(CY121)),_xlfn.XLOOKUP(CY121,br_bridge_type[lookupValue],br_bridge_type[lookupKey],"ERROR"),""), "")</f>
        <v/>
      </c>
      <c r="DB121" s="3" t="str">
        <f>IF($A121="ADD",IF(NOT(ISBLANK(DA121)),_xlfn.XLOOKUP(DA121,br_comb_func_type[lookupValue],br_comb_func_type[lookupKey],"ERROR"),""), "")</f>
        <v/>
      </c>
      <c r="DD121" s="3" t="str">
        <f>IF($A121="ADD",IF(NOT(ISBLANK(DC121)),_xlfn.XLOOKUP(DC121,ud_access_method[lookupValue],ud_access_method[lookupKey],"ERROR"),""), "")</f>
        <v/>
      </c>
      <c r="DF121" s="8"/>
      <c r="DG121" s="4"/>
      <c r="DH121" s="3" t="str">
        <f t="shared" si="17"/>
        <v/>
      </c>
      <c r="DI121" s="3" t="str">
        <f>IF($A121="","",IF((AND($A121="ADD",OR(DH121="",DH121="In Use"))),"5",(_xlfn.XLOOKUP(DH121,ud_asset_status[lookupValue],ud_asset_status[lookupKey],""))))</f>
        <v/>
      </c>
      <c r="DJ121" s="8"/>
      <c r="DL121" s="3" t="str">
        <f>IF($A121="ADD",IF(NOT(ISBLANK(DK121)),_xlfn.XLOOKUP(DK121,ar_replace_reason[lookupValue],ar_replace_reason[lookupKey],"ERROR"),""), "")</f>
        <v/>
      </c>
      <c r="DM121" s="3" t="str">
        <f t="shared" si="18"/>
        <v/>
      </c>
      <c r="DN121" s="3" t="str">
        <f>IF($A121="","",IF((AND($A121="ADD",OR(DM121="",DM121="Queenstown-Lakes District Council"))),"70",(_xlfn.XLOOKUP(DM121,ud_organisation_owner[lookupValue],ud_organisation_owner[lookupKey],""))))</f>
        <v/>
      </c>
      <c r="DO121" s="3" t="str">
        <f t="shared" si="19"/>
        <v/>
      </c>
      <c r="DP121" s="3" t="str">
        <f>IF($A121="","",IF((AND($A121="ADD",OR(DO121="",DO121="Queenstown-Lakes District Council"))),"70",(_xlfn.XLOOKUP(DO121,ud_organisation_owner[lookupValue],ud_organisation_owner[lookupKey],""))))</f>
        <v/>
      </c>
      <c r="DQ121" s="3" t="str">
        <f t="shared" si="20"/>
        <v/>
      </c>
      <c r="DR121" s="3" t="str">
        <f>IF($A121="","",IF((AND($A121="ADD",OR(DQ121="",DQ121="Local Authority"))),"17",(_xlfn.XLOOKUP(DQ121,ud_sub_organisation[lookupValue],ud_sub_organisation[lookupKey],""))))</f>
        <v/>
      </c>
      <c r="DS121" s="3" t="str">
        <f t="shared" si="21"/>
        <v/>
      </c>
      <c r="DT121" s="3" t="str">
        <f>IF($A121="","",IF((AND($A121="ADD",OR(DS121="",DS121="Vested Assets"))),"12",(_xlfn.XLOOKUP(DS121,ud_work_category[lookupValue],ud_work_category[lookupKey],""))))</f>
        <v/>
      </c>
      <c r="DU121" s="9"/>
      <c r="DV121" s="2" t="str">
        <f t="shared" si="22"/>
        <v/>
      </c>
      <c r="DW121" s="2" t="str">
        <f t="shared" si="23"/>
        <v/>
      </c>
      <c r="DY121" s="3" t="str">
        <f t="shared" si="24"/>
        <v/>
      </c>
      <c r="DZ121" s="3" t="str">
        <f>IF($A121="","",IF((AND($A121="ADD",OR(DY121="",DY121="Excellent"))),"1",(_xlfn.XLOOKUP(DY121,condition[lookupValue],condition[lookupKey],""))))</f>
        <v/>
      </c>
      <c r="EA121" s="8" t="str">
        <f t="shared" si="25"/>
        <v/>
      </c>
      <c r="EB121" s="5"/>
    </row>
    <row r="122" spans="2:13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S122" s="3" t="str">
        <f>IF($A122="ADD",IF(NOT(ISBLANK(BR122)),_xlfn.XLOOKUP(BR122,traffic_direction[lookupValue],traffic_direction[lookupKey],"ERROR"),""), "")</f>
        <v/>
      </c>
      <c r="BU122" s="3" t="str">
        <f>IF($A122="ADD",IF(NOT(ISBLANK(BT122)),_xlfn.XLOOKUP(BT122,br_sh_func_type[lookupValue],br_sh_func_type[lookupKey],"ERROR"),""), "")</f>
        <v/>
      </c>
      <c r="BW122" s="3" t="str">
        <f>IF($A122="ADD",IF(NOT(ISBLANK(BV122)),_xlfn.XLOOKUP(BV122,start_settle_slab[lookupValue],start_settle_slab[lookupKey],"ERROR"),""), "")</f>
        <v/>
      </c>
      <c r="BX122" s="7"/>
      <c r="BZ122" s="3" t="str">
        <f>IF($A122="ADD",IF(NOT(ISBLANK(BY122)),_xlfn.XLOOKUP(BY122,end_settle_slab[lookupValue],end_settle_slab[lookupKey],"ERROR"),""), "")</f>
        <v/>
      </c>
      <c r="CA122" s="7"/>
      <c r="CB122" s="4"/>
      <c r="CC122" s="4"/>
      <c r="CE122" s="3" t="str">
        <f>IF($A122="ADD",IF(NOT(ISBLANK(CD122)),_xlfn.XLOOKUP(CD122,br_hazard_type[lookupValue],br_hazard_type[lookupKey],"ERROR"),""), "")</f>
        <v/>
      </c>
      <c r="CF122" s="4"/>
      <c r="CJ122" s="3" t="str">
        <f>IF($A122="ADD",IF(NOT(ISBLANK(CI122)),_xlfn.XLOOKUP(CI122,br_failure_mode[lookupValue],br_failure_mode[lookupKey],"ERROR"),""), "")</f>
        <v/>
      </c>
      <c r="CL122" s="3" t="str">
        <f>IF($A122="ADD",IF(NOT(ISBLANK(CK122)),_xlfn.XLOOKUP(CK122,br_analysis_method[lookupValue],br_analysis_method[lookupKey],"ERROR"),""), "")</f>
        <v/>
      </c>
      <c r="CN122" s="3" t="str">
        <f>IF($A122="ADD",IF(NOT(ISBLANK(CM122)),_xlfn.XLOOKUP(CM122,br_alter_route[lookupValue],br_alter_route[lookupKey],"ERROR"),""), "")</f>
        <v/>
      </c>
      <c r="CO122" s="4"/>
      <c r="CW122" s="3" t="str">
        <f>IF($A122="ADD",IF(NOT(ISBLANK(CV122)),_xlfn.XLOOKUP(CV122,plate_year_status[lookupValue],plate_year_status[lookupKey],"ERROR"),""), "")</f>
        <v/>
      </c>
      <c r="CZ122" s="3" t="str">
        <f>IF($A122="ADD",IF(NOT(ISBLANK(CY122)),_xlfn.XLOOKUP(CY122,br_bridge_type[lookupValue],br_bridge_type[lookupKey],"ERROR"),""), "")</f>
        <v/>
      </c>
      <c r="DB122" s="3" t="str">
        <f>IF($A122="ADD",IF(NOT(ISBLANK(DA122)),_xlfn.XLOOKUP(DA122,br_comb_func_type[lookupValue],br_comb_func_type[lookupKey],"ERROR"),""), "")</f>
        <v/>
      </c>
      <c r="DD122" s="3" t="str">
        <f>IF($A122="ADD",IF(NOT(ISBLANK(DC122)),_xlfn.XLOOKUP(DC122,ud_access_method[lookupValue],ud_access_method[lookupKey],"ERROR"),""), "")</f>
        <v/>
      </c>
      <c r="DF122" s="8"/>
      <c r="DG122" s="4"/>
      <c r="DH122" s="3" t="str">
        <f t="shared" si="17"/>
        <v/>
      </c>
      <c r="DI122" s="3" t="str">
        <f>IF($A122="","",IF((AND($A122="ADD",OR(DH122="",DH122="In Use"))),"5",(_xlfn.XLOOKUP(DH122,ud_asset_status[lookupValue],ud_asset_status[lookupKey],""))))</f>
        <v/>
      </c>
      <c r="DJ122" s="8"/>
      <c r="DL122" s="3" t="str">
        <f>IF($A122="ADD",IF(NOT(ISBLANK(DK122)),_xlfn.XLOOKUP(DK122,ar_replace_reason[lookupValue],ar_replace_reason[lookupKey],"ERROR"),""), "")</f>
        <v/>
      </c>
      <c r="DM122" s="3" t="str">
        <f t="shared" si="18"/>
        <v/>
      </c>
      <c r="DN122" s="3" t="str">
        <f>IF($A122="","",IF((AND($A122="ADD",OR(DM122="",DM122="Queenstown-Lakes District Council"))),"70",(_xlfn.XLOOKUP(DM122,ud_organisation_owner[lookupValue],ud_organisation_owner[lookupKey],""))))</f>
        <v/>
      </c>
      <c r="DO122" s="3" t="str">
        <f t="shared" si="19"/>
        <v/>
      </c>
      <c r="DP122" s="3" t="str">
        <f>IF($A122="","",IF((AND($A122="ADD",OR(DO122="",DO122="Queenstown-Lakes District Council"))),"70",(_xlfn.XLOOKUP(DO122,ud_organisation_owner[lookupValue],ud_organisation_owner[lookupKey],""))))</f>
        <v/>
      </c>
      <c r="DQ122" s="3" t="str">
        <f t="shared" si="20"/>
        <v/>
      </c>
      <c r="DR122" s="3" t="str">
        <f>IF($A122="","",IF((AND($A122="ADD",OR(DQ122="",DQ122="Local Authority"))),"17",(_xlfn.XLOOKUP(DQ122,ud_sub_organisation[lookupValue],ud_sub_organisation[lookupKey],""))))</f>
        <v/>
      </c>
      <c r="DS122" s="3" t="str">
        <f t="shared" si="21"/>
        <v/>
      </c>
      <c r="DT122" s="3" t="str">
        <f>IF($A122="","",IF((AND($A122="ADD",OR(DS122="",DS122="Vested Assets"))),"12",(_xlfn.XLOOKUP(DS122,ud_work_category[lookupValue],ud_work_category[lookupKey],""))))</f>
        <v/>
      </c>
      <c r="DU122" s="9"/>
      <c r="DV122" s="2" t="str">
        <f t="shared" si="22"/>
        <v/>
      </c>
      <c r="DW122" s="2" t="str">
        <f t="shared" si="23"/>
        <v/>
      </c>
      <c r="DY122" s="3" t="str">
        <f t="shared" si="24"/>
        <v/>
      </c>
      <c r="DZ122" s="3" t="str">
        <f>IF($A122="","",IF((AND($A122="ADD",OR(DY122="",DY122="Excellent"))),"1",(_xlfn.XLOOKUP(DY122,condition[lookupValue],condition[lookupKey],""))))</f>
        <v/>
      </c>
      <c r="EA122" s="8" t="str">
        <f t="shared" si="25"/>
        <v/>
      </c>
      <c r="EB122" s="5"/>
    </row>
    <row r="123" spans="2:13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S123" s="3" t="str">
        <f>IF($A123="ADD",IF(NOT(ISBLANK(BR123)),_xlfn.XLOOKUP(BR123,traffic_direction[lookupValue],traffic_direction[lookupKey],"ERROR"),""), "")</f>
        <v/>
      </c>
      <c r="BU123" s="3" t="str">
        <f>IF($A123="ADD",IF(NOT(ISBLANK(BT123)),_xlfn.XLOOKUP(BT123,br_sh_func_type[lookupValue],br_sh_func_type[lookupKey],"ERROR"),""), "")</f>
        <v/>
      </c>
      <c r="BW123" s="3" t="str">
        <f>IF($A123="ADD",IF(NOT(ISBLANK(BV123)),_xlfn.XLOOKUP(BV123,start_settle_slab[lookupValue],start_settle_slab[lookupKey],"ERROR"),""), "")</f>
        <v/>
      </c>
      <c r="BX123" s="7"/>
      <c r="BZ123" s="3" t="str">
        <f>IF($A123="ADD",IF(NOT(ISBLANK(BY123)),_xlfn.XLOOKUP(BY123,end_settle_slab[lookupValue],end_settle_slab[lookupKey],"ERROR"),""), "")</f>
        <v/>
      </c>
      <c r="CA123" s="7"/>
      <c r="CB123" s="4"/>
      <c r="CC123" s="4"/>
      <c r="CE123" s="3" t="str">
        <f>IF($A123="ADD",IF(NOT(ISBLANK(CD123)),_xlfn.XLOOKUP(CD123,br_hazard_type[lookupValue],br_hazard_type[lookupKey],"ERROR"),""), "")</f>
        <v/>
      </c>
      <c r="CF123" s="4"/>
      <c r="CJ123" s="3" t="str">
        <f>IF($A123="ADD",IF(NOT(ISBLANK(CI123)),_xlfn.XLOOKUP(CI123,br_failure_mode[lookupValue],br_failure_mode[lookupKey],"ERROR"),""), "")</f>
        <v/>
      </c>
      <c r="CL123" s="3" t="str">
        <f>IF($A123="ADD",IF(NOT(ISBLANK(CK123)),_xlfn.XLOOKUP(CK123,br_analysis_method[lookupValue],br_analysis_method[lookupKey],"ERROR"),""), "")</f>
        <v/>
      </c>
      <c r="CN123" s="3" t="str">
        <f>IF($A123="ADD",IF(NOT(ISBLANK(CM123)),_xlfn.XLOOKUP(CM123,br_alter_route[lookupValue],br_alter_route[lookupKey],"ERROR"),""), "")</f>
        <v/>
      </c>
      <c r="CO123" s="4"/>
      <c r="CW123" s="3" t="str">
        <f>IF($A123="ADD",IF(NOT(ISBLANK(CV123)),_xlfn.XLOOKUP(CV123,plate_year_status[lookupValue],plate_year_status[lookupKey],"ERROR"),""), "")</f>
        <v/>
      </c>
      <c r="CZ123" s="3" t="str">
        <f>IF($A123="ADD",IF(NOT(ISBLANK(CY123)),_xlfn.XLOOKUP(CY123,br_bridge_type[lookupValue],br_bridge_type[lookupKey],"ERROR"),""), "")</f>
        <v/>
      </c>
      <c r="DB123" s="3" t="str">
        <f>IF($A123="ADD",IF(NOT(ISBLANK(DA123)),_xlfn.XLOOKUP(DA123,br_comb_func_type[lookupValue],br_comb_func_type[lookupKey],"ERROR"),""), "")</f>
        <v/>
      </c>
      <c r="DD123" s="3" t="str">
        <f>IF($A123="ADD",IF(NOT(ISBLANK(DC123)),_xlfn.XLOOKUP(DC123,ud_access_method[lookupValue],ud_access_method[lookupKey],"ERROR"),""), "")</f>
        <v/>
      </c>
      <c r="DF123" s="8"/>
      <c r="DG123" s="4"/>
      <c r="DH123" s="3" t="str">
        <f t="shared" si="17"/>
        <v/>
      </c>
      <c r="DI123" s="3" t="str">
        <f>IF($A123="","",IF((AND($A123="ADD",OR(DH123="",DH123="In Use"))),"5",(_xlfn.XLOOKUP(DH123,ud_asset_status[lookupValue],ud_asset_status[lookupKey],""))))</f>
        <v/>
      </c>
      <c r="DJ123" s="8"/>
      <c r="DL123" s="3" t="str">
        <f>IF($A123="ADD",IF(NOT(ISBLANK(DK123)),_xlfn.XLOOKUP(DK123,ar_replace_reason[lookupValue],ar_replace_reason[lookupKey],"ERROR"),""), "")</f>
        <v/>
      </c>
      <c r="DM123" s="3" t="str">
        <f t="shared" si="18"/>
        <v/>
      </c>
      <c r="DN123" s="3" t="str">
        <f>IF($A123="","",IF((AND($A123="ADD",OR(DM123="",DM123="Queenstown-Lakes District Council"))),"70",(_xlfn.XLOOKUP(DM123,ud_organisation_owner[lookupValue],ud_organisation_owner[lookupKey],""))))</f>
        <v/>
      </c>
      <c r="DO123" s="3" t="str">
        <f t="shared" si="19"/>
        <v/>
      </c>
      <c r="DP123" s="3" t="str">
        <f>IF($A123="","",IF((AND($A123="ADD",OR(DO123="",DO123="Queenstown-Lakes District Council"))),"70",(_xlfn.XLOOKUP(DO123,ud_organisation_owner[lookupValue],ud_organisation_owner[lookupKey],""))))</f>
        <v/>
      </c>
      <c r="DQ123" s="3" t="str">
        <f t="shared" si="20"/>
        <v/>
      </c>
      <c r="DR123" s="3" t="str">
        <f>IF($A123="","",IF((AND($A123="ADD",OR(DQ123="",DQ123="Local Authority"))),"17",(_xlfn.XLOOKUP(DQ123,ud_sub_organisation[lookupValue],ud_sub_organisation[lookupKey],""))))</f>
        <v/>
      </c>
      <c r="DS123" s="3" t="str">
        <f t="shared" si="21"/>
        <v/>
      </c>
      <c r="DT123" s="3" t="str">
        <f>IF($A123="","",IF((AND($A123="ADD",OR(DS123="",DS123="Vested Assets"))),"12",(_xlfn.XLOOKUP(DS123,ud_work_category[lookupValue],ud_work_category[lookupKey],""))))</f>
        <v/>
      </c>
      <c r="DU123" s="9"/>
      <c r="DV123" s="2" t="str">
        <f t="shared" si="22"/>
        <v/>
      </c>
      <c r="DW123" s="2" t="str">
        <f t="shared" si="23"/>
        <v/>
      </c>
      <c r="DY123" s="3" t="str">
        <f t="shared" si="24"/>
        <v/>
      </c>
      <c r="DZ123" s="3" t="str">
        <f>IF($A123="","",IF((AND($A123="ADD",OR(DY123="",DY123="Excellent"))),"1",(_xlfn.XLOOKUP(DY123,condition[lookupValue],condition[lookupKey],""))))</f>
        <v/>
      </c>
      <c r="EA123" s="8" t="str">
        <f t="shared" si="25"/>
        <v/>
      </c>
      <c r="EB123" s="5"/>
    </row>
    <row r="124" spans="2:13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S124" s="3" t="str">
        <f>IF($A124="ADD",IF(NOT(ISBLANK(BR124)),_xlfn.XLOOKUP(BR124,traffic_direction[lookupValue],traffic_direction[lookupKey],"ERROR"),""), "")</f>
        <v/>
      </c>
      <c r="BU124" s="3" t="str">
        <f>IF($A124="ADD",IF(NOT(ISBLANK(BT124)),_xlfn.XLOOKUP(BT124,br_sh_func_type[lookupValue],br_sh_func_type[lookupKey],"ERROR"),""), "")</f>
        <v/>
      </c>
      <c r="BW124" s="3" t="str">
        <f>IF($A124="ADD",IF(NOT(ISBLANK(BV124)),_xlfn.XLOOKUP(BV124,start_settle_slab[lookupValue],start_settle_slab[lookupKey],"ERROR"),""), "")</f>
        <v/>
      </c>
      <c r="BX124" s="7"/>
      <c r="BZ124" s="3" t="str">
        <f>IF($A124="ADD",IF(NOT(ISBLANK(BY124)),_xlfn.XLOOKUP(BY124,end_settle_slab[lookupValue],end_settle_slab[lookupKey],"ERROR"),""), "")</f>
        <v/>
      </c>
      <c r="CA124" s="7"/>
      <c r="CB124" s="4"/>
      <c r="CC124" s="4"/>
      <c r="CE124" s="3" t="str">
        <f>IF($A124="ADD",IF(NOT(ISBLANK(CD124)),_xlfn.XLOOKUP(CD124,br_hazard_type[lookupValue],br_hazard_type[lookupKey],"ERROR"),""), "")</f>
        <v/>
      </c>
      <c r="CF124" s="4"/>
      <c r="CJ124" s="3" t="str">
        <f>IF($A124="ADD",IF(NOT(ISBLANK(CI124)),_xlfn.XLOOKUP(CI124,br_failure_mode[lookupValue],br_failure_mode[lookupKey],"ERROR"),""), "")</f>
        <v/>
      </c>
      <c r="CL124" s="3" t="str">
        <f>IF($A124="ADD",IF(NOT(ISBLANK(CK124)),_xlfn.XLOOKUP(CK124,br_analysis_method[lookupValue],br_analysis_method[lookupKey],"ERROR"),""), "")</f>
        <v/>
      </c>
      <c r="CN124" s="3" t="str">
        <f>IF($A124="ADD",IF(NOT(ISBLANK(CM124)),_xlfn.XLOOKUP(CM124,br_alter_route[lookupValue],br_alter_route[lookupKey],"ERROR"),""), "")</f>
        <v/>
      </c>
      <c r="CO124" s="4"/>
      <c r="CW124" s="3" t="str">
        <f>IF($A124="ADD",IF(NOT(ISBLANK(CV124)),_xlfn.XLOOKUP(CV124,plate_year_status[lookupValue],plate_year_status[lookupKey],"ERROR"),""), "")</f>
        <v/>
      </c>
      <c r="CZ124" s="3" t="str">
        <f>IF($A124="ADD",IF(NOT(ISBLANK(CY124)),_xlfn.XLOOKUP(CY124,br_bridge_type[lookupValue],br_bridge_type[lookupKey],"ERROR"),""), "")</f>
        <v/>
      </c>
      <c r="DB124" s="3" t="str">
        <f>IF($A124="ADD",IF(NOT(ISBLANK(DA124)),_xlfn.XLOOKUP(DA124,br_comb_func_type[lookupValue],br_comb_func_type[lookupKey],"ERROR"),""), "")</f>
        <v/>
      </c>
      <c r="DD124" s="3" t="str">
        <f>IF($A124="ADD",IF(NOT(ISBLANK(DC124)),_xlfn.XLOOKUP(DC124,ud_access_method[lookupValue],ud_access_method[lookupKey],"ERROR"),""), "")</f>
        <v/>
      </c>
      <c r="DF124" s="8"/>
      <c r="DG124" s="4"/>
      <c r="DH124" s="3" t="str">
        <f t="shared" si="17"/>
        <v/>
      </c>
      <c r="DI124" s="3" t="str">
        <f>IF($A124="","",IF((AND($A124="ADD",OR(DH124="",DH124="In Use"))),"5",(_xlfn.XLOOKUP(DH124,ud_asset_status[lookupValue],ud_asset_status[lookupKey],""))))</f>
        <v/>
      </c>
      <c r="DJ124" s="8"/>
      <c r="DL124" s="3" t="str">
        <f>IF($A124="ADD",IF(NOT(ISBLANK(DK124)),_xlfn.XLOOKUP(DK124,ar_replace_reason[lookupValue],ar_replace_reason[lookupKey],"ERROR"),""), "")</f>
        <v/>
      </c>
      <c r="DM124" s="3" t="str">
        <f t="shared" si="18"/>
        <v/>
      </c>
      <c r="DN124" s="3" t="str">
        <f>IF($A124="","",IF((AND($A124="ADD",OR(DM124="",DM124="Queenstown-Lakes District Council"))),"70",(_xlfn.XLOOKUP(DM124,ud_organisation_owner[lookupValue],ud_organisation_owner[lookupKey],""))))</f>
        <v/>
      </c>
      <c r="DO124" s="3" t="str">
        <f t="shared" si="19"/>
        <v/>
      </c>
      <c r="DP124" s="3" t="str">
        <f>IF($A124="","",IF((AND($A124="ADD",OR(DO124="",DO124="Queenstown-Lakes District Council"))),"70",(_xlfn.XLOOKUP(DO124,ud_organisation_owner[lookupValue],ud_organisation_owner[lookupKey],""))))</f>
        <v/>
      </c>
      <c r="DQ124" s="3" t="str">
        <f t="shared" si="20"/>
        <v/>
      </c>
      <c r="DR124" s="3" t="str">
        <f>IF($A124="","",IF((AND($A124="ADD",OR(DQ124="",DQ124="Local Authority"))),"17",(_xlfn.XLOOKUP(DQ124,ud_sub_organisation[lookupValue],ud_sub_organisation[lookupKey],""))))</f>
        <v/>
      </c>
      <c r="DS124" s="3" t="str">
        <f t="shared" si="21"/>
        <v/>
      </c>
      <c r="DT124" s="3" t="str">
        <f>IF($A124="","",IF((AND($A124="ADD",OR(DS124="",DS124="Vested Assets"))),"12",(_xlfn.XLOOKUP(DS124,ud_work_category[lookupValue],ud_work_category[lookupKey],""))))</f>
        <v/>
      </c>
      <c r="DU124" s="9"/>
      <c r="DV124" s="2" t="str">
        <f t="shared" si="22"/>
        <v/>
      </c>
      <c r="DW124" s="2" t="str">
        <f t="shared" si="23"/>
        <v/>
      </c>
      <c r="DY124" s="3" t="str">
        <f t="shared" si="24"/>
        <v/>
      </c>
      <c r="DZ124" s="3" t="str">
        <f>IF($A124="","",IF((AND($A124="ADD",OR(DY124="",DY124="Excellent"))),"1",(_xlfn.XLOOKUP(DY124,condition[lookupValue],condition[lookupKey],""))))</f>
        <v/>
      </c>
      <c r="EA124" s="8" t="str">
        <f t="shared" si="25"/>
        <v/>
      </c>
      <c r="EB124" s="5"/>
    </row>
    <row r="125" spans="2:13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S125" s="3" t="str">
        <f>IF($A125="ADD",IF(NOT(ISBLANK(BR125)),_xlfn.XLOOKUP(BR125,traffic_direction[lookupValue],traffic_direction[lookupKey],"ERROR"),""), "")</f>
        <v/>
      </c>
      <c r="BU125" s="3" t="str">
        <f>IF($A125="ADD",IF(NOT(ISBLANK(BT125)),_xlfn.XLOOKUP(BT125,br_sh_func_type[lookupValue],br_sh_func_type[lookupKey],"ERROR"),""), "")</f>
        <v/>
      </c>
      <c r="BW125" s="3" t="str">
        <f>IF($A125="ADD",IF(NOT(ISBLANK(BV125)),_xlfn.XLOOKUP(BV125,start_settle_slab[lookupValue],start_settle_slab[lookupKey],"ERROR"),""), "")</f>
        <v/>
      </c>
      <c r="BX125" s="7"/>
      <c r="BZ125" s="3" t="str">
        <f>IF($A125="ADD",IF(NOT(ISBLANK(BY125)),_xlfn.XLOOKUP(BY125,end_settle_slab[lookupValue],end_settle_slab[lookupKey],"ERROR"),""), "")</f>
        <v/>
      </c>
      <c r="CA125" s="7"/>
      <c r="CB125" s="4"/>
      <c r="CC125" s="4"/>
      <c r="CE125" s="3" t="str">
        <f>IF($A125="ADD",IF(NOT(ISBLANK(CD125)),_xlfn.XLOOKUP(CD125,br_hazard_type[lookupValue],br_hazard_type[lookupKey],"ERROR"),""), "")</f>
        <v/>
      </c>
      <c r="CF125" s="4"/>
      <c r="CJ125" s="3" t="str">
        <f>IF($A125="ADD",IF(NOT(ISBLANK(CI125)),_xlfn.XLOOKUP(CI125,br_failure_mode[lookupValue],br_failure_mode[lookupKey],"ERROR"),""), "")</f>
        <v/>
      </c>
      <c r="CL125" s="3" t="str">
        <f>IF($A125="ADD",IF(NOT(ISBLANK(CK125)),_xlfn.XLOOKUP(CK125,br_analysis_method[lookupValue],br_analysis_method[lookupKey],"ERROR"),""), "")</f>
        <v/>
      </c>
      <c r="CN125" s="3" t="str">
        <f>IF($A125="ADD",IF(NOT(ISBLANK(CM125)),_xlfn.XLOOKUP(CM125,br_alter_route[lookupValue],br_alter_route[lookupKey],"ERROR"),""), "")</f>
        <v/>
      </c>
      <c r="CO125" s="4"/>
      <c r="CW125" s="3" t="str">
        <f>IF($A125="ADD",IF(NOT(ISBLANK(CV125)),_xlfn.XLOOKUP(CV125,plate_year_status[lookupValue],plate_year_status[lookupKey],"ERROR"),""), "")</f>
        <v/>
      </c>
      <c r="CZ125" s="3" t="str">
        <f>IF($A125="ADD",IF(NOT(ISBLANK(CY125)),_xlfn.XLOOKUP(CY125,br_bridge_type[lookupValue],br_bridge_type[lookupKey],"ERROR"),""), "")</f>
        <v/>
      </c>
      <c r="DB125" s="3" t="str">
        <f>IF($A125="ADD",IF(NOT(ISBLANK(DA125)),_xlfn.XLOOKUP(DA125,br_comb_func_type[lookupValue],br_comb_func_type[lookupKey],"ERROR"),""), "")</f>
        <v/>
      </c>
      <c r="DD125" s="3" t="str">
        <f>IF($A125="ADD",IF(NOT(ISBLANK(DC125)),_xlfn.XLOOKUP(DC125,ud_access_method[lookupValue],ud_access_method[lookupKey],"ERROR"),""), "")</f>
        <v/>
      </c>
      <c r="DF125" s="8"/>
      <c r="DG125" s="4"/>
      <c r="DH125" s="3" t="str">
        <f t="shared" si="17"/>
        <v/>
      </c>
      <c r="DI125" s="3" t="str">
        <f>IF($A125="","",IF((AND($A125="ADD",OR(DH125="",DH125="In Use"))),"5",(_xlfn.XLOOKUP(DH125,ud_asset_status[lookupValue],ud_asset_status[lookupKey],""))))</f>
        <v/>
      </c>
      <c r="DJ125" s="8"/>
      <c r="DL125" s="3" t="str">
        <f>IF($A125="ADD",IF(NOT(ISBLANK(DK125)),_xlfn.XLOOKUP(DK125,ar_replace_reason[lookupValue],ar_replace_reason[lookupKey],"ERROR"),""), "")</f>
        <v/>
      </c>
      <c r="DM125" s="3" t="str">
        <f t="shared" si="18"/>
        <v/>
      </c>
      <c r="DN125" s="3" t="str">
        <f>IF($A125="","",IF((AND($A125="ADD",OR(DM125="",DM125="Queenstown-Lakes District Council"))),"70",(_xlfn.XLOOKUP(DM125,ud_organisation_owner[lookupValue],ud_organisation_owner[lookupKey],""))))</f>
        <v/>
      </c>
      <c r="DO125" s="3" t="str">
        <f t="shared" si="19"/>
        <v/>
      </c>
      <c r="DP125" s="3" t="str">
        <f>IF($A125="","",IF((AND($A125="ADD",OR(DO125="",DO125="Queenstown-Lakes District Council"))),"70",(_xlfn.XLOOKUP(DO125,ud_organisation_owner[lookupValue],ud_organisation_owner[lookupKey],""))))</f>
        <v/>
      </c>
      <c r="DQ125" s="3" t="str">
        <f t="shared" si="20"/>
        <v/>
      </c>
      <c r="DR125" s="3" t="str">
        <f>IF($A125="","",IF((AND($A125="ADD",OR(DQ125="",DQ125="Local Authority"))),"17",(_xlfn.XLOOKUP(DQ125,ud_sub_organisation[lookupValue],ud_sub_organisation[lookupKey],""))))</f>
        <v/>
      </c>
      <c r="DS125" s="3" t="str">
        <f t="shared" si="21"/>
        <v/>
      </c>
      <c r="DT125" s="3" t="str">
        <f>IF($A125="","",IF((AND($A125="ADD",OR(DS125="",DS125="Vested Assets"))),"12",(_xlfn.XLOOKUP(DS125,ud_work_category[lookupValue],ud_work_category[lookupKey],""))))</f>
        <v/>
      </c>
      <c r="DU125" s="9"/>
      <c r="DV125" s="2" t="str">
        <f t="shared" si="22"/>
        <v/>
      </c>
      <c r="DW125" s="2" t="str">
        <f t="shared" si="23"/>
        <v/>
      </c>
      <c r="DY125" s="3" t="str">
        <f t="shared" si="24"/>
        <v/>
      </c>
      <c r="DZ125" s="3" t="str">
        <f>IF($A125="","",IF((AND($A125="ADD",OR(DY125="",DY125="Excellent"))),"1",(_xlfn.XLOOKUP(DY125,condition[lookupValue],condition[lookupKey],""))))</f>
        <v/>
      </c>
      <c r="EA125" s="8" t="str">
        <f t="shared" si="25"/>
        <v/>
      </c>
      <c r="EB125" s="5"/>
    </row>
    <row r="126" spans="2:13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S126" s="3" t="str">
        <f>IF($A126="ADD",IF(NOT(ISBLANK(BR126)),_xlfn.XLOOKUP(BR126,traffic_direction[lookupValue],traffic_direction[lookupKey],"ERROR"),""), "")</f>
        <v/>
      </c>
      <c r="BU126" s="3" t="str">
        <f>IF($A126="ADD",IF(NOT(ISBLANK(BT126)),_xlfn.XLOOKUP(BT126,br_sh_func_type[lookupValue],br_sh_func_type[lookupKey],"ERROR"),""), "")</f>
        <v/>
      </c>
      <c r="BW126" s="3" t="str">
        <f>IF($A126="ADD",IF(NOT(ISBLANK(BV126)),_xlfn.XLOOKUP(BV126,start_settle_slab[lookupValue],start_settle_slab[lookupKey],"ERROR"),""), "")</f>
        <v/>
      </c>
      <c r="BX126" s="7"/>
      <c r="BZ126" s="3" t="str">
        <f>IF($A126="ADD",IF(NOT(ISBLANK(BY126)),_xlfn.XLOOKUP(BY126,end_settle_slab[lookupValue],end_settle_slab[lookupKey],"ERROR"),""), "")</f>
        <v/>
      </c>
      <c r="CA126" s="7"/>
      <c r="CB126" s="4"/>
      <c r="CC126" s="4"/>
      <c r="CE126" s="3" t="str">
        <f>IF($A126="ADD",IF(NOT(ISBLANK(CD126)),_xlfn.XLOOKUP(CD126,br_hazard_type[lookupValue],br_hazard_type[lookupKey],"ERROR"),""), "")</f>
        <v/>
      </c>
      <c r="CF126" s="4"/>
      <c r="CJ126" s="3" t="str">
        <f>IF($A126="ADD",IF(NOT(ISBLANK(CI126)),_xlfn.XLOOKUP(CI126,br_failure_mode[lookupValue],br_failure_mode[lookupKey],"ERROR"),""), "")</f>
        <v/>
      </c>
      <c r="CL126" s="3" t="str">
        <f>IF($A126="ADD",IF(NOT(ISBLANK(CK126)),_xlfn.XLOOKUP(CK126,br_analysis_method[lookupValue],br_analysis_method[lookupKey],"ERROR"),""), "")</f>
        <v/>
      </c>
      <c r="CN126" s="3" t="str">
        <f>IF($A126="ADD",IF(NOT(ISBLANK(CM126)),_xlfn.XLOOKUP(CM126,br_alter_route[lookupValue],br_alter_route[lookupKey],"ERROR"),""), "")</f>
        <v/>
      </c>
      <c r="CO126" s="4"/>
      <c r="CW126" s="3" t="str">
        <f>IF($A126="ADD",IF(NOT(ISBLANK(CV126)),_xlfn.XLOOKUP(CV126,plate_year_status[lookupValue],plate_year_status[lookupKey],"ERROR"),""), "")</f>
        <v/>
      </c>
      <c r="CZ126" s="3" t="str">
        <f>IF($A126="ADD",IF(NOT(ISBLANK(CY126)),_xlfn.XLOOKUP(CY126,br_bridge_type[lookupValue],br_bridge_type[lookupKey],"ERROR"),""), "")</f>
        <v/>
      </c>
      <c r="DB126" s="3" t="str">
        <f>IF($A126="ADD",IF(NOT(ISBLANK(DA126)),_xlfn.XLOOKUP(DA126,br_comb_func_type[lookupValue],br_comb_func_type[lookupKey],"ERROR"),""), "")</f>
        <v/>
      </c>
      <c r="DD126" s="3" t="str">
        <f>IF($A126="ADD",IF(NOT(ISBLANK(DC126)),_xlfn.XLOOKUP(DC126,ud_access_method[lookupValue],ud_access_method[lookupKey],"ERROR"),""), "")</f>
        <v/>
      </c>
      <c r="DF126" s="8"/>
      <c r="DG126" s="4"/>
      <c r="DH126" s="3" t="str">
        <f t="shared" si="17"/>
        <v/>
      </c>
      <c r="DI126" s="3" t="str">
        <f>IF($A126="","",IF((AND($A126="ADD",OR(DH126="",DH126="In Use"))),"5",(_xlfn.XLOOKUP(DH126,ud_asset_status[lookupValue],ud_asset_status[lookupKey],""))))</f>
        <v/>
      </c>
      <c r="DJ126" s="8"/>
      <c r="DL126" s="3" t="str">
        <f>IF($A126="ADD",IF(NOT(ISBLANK(DK126)),_xlfn.XLOOKUP(DK126,ar_replace_reason[lookupValue],ar_replace_reason[lookupKey],"ERROR"),""), "")</f>
        <v/>
      </c>
      <c r="DM126" s="3" t="str">
        <f t="shared" si="18"/>
        <v/>
      </c>
      <c r="DN126" s="3" t="str">
        <f>IF($A126="","",IF((AND($A126="ADD",OR(DM126="",DM126="Queenstown-Lakes District Council"))),"70",(_xlfn.XLOOKUP(DM126,ud_organisation_owner[lookupValue],ud_organisation_owner[lookupKey],""))))</f>
        <v/>
      </c>
      <c r="DO126" s="3" t="str">
        <f t="shared" si="19"/>
        <v/>
      </c>
      <c r="DP126" s="3" t="str">
        <f>IF($A126="","",IF((AND($A126="ADD",OR(DO126="",DO126="Queenstown-Lakes District Council"))),"70",(_xlfn.XLOOKUP(DO126,ud_organisation_owner[lookupValue],ud_organisation_owner[lookupKey],""))))</f>
        <v/>
      </c>
      <c r="DQ126" s="3" t="str">
        <f t="shared" si="20"/>
        <v/>
      </c>
      <c r="DR126" s="3" t="str">
        <f>IF($A126="","",IF((AND($A126="ADD",OR(DQ126="",DQ126="Local Authority"))),"17",(_xlfn.XLOOKUP(DQ126,ud_sub_organisation[lookupValue],ud_sub_organisation[lookupKey],""))))</f>
        <v/>
      </c>
      <c r="DS126" s="3" t="str">
        <f t="shared" si="21"/>
        <v/>
      </c>
      <c r="DT126" s="3" t="str">
        <f>IF($A126="","",IF((AND($A126="ADD",OR(DS126="",DS126="Vested Assets"))),"12",(_xlfn.XLOOKUP(DS126,ud_work_category[lookupValue],ud_work_category[lookupKey],""))))</f>
        <v/>
      </c>
      <c r="DU126" s="9"/>
      <c r="DV126" s="2" t="str">
        <f t="shared" si="22"/>
        <v/>
      </c>
      <c r="DW126" s="2" t="str">
        <f t="shared" si="23"/>
        <v/>
      </c>
      <c r="DY126" s="3" t="str">
        <f t="shared" si="24"/>
        <v/>
      </c>
      <c r="DZ126" s="3" t="str">
        <f>IF($A126="","",IF((AND($A126="ADD",OR(DY126="",DY126="Excellent"))),"1",(_xlfn.XLOOKUP(DY126,condition[lookupValue],condition[lookupKey],""))))</f>
        <v/>
      </c>
      <c r="EA126" s="8" t="str">
        <f t="shared" si="25"/>
        <v/>
      </c>
      <c r="EB126" s="5"/>
    </row>
    <row r="127" spans="2:13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S127" s="3" t="str">
        <f>IF($A127="ADD",IF(NOT(ISBLANK(BR127)),_xlfn.XLOOKUP(BR127,traffic_direction[lookupValue],traffic_direction[lookupKey],"ERROR"),""), "")</f>
        <v/>
      </c>
      <c r="BU127" s="3" t="str">
        <f>IF($A127="ADD",IF(NOT(ISBLANK(BT127)),_xlfn.XLOOKUP(BT127,br_sh_func_type[lookupValue],br_sh_func_type[lookupKey],"ERROR"),""), "")</f>
        <v/>
      </c>
      <c r="BW127" s="3" t="str">
        <f>IF($A127="ADD",IF(NOT(ISBLANK(BV127)),_xlfn.XLOOKUP(BV127,start_settle_slab[lookupValue],start_settle_slab[lookupKey],"ERROR"),""), "")</f>
        <v/>
      </c>
      <c r="BX127" s="7"/>
      <c r="BZ127" s="3" t="str">
        <f>IF($A127="ADD",IF(NOT(ISBLANK(BY127)),_xlfn.XLOOKUP(BY127,end_settle_slab[lookupValue],end_settle_slab[lookupKey],"ERROR"),""), "")</f>
        <v/>
      </c>
      <c r="CA127" s="7"/>
      <c r="CB127" s="4"/>
      <c r="CC127" s="4"/>
      <c r="CE127" s="3" t="str">
        <f>IF($A127="ADD",IF(NOT(ISBLANK(CD127)),_xlfn.XLOOKUP(CD127,br_hazard_type[lookupValue],br_hazard_type[lookupKey],"ERROR"),""), "")</f>
        <v/>
      </c>
      <c r="CF127" s="4"/>
      <c r="CJ127" s="3" t="str">
        <f>IF($A127="ADD",IF(NOT(ISBLANK(CI127)),_xlfn.XLOOKUP(CI127,br_failure_mode[lookupValue],br_failure_mode[lookupKey],"ERROR"),""), "")</f>
        <v/>
      </c>
      <c r="CL127" s="3" t="str">
        <f>IF($A127="ADD",IF(NOT(ISBLANK(CK127)),_xlfn.XLOOKUP(CK127,br_analysis_method[lookupValue],br_analysis_method[lookupKey],"ERROR"),""), "")</f>
        <v/>
      </c>
      <c r="CN127" s="3" t="str">
        <f>IF($A127="ADD",IF(NOT(ISBLANK(CM127)),_xlfn.XLOOKUP(CM127,br_alter_route[lookupValue],br_alter_route[lookupKey],"ERROR"),""), "")</f>
        <v/>
      </c>
      <c r="CO127" s="4"/>
      <c r="CW127" s="3" t="str">
        <f>IF($A127="ADD",IF(NOT(ISBLANK(CV127)),_xlfn.XLOOKUP(CV127,plate_year_status[lookupValue],plate_year_status[lookupKey],"ERROR"),""), "")</f>
        <v/>
      </c>
      <c r="CZ127" s="3" t="str">
        <f>IF($A127="ADD",IF(NOT(ISBLANK(CY127)),_xlfn.XLOOKUP(CY127,br_bridge_type[lookupValue],br_bridge_type[lookupKey],"ERROR"),""), "")</f>
        <v/>
      </c>
      <c r="DB127" s="3" t="str">
        <f>IF($A127="ADD",IF(NOT(ISBLANK(DA127)),_xlfn.XLOOKUP(DA127,br_comb_func_type[lookupValue],br_comb_func_type[lookupKey],"ERROR"),""), "")</f>
        <v/>
      </c>
      <c r="DD127" s="3" t="str">
        <f>IF($A127="ADD",IF(NOT(ISBLANK(DC127)),_xlfn.XLOOKUP(DC127,ud_access_method[lookupValue],ud_access_method[lookupKey],"ERROR"),""), "")</f>
        <v/>
      </c>
      <c r="DF127" s="8"/>
      <c r="DG127" s="4"/>
      <c r="DH127" s="3" t="str">
        <f t="shared" si="17"/>
        <v/>
      </c>
      <c r="DI127" s="3" t="str">
        <f>IF($A127="","",IF((AND($A127="ADD",OR(DH127="",DH127="In Use"))),"5",(_xlfn.XLOOKUP(DH127,ud_asset_status[lookupValue],ud_asset_status[lookupKey],""))))</f>
        <v/>
      </c>
      <c r="DJ127" s="8"/>
      <c r="DL127" s="3" t="str">
        <f>IF($A127="ADD",IF(NOT(ISBLANK(DK127)),_xlfn.XLOOKUP(DK127,ar_replace_reason[lookupValue],ar_replace_reason[lookupKey],"ERROR"),""), "")</f>
        <v/>
      </c>
      <c r="DM127" s="3" t="str">
        <f t="shared" si="18"/>
        <v/>
      </c>
      <c r="DN127" s="3" t="str">
        <f>IF($A127="","",IF((AND($A127="ADD",OR(DM127="",DM127="Queenstown-Lakes District Council"))),"70",(_xlfn.XLOOKUP(DM127,ud_organisation_owner[lookupValue],ud_organisation_owner[lookupKey],""))))</f>
        <v/>
      </c>
      <c r="DO127" s="3" t="str">
        <f t="shared" si="19"/>
        <v/>
      </c>
      <c r="DP127" s="3" t="str">
        <f>IF($A127="","",IF((AND($A127="ADD",OR(DO127="",DO127="Queenstown-Lakes District Council"))),"70",(_xlfn.XLOOKUP(DO127,ud_organisation_owner[lookupValue],ud_organisation_owner[lookupKey],""))))</f>
        <v/>
      </c>
      <c r="DQ127" s="3" t="str">
        <f t="shared" si="20"/>
        <v/>
      </c>
      <c r="DR127" s="3" t="str">
        <f>IF($A127="","",IF((AND($A127="ADD",OR(DQ127="",DQ127="Local Authority"))),"17",(_xlfn.XLOOKUP(DQ127,ud_sub_organisation[lookupValue],ud_sub_organisation[lookupKey],""))))</f>
        <v/>
      </c>
      <c r="DS127" s="3" t="str">
        <f t="shared" si="21"/>
        <v/>
      </c>
      <c r="DT127" s="3" t="str">
        <f>IF($A127="","",IF((AND($A127="ADD",OR(DS127="",DS127="Vested Assets"))),"12",(_xlfn.XLOOKUP(DS127,ud_work_category[lookupValue],ud_work_category[lookupKey],""))))</f>
        <v/>
      </c>
      <c r="DU127" s="9"/>
      <c r="DV127" s="2" t="str">
        <f t="shared" si="22"/>
        <v/>
      </c>
      <c r="DW127" s="2" t="str">
        <f t="shared" si="23"/>
        <v/>
      </c>
      <c r="DY127" s="3" t="str">
        <f t="shared" si="24"/>
        <v/>
      </c>
      <c r="DZ127" s="3" t="str">
        <f>IF($A127="","",IF((AND($A127="ADD",OR(DY127="",DY127="Excellent"))),"1",(_xlfn.XLOOKUP(DY127,condition[lookupValue],condition[lookupKey],""))))</f>
        <v/>
      </c>
      <c r="EA127" s="8" t="str">
        <f t="shared" si="25"/>
        <v/>
      </c>
      <c r="EB127" s="5"/>
    </row>
    <row r="128" spans="2:13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S128" s="3" t="str">
        <f>IF($A128="ADD",IF(NOT(ISBLANK(BR128)),_xlfn.XLOOKUP(BR128,traffic_direction[lookupValue],traffic_direction[lookupKey],"ERROR"),""), "")</f>
        <v/>
      </c>
      <c r="BU128" s="3" t="str">
        <f>IF($A128="ADD",IF(NOT(ISBLANK(BT128)),_xlfn.XLOOKUP(BT128,br_sh_func_type[lookupValue],br_sh_func_type[lookupKey],"ERROR"),""), "")</f>
        <v/>
      </c>
      <c r="BW128" s="3" t="str">
        <f>IF($A128="ADD",IF(NOT(ISBLANK(BV128)),_xlfn.XLOOKUP(BV128,start_settle_slab[lookupValue],start_settle_slab[lookupKey],"ERROR"),""), "")</f>
        <v/>
      </c>
      <c r="BX128" s="7"/>
      <c r="BZ128" s="3" t="str">
        <f>IF($A128="ADD",IF(NOT(ISBLANK(BY128)),_xlfn.XLOOKUP(BY128,end_settle_slab[lookupValue],end_settle_slab[lookupKey],"ERROR"),""), "")</f>
        <v/>
      </c>
      <c r="CA128" s="7"/>
      <c r="CB128" s="4"/>
      <c r="CC128" s="4"/>
      <c r="CE128" s="3" t="str">
        <f>IF($A128="ADD",IF(NOT(ISBLANK(CD128)),_xlfn.XLOOKUP(CD128,br_hazard_type[lookupValue],br_hazard_type[lookupKey],"ERROR"),""), "")</f>
        <v/>
      </c>
      <c r="CF128" s="4"/>
      <c r="CJ128" s="3" t="str">
        <f>IF($A128="ADD",IF(NOT(ISBLANK(CI128)),_xlfn.XLOOKUP(CI128,br_failure_mode[lookupValue],br_failure_mode[lookupKey],"ERROR"),""), "")</f>
        <v/>
      </c>
      <c r="CL128" s="3" t="str">
        <f>IF($A128="ADD",IF(NOT(ISBLANK(CK128)),_xlfn.XLOOKUP(CK128,br_analysis_method[lookupValue],br_analysis_method[lookupKey],"ERROR"),""), "")</f>
        <v/>
      </c>
      <c r="CN128" s="3" t="str">
        <f>IF($A128="ADD",IF(NOT(ISBLANK(CM128)),_xlfn.XLOOKUP(CM128,br_alter_route[lookupValue],br_alter_route[lookupKey],"ERROR"),""), "")</f>
        <v/>
      </c>
      <c r="CO128" s="4"/>
      <c r="CW128" s="3" t="str">
        <f>IF($A128="ADD",IF(NOT(ISBLANK(CV128)),_xlfn.XLOOKUP(CV128,plate_year_status[lookupValue],plate_year_status[lookupKey],"ERROR"),""), "")</f>
        <v/>
      </c>
      <c r="CZ128" s="3" t="str">
        <f>IF($A128="ADD",IF(NOT(ISBLANK(CY128)),_xlfn.XLOOKUP(CY128,br_bridge_type[lookupValue],br_bridge_type[lookupKey],"ERROR"),""), "")</f>
        <v/>
      </c>
      <c r="DB128" s="3" t="str">
        <f>IF($A128="ADD",IF(NOT(ISBLANK(DA128)),_xlfn.XLOOKUP(DA128,br_comb_func_type[lookupValue],br_comb_func_type[lookupKey],"ERROR"),""), "")</f>
        <v/>
      </c>
      <c r="DD128" s="3" t="str">
        <f>IF($A128="ADD",IF(NOT(ISBLANK(DC128)),_xlfn.XLOOKUP(DC128,ud_access_method[lookupValue],ud_access_method[lookupKey],"ERROR"),""), "")</f>
        <v/>
      </c>
      <c r="DF128" s="8"/>
      <c r="DG128" s="4"/>
      <c r="DH128" s="3" t="str">
        <f t="shared" si="17"/>
        <v/>
      </c>
      <c r="DI128" s="3" t="str">
        <f>IF($A128="","",IF((AND($A128="ADD",OR(DH128="",DH128="In Use"))),"5",(_xlfn.XLOOKUP(DH128,ud_asset_status[lookupValue],ud_asset_status[lookupKey],""))))</f>
        <v/>
      </c>
      <c r="DJ128" s="8"/>
      <c r="DL128" s="3" t="str">
        <f>IF($A128="ADD",IF(NOT(ISBLANK(DK128)),_xlfn.XLOOKUP(DK128,ar_replace_reason[lookupValue],ar_replace_reason[lookupKey],"ERROR"),""), "")</f>
        <v/>
      </c>
      <c r="DM128" s="3" t="str">
        <f t="shared" si="18"/>
        <v/>
      </c>
      <c r="DN128" s="3" t="str">
        <f>IF($A128="","",IF((AND($A128="ADD",OR(DM128="",DM128="Queenstown-Lakes District Council"))),"70",(_xlfn.XLOOKUP(DM128,ud_organisation_owner[lookupValue],ud_organisation_owner[lookupKey],""))))</f>
        <v/>
      </c>
      <c r="DO128" s="3" t="str">
        <f t="shared" si="19"/>
        <v/>
      </c>
      <c r="DP128" s="3" t="str">
        <f>IF($A128="","",IF((AND($A128="ADD",OR(DO128="",DO128="Queenstown-Lakes District Council"))),"70",(_xlfn.XLOOKUP(DO128,ud_organisation_owner[lookupValue],ud_organisation_owner[lookupKey],""))))</f>
        <v/>
      </c>
      <c r="DQ128" s="3" t="str">
        <f t="shared" si="20"/>
        <v/>
      </c>
      <c r="DR128" s="3" t="str">
        <f>IF($A128="","",IF((AND($A128="ADD",OR(DQ128="",DQ128="Local Authority"))),"17",(_xlfn.XLOOKUP(DQ128,ud_sub_organisation[lookupValue],ud_sub_organisation[lookupKey],""))))</f>
        <v/>
      </c>
      <c r="DS128" s="3" t="str">
        <f t="shared" si="21"/>
        <v/>
      </c>
      <c r="DT128" s="3" t="str">
        <f>IF($A128="","",IF((AND($A128="ADD",OR(DS128="",DS128="Vested Assets"))),"12",(_xlfn.XLOOKUP(DS128,ud_work_category[lookupValue],ud_work_category[lookupKey],""))))</f>
        <v/>
      </c>
      <c r="DU128" s="9"/>
      <c r="DV128" s="2" t="str">
        <f t="shared" si="22"/>
        <v/>
      </c>
      <c r="DW128" s="2" t="str">
        <f t="shared" si="23"/>
        <v/>
      </c>
      <c r="DY128" s="3" t="str">
        <f t="shared" si="24"/>
        <v/>
      </c>
      <c r="DZ128" s="3" t="str">
        <f>IF($A128="","",IF((AND($A128="ADD",OR(DY128="",DY128="Excellent"))),"1",(_xlfn.XLOOKUP(DY128,condition[lookupValue],condition[lookupKey],""))))</f>
        <v/>
      </c>
      <c r="EA128" s="8" t="str">
        <f t="shared" si="25"/>
        <v/>
      </c>
      <c r="EB128" s="5"/>
    </row>
    <row r="129" spans="2:13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S129" s="3" t="str">
        <f>IF($A129="ADD",IF(NOT(ISBLANK(BR129)),_xlfn.XLOOKUP(BR129,traffic_direction[lookupValue],traffic_direction[lookupKey],"ERROR"),""), "")</f>
        <v/>
      </c>
      <c r="BU129" s="3" t="str">
        <f>IF($A129="ADD",IF(NOT(ISBLANK(BT129)),_xlfn.XLOOKUP(BT129,br_sh_func_type[lookupValue],br_sh_func_type[lookupKey],"ERROR"),""), "")</f>
        <v/>
      </c>
      <c r="BW129" s="3" t="str">
        <f>IF($A129="ADD",IF(NOT(ISBLANK(BV129)),_xlfn.XLOOKUP(BV129,start_settle_slab[lookupValue],start_settle_slab[lookupKey],"ERROR"),""), "")</f>
        <v/>
      </c>
      <c r="BX129" s="7"/>
      <c r="BZ129" s="3" t="str">
        <f>IF($A129="ADD",IF(NOT(ISBLANK(BY129)),_xlfn.XLOOKUP(BY129,end_settle_slab[lookupValue],end_settle_slab[lookupKey],"ERROR"),""), "")</f>
        <v/>
      </c>
      <c r="CA129" s="7"/>
      <c r="CB129" s="4"/>
      <c r="CC129" s="4"/>
      <c r="CE129" s="3" t="str">
        <f>IF($A129="ADD",IF(NOT(ISBLANK(CD129)),_xlfn.XLOOKUP(CD129,br_hazard_type[lookupValue],br_hazard_type[lookupKey],"ERROR"),""), "")</f>
        <v/>
      </c>
      <c r="CF129" s="4"/>
      <c r="CJ129" s="3" t="str">
        <f>IF($A129="ADD",IF(NOT(ISBLANK(CI129)),_xlfn.XLOOKUP(CI129,br_failure_mode[lookupValue],br_failure_mode[lookupKey],"ERROR"),""), "")</f>
        <v/>
      </c>
      <c r="CL129" s="3" t="str">
        <f>IF($A129="ADD",IF(NOT(ISBLANK(CK129)),_xlfn.XLOOKUP(CK129,br_analysis_method[lookupValue],br_analysis_method[lookupKey],"ERROR"),""), "")</f>
        <v/>
      </c>
      <c r="CN129" s="3" t="str">
        <f>IF($A129="ADD",IF(NOT(ISBLANK(CM129)),_xlfn.XLOOKUP(CM129,br_alter_route[lookupValue],br_alter_route[lookupKey],"ERROR"),""), "")</f>
        <v/>
      </c>
      <c r="CO129" s="4"/>
      <c r="CW129" s="3" t="str">
        <f>IF($A129="ADD",IF(NOT(ISBLANK(CV129)),_xlfn.XLOOKUP(CV129,plate_year_status[lookupValue],plate_year_status[lookupKey],"ERROR"),""), "")</f>
        <v/>
      </c>
      <c r="CZ129" s="3" t="str">
        <f>IF($A129="ADD",IF(NOT(ISBLANK(CY129)),_xlfn.XLOOKUP(CY129,br_bridge_type[lookupValue],br_bridge_type[lookupKey],"ERROR"),""), "")</f>
        <v/>
      </c>
      <c r="DB129" s="3" t="str">
        <f>IF($A129="ADD",IF(NOT(ISBLANK(DA129)),_xlfn.XLOOKUP(DA129,br_comb_func_type[lookupValue],br_comb_func_type[lookupKey],"ERROR"),""), "")</f>
        <v/>
      </c>
      <c r="DD129" s="3" t="str">
        <f>IF($A129="ADD",IF(NOT(ISBLANK(DC129)),_xlfn.XLOOKUP(DC129,ud_access_method[lookupValue],ud_access_method[lookupKey],"ERROR"),""), "")</f>
        <v/>
      </c>
      <c r="DF129" s="8"/>
      <c r="DG129" s="4"/>
      <c r="DH129" s="3" t="str">
        <f t="shared" si="17"/>
        <v/>
      </c>
      <c r="DI129" s="3" t="str">
        <f>IF($A129="","",IF((AND($A129="ADD",OR(DH129="",DH129="In Use"))),"5",(_xlfn.XLOOKUP(DH129,ud_asset_status[lookupValue],ud_asset_status[lookupKey],""))))</f>
        <v/>
      </c>
      <c r="DJ129" s="8"/>
      <c r="DL129" s="3" t="str">
        <f>IF($A129="ADD",IF(NOT(ISBLANK(DK129)),_xlfn.XLOOKUP(DK129,ar_replace_reason[lookupValue],ar_replace_reason[lookupKey],"ERROR"),""), "")</f>
        <v/>
      </c>
      <c r="DM129" s="3" t="str">
        <f t="shared" si="18"/>
        <v/>
      </c>
      <c r="DN129" s="3" t="str">
        <f>IF($A129="","",IF((AND($A129="ADD",OR(DM129="",DM129="Queenstown-Lakes District Council"))),"70",(_xlfn.XLOOKUP(DM129,ud_organisation_owner[lookupValue],ud_organisation_owner[lookupKey],""))))</f>
        <v/>
      </c>
      <c r="DO129" s="3" t="str">
        <f t="shared" si="19"/>
        <v/>
      </c>
      <c r="DP129" s="3" t="str">
        <f>IF($A129="","",IF((AND($A129="ADD",OR(DO129="",DO129="Queenstown-Lakes District Council"))),"70",(_xlfn.XLOOKUP(DO129,ud_organisation_owner[lookupValue],ud_organisation_owner[lookupKey],""))))</f>
        <v/>
      </c>
      <c r="DQ129" s="3" t="str">
        <f t="shared" si="20"/>
        <v/>
      </c>
      <c r="DR129" s="3" t="str">
        <f>IF($A129="","",IF((AND($A129="ADD",OR(DQ129="",DQ129="Local Authority"))),"17",(_xlfn.XLOOKUP(DQ129,ud_sub_organisation[lookupValue],ud_sub_organisation[lookupKey],""))))</f>
        <v/>
      </c>
      <c r="DS129" s="3" t="str">
        <f t="shared" si="21"/>
        <v/>
      </c>
      <c r="DT129" s="3" t="str">
        <f>IF($A129="","",IF((AND($A129="ADD",OR(DS129="",DS129="Vested Assets"))),"12",(_xlfn.XLOOKUP(DS129,ud_work_category[lookupValue],ud_work_category[lookupKey],""))))</f>
        <v/>
      </c>
      <c r="DU129" s="9"/>
      <c r="DV129" s="2" t="str">
        <f t="shared" si="22"/>
        <v/>
      </c>
      <c r="DW129" s="2" t="str">
        <f t="shared" si="23"/>
        <v/>
      </c>
      <c r="DY129" s="3" t="str">
        <f t="shared" si="24"/>
        <v/>
      </c>
      <c r="DZ129" s="3" t="str">
        <f>IF($A129="","",IF((AND($A129="ADD",OR(DY129="",DY129="Excellent"))),"1",(_xlfn.XLOOKUP(DY129,condition[lookupValue],condition[lookupKey],""))))</f>
        <v/>
      </c>
      <c r="EA129" s="8" t="str">
        <f t="shared" si="25"/>
        <v/>
      </c>
      <c r="EB129" s="5"/>
    </row>
    <row r="130" spans="2:13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S130" s="3" t="str">
        <f>IF($A130="ADD",IF(NOT(ISBLANK(BR130)),_xlfn.XLOOKUP(BR130,traffic_direction[lookupValue],traffic_direction[lookupKey],"ERROR"),""), "")</f>
        <v/>
      </c>
      <c r="BU130" s="3" t="str">
        <f>IF($A130="ADD",IF(NOT(ISBLANK(BT130)),_xlfn.XLOOKUP(BT130,br_sh_func_type[lookupValue],br_sh_func_type[lookupKey],"ERROR"),""), "")</f>
        <v/>
      </c>
      <c r="BW130" s="3" t="str">
        <f>IF($A130="ADD",IF(NOT(ISBLANK(BV130)),_xlfn.XLOOKUP(BV130,start_settle_slab[lookupValue],start_settle_slab[lookupKey],"ERROR"),""), "")</f>
        <v/>
      </c>
      <c r="BX130" s="7"/>
      <c r="BZ130" s="3" t="str">
        <f>IF($A130="ADD",IF(NOT(ISBLANK(BY130)),_xlfn.XLOOKUP(BY130,end_settle_slab[lookupValue],end_settle_slab[lookupKey],"ERROR"),""), "")</f>
        <v/>
      </c>
      <c r="CA130" s="7"/>
      <c r="CB130" s="4"/>
      <c r="CC130" s="4"/>
      <c r="CE130" s="3" t="str">
        <f>IF($A130="ADD",IF(NOT(ISBLANK(CD130)),_xlfn.XLOOKUP(CD130,br_hazard_type[lookupValue],br_hazard_type[lookupKey],"ERROR"),""), "")</f>
        <v/>
      </c>
      <c r="CF130" s="4"/>
      <c r="CJ130" s="3" t="str">
        <f>IF($A130="ADD",IF(NOT(ISBLANK(CI130)),_xlfn.XLOOKUP(CI130,br_failure_mode[lookupValue],br_failure_mode[lookupKey],"ERROR"),""), "")</f>
        <v/>
      </c>
      <c r="CL130" s="3" t="str">
        <f>IF($A130="ADD",IF(NOT(ISBLANK(CK130)),_xlfn.XLOOKUP(CK130,br_analysis_method[lookupValue],br_analysis_method[lookupKey],"ERROR"),""), "")</f>
        <v/>
      </c>
      <c r="CN130" s="3" t="str">
        <f>IF($A130="ADD",IF(NOT(ISBLANK(CM130)),_xlfn.XLOOKUP(CM130,br_alter_route[lookupValue],br_alter_route[lookupKey],"ERROR"),""), "")</f>
        <v/>
      </c>
      <c r="CO130" s="4"/>
      <c r="CW130" s="3" t="str">
        <f>IF($A130="ADD",IF(NOT(ISBLANK(CV130)),_xlfn.XLOOKUP(CV130,plate_year_status[lookupValue],plate_year_status[lookupKey],"ERROR"),""), "")</f>
        <v/>
      </c>
      <c r="CZ130" s="3" t="str">
        <f>IF($A130="ADD",IF(NOT(ISBLANK(CY130)),_xlfn.XLOOKUP(CY130,br_bridge_type[lookupValue],br_bridge_type[lookupKey],"ERROR"),""), "")</f>
        <v/>
      </c>
      <c r="DB130" s="3" t="str">
        <f>IF($A130="ADD",IF(NOT(ISBLANK(DA130)),_xlfn.XLOOKUP(DA130,br_comb_func_type[lookupValue],br_comb_func_type[lookupKey],"ERROR"),""), "")</f>
        <v/>
      </c>
      <c r="DD130" s="3" t="str">
        <f>IF($A130="ADD",IF(NOT(ISBLANK(DC130)),_xlfn.XLOOKUP(DC130,ud_access_method[lookupValue],ud_access_method[lookupKey],"ERROR"),""), "")</f>
        <v/>
      </c>
      <c r="DF130" s="8"/>
      <c r="DG130" s="4"/>
      <c r="DH130" s="3" t="str">
        <f t="shared" si="17"/>
        <v/>
      </c>
      <c r="DI130" s="3" t="str">
        <f>IF($A130="","",IF((AND($A130="ADD",OR(DH130="",DH130="In Use"))),"5",(_xlfn.XLOOKUP(DH130,ud_asset_status[lookupValue],ud_asset_status[lookupKey],""))))</f>
        <v/>
      </c>
      <c r="DJ130" s="8"/>
      <c r="DL130" s="3" t="str">
        <f>IF($A130="ADD",IF(NOT(ISBLANK(DK130)),_xlfn.XLOOKUP(DK130,ar_replace_reason[lookupValue],ar_replace_reason[lookupKey],"ERROR"),""), "")</f>
        <v/>
      </c>
      <c r="DM130" s="3" t="str">
        <f t="shared" si="18"/>
        <v/>
      </c>
      <c r="DN130" s="3" t="str">
        <f>IF($A130="","",IF((AND($A130="ADD",OR(DM130="",DM130="Queenstown-Lakes District Council"))),"70",(_xlfn.XLOOKUP(DM130,ud_organisation_owner[lookupValue],ud_organisation_owner[lookupKey],""))))</f>
        <v/>
      </c>
      <c r="DO130" s="3" t="str">
        <f t="shared" si="19"/>
        <v/>
      </c>
      <c r="DP130" s="3" t="str">
        <f>IF($A130="","",IF((AND($A130="ADD",OR(DO130="",DO130="Queenstown-Lakes District Council"))),"70",(_xlfn.XLOOKUP(DO130,ud_organisation_owner[lookupValue],ud_organisation_owner[lookupKey],""))))</f>
        <v/>
      </c>
      <c r="DQ130" s="3" t="str">
        <f t="shared" si="20"/>
        <v/>
      </c>
      <c r="DR130" s="3" t="str">
        <f>IF($A130="","",IF((AND($A130="ADD",OR(DQ130="",DQ130="Local Authority"))),"17",(_xlfn.XLOOKUP(DQ130,ud_sub_organisation[lookupValue],ud_sub_organisation[lookupKey],""))))</f>
        <v/>
      </c>
      <c r="DS130" s="3" t="str">
        <f t="shared" si="21"/>
        <v/>
      </c>
      <c r="DT130" s="3" t="str">
        <f>IF($A130="","",IF((AND($A130="ADD",OR(DS130="",DS130="Vested Assets"))),"12",(_xlfn.XLOOKUP(DS130,ud_work_category[lookupValue],ud_work_category[lookupKey],""))))</f>
        <v/>
      </c>
      <c r="DU130" s="9"/>
      <c r="DV130" s="2" t="str">
        <f t="shared" si="22"/>
        <v/>
      </c>
      <c r="DW130" s="2" t="str">
        <f t="shared" si="23"/>
        <v/>
      </c>
      <c r="DY130" s="3" t="str">
        <f t="shared" si="24"/>
        <v/>
      </c>
      <c r="DZ130" s="3" t="str">
        <f>IF($A130="","",IF((AND($A130="ADD",OR(DY130="",DY130="Excellent"))),"1",(_xlfn.XLOOKUP(DY130,condition[lookupValue],condition[lookupKey],""))))</f>
        <v/>
      </c>
      <c r="EA130" s="8" t="str">
        <f t="shared" si="25"/>
        <v/>
      </c>
      <c r="EB130" s="5"/>
    </row>
    <row r="131" spans="2:13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S131" s="3" t="str">
        <f>IF($A131="ADD",IF(NOT(ISBLANK(BR131)),_xlfn.XLOOKUP(BR131,traffic_direction[lookupValue],traffic_direction[lookupKey],"ERROR"),""), "")</f>
        <v/>
      </c>
      <c r="BU131" s="3" t="str">
        <f>IF($A131="ADD",IF(NOT(ISBLANK(BT131)),_xlfn.XLOOKUP(BT131,br_sh_func_type[lookupValue],br_sh_func_type[lookupKey],"ERROR"),""), "")</f>
        <v/>
      </c>
      <c r="BW131" s="3" t="str">
        <f>IF($A131="ADD",IF(NOT(ISBLANK(BV131)),_xlfn.XLOOKUP(BV131,start_settle_slab[lookupValue],start_settle_slab[lookupKey],"ERROR"),""), "")</f>
        <v/>
      </c>
      <c r="BX131" s="7"/>
      <c r="BZ131" s="3" t="str">
        <f>IF($A131="ADD",IF(NOT(ISBLANK(BY131)),_xlfn.XLOOKUP(BY131,end_settle_slab[lookupValue],end_settle_slab[lookupKey],"ERROR"),""), "")</f>
        <v/>
      </c>
      <c r="CA131" s="7"/>
      <c r="CB131" s="4"/>
      <c r="CC131" s="4"/>
      <c r="CE131" s="3" t="str">
        <f>IF($A131="ADD",IF(NOT(ISBLANK(CD131)),_xlfn.XLOOKUP(CD131,br_hazard_type[lookupValue],br_hazard_type[lookupKey],"ERROR"),""), "")</f>
        <v/>
      </c>
      <c r="CF131" s="4"/>
      <c r="CJ131" s="3" t="str">
        <f>IF($A131="ADD",IF(NOT(ISBLANK(CI131)),_xlfn.XLOOKUP(CI131,br_failure_mode[lookupValue],br_failure_mode[lookupKey],"ERROR"),""), "")</f>
        <v/>
      </c>
      <c r="CL131" s="3" t="str">
        <f>IF($A131="ADD",IF(NOT(ISBLANK(CK131)),_xlfn.XLOOKUP(CK131,br_analysis_method[lookupValue],br_analysis_method[lookupKey],"ERROR"),""), "")</f>
        <v/>
      </c>
      <c r="CN131" s="3" t="str">
        <f>IF($A131="ADD",IF(NOT(ISBLANK(CM131)),_xlfn.XLOOKUP(CM131,br_alter_route[lookupValue],br_alter_route[lookupKey],"ERROR"),""), "")</f>
        <v/>
      </c>
      <c r="CO131" s="4"/>
      <c r="CW131" s="3" t="str">
        <f>IF($A131="ADD",IF(NOT(ISBLANK(CV131)),_xlfn.XLOOKUP(CV131,plate_year_status[lookupValue],plate_year_status[lookupKey],"ERROR"),""), "")</f>
        <v/>
      </c>
      <c r="CZ131" s="3" t="str">
        <f>IF($A131="ADD",IF(NOT(ISBLANK(CY131)),_xlfn.XLOOKUP(CY131,br_bridge_type[lookupValue],br_bridge_type[lookupKey],"ERROR"),""), "")</f>
        <v/>
      </c>
      <c r="DB131" s="3" t="str">
        <f>IF($A131="ADD",IF(NOT(ISBLANK(DA131)),_xlfn.XLOOKUP(DA131,br_comb_func_type[lookupValue],br_comb_func_type[lookupKey],"ERROR"),""), "")</f>
        <v/>
      </c>
      <c r="DD131" s="3" t="str">
        <f>IF($A131="ADD",IF(NOT(ISBLANK(DC131)),_xlfn.XLOOKUP(DC131,ud_access_method[lookupValue],ud_access_method[lookupKey],"ERROR"),""), "")</f>
        <v/>
      </c>
      <c r="DF131" s="8"/>
      <c r="DG131" s="4"/>
      <c r="DH131" s="3" t="str">
        <f t="shared" si="17"/>
        <v/>
      </c>
      <c r="DI131" s="3" t="str">
        <f>IF($A131="","",IF((AND($A131="ADD",OR(DH131="",DH131="In Use"))),"5",(_xlfn.XLOOKUP(DH131,ud_asset_status[lookupValue],ud_asset_status[lookupKey],""))))</f>
        <v/>
      </c>
      <c r="DJ131" s="8"/>
      <c r="DL131" s="3" t="str">
        <f>IF($A131="ADD",IF(NOT(ISBLANK(DK131)),_xlfn.XLOOKUP(DK131,ar_replace_reason[lookupValue],ar_replace_reason[lookupKey],"ERROR"),""), "")</f>
        <v/>
      </c>
      <c r="DM131" s="3" t="str">
        <f t="shared" si="18"/>
        <v/>
      </c>
      <c r="DN131" s="3" t="str">
        <f>IF($A131="","",IF((AND($A131="ADD",OR(DM131="",DM131="Queenstown-Lakes District Council"))),"70",(_xlfn.XLOOKUP(DM131,ud_organisation_owner[lookupValue],ud_organisation_owner[lookupKey],""))))</f>
        <v/>
      </c>
      <c r="DO131" s="3" t="str">
        <f t="shared" si="19"/>
        <v/>
      </c>
      <c r="DP131" s="3" t="str">
        <f>IF($A131="","",IF((AND($A131="ADD",OR(DO131="",DO131="Queenstown-Lakes District Council"))),"70",(_xlfn.XLOOKUP(DO131,ud_organisation_owner[lookupValue],ud_organisation_owner[lookupKey],""))))</f>
        <v/>
      </c>
      <c r="DQ131" s="3" t="str">
        <f t="shared" si="20"/>
        <v/>
      </c>
      <c r="DR131" s="3" t="str">
        <f>IF($A131="","",IF((AND($A131="ADD",OR(DQ131="",DQ131="Local Authority"))),"17",(_xlfn.XLOOKUP(DQ131,ud_sub_organisation[lookupValue],ud_sub_organisation[lookupKey],""))))</f>
        <v/>
      </c>
      <c r="DS131" s="3" t="str">
        <f t="shared" si="21"/>
        <v/>
      </c>
      <c r="DT131" s="3" t="str">
        <f>IF($A131="","",IF((AND($A131="ADD",OR(DS131="",DS131="Vested Assets"))),"12",(_xlfn.XLOOKUP(DS131,ud_work_category[lookupValue],ud_work_category[lookupKey],""))))</f>
        <v/>
      </c>
      <c r="DU131" s="9"/>
      <c r="DV131" s="2" t="str">
        <f t="shared" si="22"/>
        <v/>
      </c>
      <c r="DW131" s="2" t="str">
        <f t="shared" si="23"/>
        <v/>
      </c>
      <c r="DY131" s="3" t="str">
        <f t="shared" si="24"/>
        <v/>
      </c>
      <c r="DZ131" s="3" t="str">
        <f>IF($A131="","",IF((AND($A131="ADD",OR(DY131="",DY131="Excellent"))),"1",(_xlfn.XLOOKUP(DY131,condition[lookupValue],condition[lookupKey],""))))</f>
        <v/>
      </c>
      <c r="EA131" s="8" t="str">
        <f t="shared" si="25"/>
        <v/>
      </c>
      <c r="EB131" s="5"/>
    </row>
    <row r="132" spans="2:13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S132" s="3" t="str">
        <f>IF($A132="ADD",IF(NOT(ISBLANK(BR132)),_xlfn.XLOOKUP(BR132,traffic_direction[lookupValue],traffic_direction[lookupKey],"ERROR"),""), "")</f>
        <v/>
      </c>
      <c r="BU132" s="3" t="str">
        <f>IF($A132="ADD",IF(NOT(ISBLANK(BT132)),_xlfn.XLOOKUP(BT132,br_sh_func_type[lookupValue],br_sh_func_type[lookupKey],"ERROR"),""), "")</f>
        <v/>
      </c>
      <c r="BW132" s="3" t="str">
        <f>IF($A132="ADD",IF(NOT(ISBLANK(BV132)),_xlfn.XLOOKUP(BV132,start_settle_slab[lookupValue],start_settle_slab[lookupKey],"ERROR"),""), "")</f>
        <v/>
      </c>
      <c r="BX132" s="7"/>
      <c r="BZ132" s="3" t="str">
        <f>IF($A132="ADD",IF(NOT(ISBLANK(BY132)),_xlfn.XLOOKUP(BY132,end_settle_slab[lookupValue],end_settle_slab[lookupKey],"ERROR"),""), "")</f>
        <v/>
      </c>
      <c r="CA132" s="7"/>
      <c r="CB132" s="4"/>
      <c r="CC132" s="4"/>
      <c r="CE132" s="3" t="str">
        <f>IF($A132="ADD",IF(NOT(ISBLANK(CD132)),_xlfn.XLOOKUP(CD132,br_hazard_type[lookupValue],br_hazard_type[lookupKey],"ERROR"),""), "")</f>
        <v/>
      </c>
      <c r="CF132" s="4"/>
      <c r="CJ132" s="3" t="str">
        <f>IF($A132="ADD",IF(NOT(ISBLANK(CI132)),_xlfn.XLOOKUP(CI132,br_failure_mode[lookupValue],br_failure_mode[lookupKey],"ERROR"),""), "")</f>
        <v/>
      </c>
      <c r="CL132" s="3" t="str">
        <f>IF($A132="ADD",IF(NOT(ISBLANK(CK132)),_xlfn.XLOOKUP(CK132,br_analysis_method[lookupValue],br_analysis_method[lookupKey],"ERROR"),""), "")</f>
        <v/>
      </c>
      <c r="CN132" s="3" t="str">
        <f>IF($A132="ADD",IF(NOT(ISBLANK(CM132)),_xlfn.XLOOKUP(CM132,br_alter_route[lookupValue],br_alter_route[lookupKey],"ERROR"),""), "")</f>
        <v/>
      </c>
      <c r="CO132" s="4"/>
      <c r="CW132" s="3" t="str">
        <f>IF($A132="ADD",IF(NOT(ISBLANK(CV132)),_xlfn.XLOOKUP(CV132,plate_year_status[lookupValue],plate_year_status[lookupKey],"ERROR"),""), "")</f>
        <v/>
      </c>
      <c r="CZ132" s="3" t="str">
        <f>IF($A132="ADD",IF(NOT(ISBLANK(CY132)),_xlfn.XLOOKUP(CY132,br_bridge_type[lookupValue],br_bridge_type[lookupKey],"ERROR"),""), "")</f>
        <v/>
      </c>
      <c r="DB132" s="3" t="str">
        <f>IF($A132="ADD",IF(NOT(ISBLANK(DA132)),_xlfn.XLOOKUP(DA132,br_comb_func_type[lookupValue],br_comb_func_type[lookupKey],"ERROR"),""), "")</f>
        <v/>
      </c>
      <c r="DD132" s="3" t="str">
        <f>IF($A132="ADD",IF(NOT(ISBLANK(DC132)),_xlfn.XLOOKUP(DC132,ud_access_method[lookupValue],ud_access_method[lookupKey],"ERROR"),""), "")</f>
        <v/>
      </c>
      <c r="DF132" s="8"/>
      <c r="DG132" s="4"/>
      <c r="DH132" s="3" t="str">
        <f t="shared" si="17"/>
        <v/>
      </c>
      <c r="DI132" s="3" t="str">
        <f>IF($A132="","",IF((AND($A132="ADD",OR(DH132="",DH132="In Use"))),"5",(_xlfn.XLOOKUP(DH132,ud_asset_status[lookupValue],ud_asset_status[lookupKey],""))))</f>
        <v/>
      </c>
      <c r="DJ132" s="8"/>
      <c r="DL132" s="3" t="str">
        <f>IF($A132="ADD",IF(NOT(ISBLANK(DK132)),_xlfn.XLOOKUP(DK132,ar_replace_reason[lookupValue],ar_replace_reason[lookupKey],"ERROR"),""), "")</f>
        <v/>
      </c>
      <c r="DM132" s="3" t="str">
        <f t="shared" si="18"/>
        <v/>
      </c>
      <c r="DN132" s="3" t="str">
        <f>IF($A132="","",IF((AND($A132="ADD",OR(DM132="",DM132="Queenstown-Lakes District Council"))),"70",(_xlfn.XLOOKUP(DM132,ud_organisation_owner[lookupValue],ud_organisation_owner[lookupKey],""))))</f>
        <v/>
      </c>
      <c r="DO132" s="3" t="str">
        <f t="shared" si="19"/>
        <v/>
      </c>
      <c r="DP132" s="3" t="str">
        <f>IF($A132="","",IF((AND($A132="ADD",OR(DO132="",DO132="Queenstown-Lakes District Council"))),"70",(_xlfn.XLOOKUP(DO132,ud_organisation_owner[lookupValue],ud_organisation_owner[lookupKey],""))))</f>
        <v/>
      </c>
      <c r="DQ132" s="3" t="str">
        <f t="shared" si="20"/>
        <v/>
      </c>
      <c r="DR132" s="3" t="str">
        <f>IF($A132="","",IF((AND($A132="ADD",OR(DQ132="",DQ132="Local Authority"))),"17",(_xlfn.XLOOKUP(DQ132,ud_sub_organisation[lookupValue],ud_sub_organisation[lookupKey],""))))</f>
        <v/>
      </c>
      <c r="DS132" s="3" t="str">
        <f t="shared" si="21"/>
        <v/>
      </c>
      <c r="DT132" s="3" t="str">
        <f>IF($A132="","",IF((AND($A132="ADD",OR(DS132="",DS132="Vested Assets"))),"12",(_xlfn.XLOOKUP(DS132,ud_work_category[lookupValue],ud_work_category[lookupKey],""))))</f>
        <v/>
      </c>
      <c r="DU132" s="9"/>
      <c r="DV132" s="2" t="str">
        <f t="shared" si="22"/>
        <v/>
      </c>
      <c r="DW132" s="2" t="str">
        <f t="shared" si="23"/>
        <v/>
      </c>
      <c r="DY132" s="3" t="str">
        <f t="shared" si="24"/>
        <v/>
      </c>
      <c r="DZ132" s="3" t="str">
        <f>IF($A132="","",IF((AND($A132="ADD",OR(DY132="",DY132="Excellent"))),"1",(_xlfn.XLOOKUP(DY132,condition[lookupValue],condition[lookupKey],""))))</f>
        <v/>
      </c>
      <c r="EA132" s="8" t="str">
        <f t="shared" si="25"/>
        <v/>
      </c>
      <c r="EB132" s="5"/>
    </row>
    <row r="133" spans="2:13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S133" s="3" t="str">
        <f>IF($A133="ADD",IF(NOT(ISBLANK(BR133)),_xlfn.XLOOKUP(BR133,traffic_direction[lookupValue],traffic_direction[lookupKey],"ERROR"),""), "")</f>
        <v/>
      </c>
      <c r="BU133" s="3" t="str">
        <f>IF($A133="ADD",IF(NOT(ISBLANK(BT133)),_xlfn.XLOOKUP(BT133,br_sh_func_type[lookupValue],br_sh_func_type[lookupKey],"ERROR"),""), "")</f>
        <v/>
      </c>
      <c r="BW133" s="3" t="str">
        <f>IF($A133="ADD",IF(NOT(ISBLANK(BV133)),_xlfn.XLOOKUP(BV133,start_settle_slab[lookupValue],start_settle_slab[lookupKey],"ERROR"),""), "")</f>
        <v/>
      </c>
      <c r="BX133" s="7"/>
      <c r="BZ133" s="3" t="str">
        <f>IF($A133="ADD",IF(NOT(ISBLANK(BY133)),_xlfn.XLOOKUP(BY133,end_settle_slab[lookupValue],end_settle_slab[lookupKey],"ERROR"),""), "")</f>
        <v/>
      </c>
      <c r="CA133" s="7"/>
      <c r="CB133" s="4"/>
      <c r="CC133" s="4"/>
      <c r="CE133" s="3" t="str">
        <f>IF($A133="ADD",IF(NOT(ISBLANK(CD133)),_xlfn.XLOOKUP(CD133,br_hazard_type[lookupValue],br_hazard_type[lookupKey],"ERROR"),""), "")</f>
        <v/>
      </c>
      <c r="CF133" s="4"/>
      <c r="CJ133" s="3" t="str">
        <f>IF($A133="ADD",IF(NOT(ISBLANK(CI133)),_xlfn.XLOOKUP(CI133,br_failure_mode[lookupValue],br_failure_mode[lookupKey],"ERROR"),""), "")</f>
        <v/>
      </c>
      <c r="CL133" s="3" t="str">
        <f>IF($A133="ADD",IF(NOT(ISBLANK(CK133)),_xlfn.XLOOKUP(CK133,br_analysis_method[lookupValue],br_analysis_method[lookupKey],"ERROR"),""), "")</f>
        <v/>
      </c>
      <c r="CN133" s="3" t="str">
        <f>IF($A133="ADD",IF(NOT(ISBLANK(CM133)),_xlfn.XLOOKUP(CM133,br_alter_route[lookupValue],br_alter_route[lookupKey],"ERROR"),""), "")</f>
        <v/>
      </c>
      <c r="CO133" s="4"/>
      <c r="CW133" s="3" t="str">
        <f>IF($A133="ADD",IF(NOT(ISBLANK(CV133)),_xlfn.XLOOKUP(CV133,plate_year_status[lookupValue],plate_year_status[lookupKey],"ERROR"),""), "")</f>
        <v/>
      </c>
      <c r="CZ133" s="3" t="str">
        <f>IF($A133="ADD",IF(NOT(ISBLANK(CY133)),_xlfn.XLOOKUP(CY133,br_bridge_type[lookupValue],br_bridge_type[lookupKey],"ERROR"),""), "")</f>
        <v/>
      </c>
      <c r="DB133" s="3" t="str">
        <f>IF($A133="ADD",IF(NOT(ISBLANK(DA133)),_xlfn.XLOOKUP(DA133,br_comb_func_type[lookupValue],br_comb_func_type[lookupKey],"ERROR"),""), "")</f>
        <v/>
      </c>
      <c r="DD133" s="3" t="str">
        <f>IF($A133="ADD",IF(NOT(ISBLANK(DC133)),_xlfn.XLOOKUP(DC133,ud_access_method[lookupValue],ud_access_method[lookupKey],"ERROR"),""), "")</f>
        <v/>
      </c>
      <c r="DF133" s="8"/>
      <c r="DG133" s="4"/>
      <c r="DH133" s="3" t="str">
        <f t="shared" si="17"/>
        <v/>
      </c>
      <c r="DI133" s="3" t="str">
        <f>IF($A133="","",IF((AND($A133="ADD",OR(DH133="",DH133="In Use"))),"5",(_xlfn.XLOOKUP(DH133,ud_asset_status[lookupValue],ud_asset_status[lookupKey],""))))</f>
        <v/>
      </c>
      <c r="DJ133" s="8"/>
      <c r="DL133" s="3" t="str">
        <f>IF($A133="ADD",IF(NOT(ISBLANK(DK133)),_xlfn.XLOOKUP(DK133,ar_replace_reason[lookupValue],ar_replace_reason[lookupKey],"ERROR"),""), "")</f>
        <v/>
      </c>
      <c r="DM133" s="3" t="str">
        <f t="shared" si="18"/>
        <v/>
      </c>
      <c r="DN133" s="3" t="str">
        <f>IF($A133="","",IF((AND($A133="ADD",OR(DM133="",DM133="Queenstown-Lakes District Council"))),"70",(_xlfn.XLOOKUP(DM133,ud_organisation_owner[lookupValue],ud_organisation_owner[lookupKey],""))))</f>
        <v/>
      </c>
      <c r="DO133" s="3" t="str">
        <f t="shared" si="19"/>
        <v/>
      </c>
      <c r="DP133" s="3" t="str">
        <f>IF($A133="","",IF((AND($A133="ADD",OR(DO133="",DO133="Queenstown-Lakes District Council"))),"70",(_xlfn.XLOOKUP(DO133,ud_organisation_owner[lookupValue],ud_organisation_owner[lookupKey],""))))</f>
        <v/>
      </c>
      <c r="DQ133" s="3" t="str">
        <f t="shared" si="20"/>
        <v/>
      </c>
      <c r="DR133" s="3" t="str">
        <f>IF($A133="","",IF((AND($A133="ADD",OR(DQ133="",DQ133="Local Authority"))),"17",(_xlfn.XLOOKUP(DQ133,ud_sub_organisation[lookupValue],ud_sub_organisation[lookupKey],""))))</f>
        <v/>
      </c>
      <c r="DS133" s="3" t="str">
        <f t="shared" si="21"/>
        <v/>
      </c>
      <c r="DT133" s="3" t="str">
        <f>IF($A133="","",IF((AND($A133="ADD",OR(DS133="",DS133="Vested Assets"))),"12",(_xlfn.XLOOKUP(DS133,ud_work_category[lookupValue],ud_work_category[lookupKey],""))))</f>
        <v/>
      </c>
      <c r="DU133" s="9"/>
      <c r="DV133" s="2" t="str">
        <f t="shared" si="22"/>
        <v/>
      </c>
      <c r="DW133" s="2" t="str">
        <f t="shared" si="23"/>
        <v/>
      </c>
      <c r="DY133" s="3" t="str">
        <f t="shared" si="24"/>
        <v/>
      </c>
      <c r="DZ133" s="3" t="str">
        <f>IF($A133="","",IF((AND($A133="ADD",OR(DY133="",DY133="Excellent"))),"1",(_xlfn.XLOOKUP(DY133,condition[lookupValue],condition[lookupKey],""))))</f>
        <v/>
      </c>
      <c r="EA133" s="8" t="str">
        <f t="shared" si="25"/>
        <v/>
      </c>
      <c r="EB133" s="5"/>
    </row>
    <row r="134" spans="2:13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S134" s="3" t="str">
        <f>IF($A134="ADD",IF(NOT(ISBLANK(BR134)),_xlfn.XLOOKUP(BR134,traffic_direction[lookupValue],traffic_direction[lookupKey],"ERROR"),""), "")</f>
        <v/>
      </c>
      <c r="BU134" s="3" t="str">
        <f>IF($A134="ADD",IF(NOT(ISBLANK(BT134)),_xlfn.XLOOKUP(BT134,br_sh_func_type[lookupValue],br_sh_func_type[lookupKey],"ERROR"),""), "")</f>
        <v/>
      </c>
      <c r="BW134" s="3" t="str">
        <f>IF($A134="ADD",IF(NOT(ISBLANK(BV134)),_xlfn.XLOOKUP(BV134,start_settle_slab[lookupValue],start_settle_slab[lookupKey],"ERROR"),""), "")</f>
        <v/>
      </c>
      <c r="BX134" s="7"/>
      <c r="BZ134" s="3" t="str">
        <f>IF($A134="ADD",IF(NOT(ISBLANK(BY134)),_xlfn.XLOOKUP(BY134,end_settle_slab[lookupValue],end_settle_slab[lookupKey],"ERROR"),""), "")</f>
        <v/>
      </c>
      <c r="CA134" s="7"/>
      <c r="CB134" s="4"/>
      <c r="CC134" s="4"/>
      <c r="CE134" s="3" t="str">
        <f>IF($A134="ADD",IF(NOT(ISBLANK(CD134)),_xlfn.XLOOKUP(CD134,br_hazard_type[lookupValue],br_hazard_type[lookupKey],"ERROR"),""), "")</f>
        <v/>
      </c>
      <c r="CF134" s="4"/>
      <c r="CJ134" s="3" t="str">
        <f>IF($A134="ADD",IF(NOT(ISBLANK(CI134)),_xlfn.XLOOKUP(CI134,br_failure_mode[lookupValue],br_failure_mode[lookupKey],"ERROR"),""), "")</f>
        <v/>
      </c>
      <c r="CL134" s="3" t="str">
        <f>IF($A134="ADD",IF(NOT(ISBLANK(CK134)),_xlfn.XLOOKUP(CK134,br_analysis_method[lookupValue],br_analysis_method[lookupKey],"ERROR"),""), "")</f>
        <v/>
      </c>
      <c r="CN134" s="3" t="str">
        <f>IF($A134="ADD",IF(NOT(ISBLANK(CM134)),_xlfn.XLOOKUP(CM134,br_alter_route[lookupValue],br_alter_route[lookupKey],"ERROR"),""), "")</f>
        <v/>
      </c>
      <c r="CO134" s="4"/>
      <c r="CW134" s="3" t="str">
        <f>IF($A134="ADD",IF(NOT(ISBLANK(CV134)),_xlfn.XLOOKUP(CV134,plate_year_status[lookupValue],plate_year_status[lookupKey],"ERROR"),""), "")</f>
        <v/>
      </c>
      <c r="CZ134" s="3" t="str">
        <f>IF($A134="ADD",IF(NOT(ISBLANK(CY134)),_xlfn.XLOOKUP(CY134,br_bridge_type[lookupValue],br_bridge_type[lookupKey],"ERROR"),""), "")</f>
        <v/>
      </c>
      <c r="DB134" s="3" t="str">
        <f>IF($A134="ADD",IF(NOT(ISBLANK(DA134)),_xlfn.XLOOKUP(DA134,br_comb_func_type[lookupValue],br_comb_func_type[lookupKey],"ERROR"),""), "")</f>
        <v/>
      </c>
      <c r="DD134" s="3" t="str">
        <f>IF($A134="ADD",IF(NOT(ISBLANK(DC134)),_xlfn.XLOOKUP(DC134,ud_access_method[lookupValue],ud_access_method[lookupKey],"ERROR"),""), "")</f>
        <v/>
      </c>
      <c r="DF134" s="8"/>
      <c r="DG134" s="4"/>
      <c r="DH134" s="3" t="str">
        <f t="shared" si="17"/>
        <v/>
      </c>
      <c r="DI134" s="3" t="str">
        <f>IF($A134="","",IF((AND($A134="ADD",OR(DH134="",DH134="In Use"))),"5",(_xlfn.XLOOKUP(DH134,ud_asset_status[lookupValue],ud_asset_status[lookupKey],""))))</f>
        <v/>
      </c>
      <c r="DJ134" s="8"/>
      <c r="DL134" s="3" t="str">
        <f>IF($A134="ADD",IF(NOT(ISBLANK(DK134)),_xlfn.XLOOKUP(DK134,ar_replace_reason[lookupValue],ar_replace_reason[lookupKey],"ERROR"),""), "")</f>
        <v/>
      </c>
      <c r="DM134" s="3" t="str">
        <f t="shared" si="18"/>
        <v/>
      </c>
      <c r="DN134" s="3" t="str">
        <f>IF($A134="","",IF((AND($A134="ADD",OR(DM134="",DM134="Queenstown-Lakes District Council"))),"70",(_xlfn.XLOOKUP(DM134,ud_organisation_owner[lookupValue],ud_organisation_owner[lookupKey],""))))</f>
        <v/>
      </c>
      <c r="DO134" s="3" t="str">
        <f t="shared" si="19"/>
        <v/>
      </c>
      <c r="DP134" s="3" t="str">
        <f>IF($A134="","",IF((AND($A134="ADD",OR(DO134="",DO134="Queenstown-Lakes District Council"))),"70",(_xlfn.XLOOKUP(DO134,ud_organisation_owner[lookupValue],ud_organisation_owner[lookupKey],""))))</f>
        <v/>
      </c>
      <c r="DQ134" s="3" t="str">
        <f t="shared" si="20"/>
        <v/>
      </c>
      <c r="DR134" s="3" t="str">
        <f>IF($A134="","",IF((AND($A134="ADD",OR(DQ134="",DQ134="Local Authority"))),"17",(_xlfn.XLOOKUP(DQ134,ud_sub_organisation[lookupValue],ud_sub_organisation[lookupKey],""))))</f>
        <v/>
      </c>
      <c r="DS134" s="3" t="str">
        <f t="shared" si="21"/>
        <v/>
      </c>
      <c r="DT134" s="3" t="str">
        <f>IF($A134="","",IF((AND($A134="ADD",OR(DS134="",DS134="Vested Assets"))),"12",(_xlfn.XLOOKUP(DS134,ud_work_category[lookupValue],ud_work_category[lookupKey],""))))</f>
        <v/>
      </c>
      <c r="DU134" s="9"/>
      <c r="DV134" s="2" t="str">
        <f t="shared" si="22"/>
        <v/>
      </c>
      <c r="DW134" s="2" t="str">
        <f t="shared" si="23"/>
        <v/>
      </c>
      <c r="DY134" s="3" t="str">
        <f t="shared" si="24"/>
        <v/>
      </c>
      <c r="DZ134" s="3" t="str">
        <f>IF($A134="","",IF((AND($A134="ADD",OR(DY134="",DY134="Excellent"))),"1",(_xlfn.XLOOKUP(DY134,condition[lookupValue],condition[lookupKey],""))))</f>
        <v/>
      </c>
      <c r="EA134" s="8" t="str">
        <f t="shared" si="25"/>
        <v/>
      </c>
      <c r="EB134" s="5"/>
    </row>
    <row r="135" spans="2:13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S135" s="3" t="str">
        <f>IF($A135="ADD",IF(NOT(ISBLANK(BR135)),_xlfn.XLOOKUP(BR135,traffic_direction[lookupValue],traffic_direction[lookupKey],"ERROR"),""), "")</f>
        <v/>
      </c>
      <c r="BU135" s="3" t="str">
        <f>IF($A135="ADD",IF(NOT(ISBLANK(BT135)),_xlfn.XLOOKUP(BT135,br_sh_func_type[lookupValue],br_sh_func_type[lookupKey],"ERROR"),""), "")</f>
        <v/>
      </c>
      <c r="BW135" s="3" t="str">
        <f>IF($A135="ADD",IF(NOT(ISBLANK(BV135)),_xlfn.XLOOKUP(BV135,start_settle_slab[lookupValue],start_settle_slab[lookupKey],"ERROR"),""), "")</f>
        <v/>
      </c>
      <c r="BX135" s="7"/>
      <c r="BZ135" s="3" t="str">
        <f>IF($A135="ADD",IF(NOT(ISBLANK(BY135)),_xlfn.XLOOKUP(BY135,end_settle_slab[lookupValue],end_settle_slab[lookupKey],"ERROR"),""), "")</f>
        <v/>
      </c>
      <c r="CA135" s="7"/>
      <c r="CB135" s="4"/>
      <c r="CC135" s="4"/>
      <c r="CE135" s="3" t="str">
        <f>IF($A135="ADD",IF(NOT(ISBLANK(CD135)),_xlfn.XLOOKUP(CD135,br_hazard_type[lookupValue],br_hazard_type[lookupKey],"ERROR"),""), "")</f>
        <v/>
      </c>
      <c r="CF135" s="4"/>
      <c r="CJ135" s="3" t="str">
        <f>IF($A135="ADD",IF(NOT(ISBLANK(CI135)),_xlfn.XLOOKUP(CI135,br_failure_mode[lookupValue],br_failure_mode[lookupKey],"ERROR"),""), "")</f>
        <v/>
      </c>
      <c r="CL135" s="3" t="str">
        <f>IF($A135="ADD",IF(NOT(ISBLANK(CK135)),_xlfn.XLOOKUP(CK135,br_analysis_method[lookupValue],br_analysis_method[lookupKey],"ERROR"),""), "")</f>
        <v/>
      </c>
      <c r="CN135" s="3" t="str">
        <f>IF($A135="ADD",IF(NOT(ISBLANK(CM135)),_xlfn.XLOOKUP(CM135,br_alter_route[lookupValue],br_alter_route[lookupKey],"ERROR"),""), "")</f>
        <v/>
      </c>
      <c r="CO135" s="4"/>
      <c r="CW135" s="3" t="str">
        <f>IF($A135="ADD",IF(NOT(ISBLANK(CV135)),_xlfn.XLOOKUP(CV135,plate_year_status[lookupValue],plate_year_status[lookupKey],"ERROR"),""), "")</f>
        <v/>
      </c>
      <c r="CZ135" s="3" t="str">
        <f>IF($A135="ADD",IF(NOT(ISBLANK(CY135)),_xlfn.XLOOKUP(CY135,br_bridge_type[lookupValue],br_bridge_type[lookupKey],"ERROR"),""), "")</f>
        <v/>
      </c>
      <c r="DB135" s="3" t="str">
        <f>IF($A135="ADD",IF(NOT(ISBLANK(DA135)),_xlfn.XLOOKUP(DA135,br_comb_func_type[lookupValue],br_comb_func_type[lookupKey],"ERROR"),""), "")</f>
        <v/>
      </c>
      <c r="DD135" s="3" t="str">
        <f>IF($A135="ADD",IF(NOT(ISBLANK(DC135)),_xlfn.XLOOKUP(DC135,ud_access_method[lookupValue],ud_access_method[lookupKey],"ERROR"),""), "")</f>
        <v/>
      </c>
      <c r="DF135" s="8"/>
      <c r="DG135" s="4"/>
      <c r="DH135" s="3" t="str">
        <f t="shared" si="17"/>
        <v/>
      </c>
      <c r="DI135" s="3" t="str">
        <f>IF($A135="","",IF((AND($A135="ADD",OR(DH135="",DH135="In Use"))),"5",(_xlfn.XLOOKUP(DH135,ud_asset_status[lookupValue],ud_asset_status[lookupKey],""))))</f>
        <v/>
      </c>
      <c r="DJ135" s="8"/>
      <c r="DL135" s="3" t="str">
        <f>IF($A135="ADD",IF(NOT(ISBLANK(DK135)),_xlfn.XLOOKUP(DK135,ar_replace_reason[lookupValue],ar_replace_reason[lookupKey],"ERROR"),""), "")</f>
        <v/>
      </c>
      <c r="DM135" s="3" t="str">
        <f t="shared" si="18"/>
        <v/>
      </c>
      <c r="DN135" s="3" t="str">
        <f>IF($A135="","",IF((AND($A135="ADD",OR(DM135="",DM135="Queenstown-Lakes District Council"))),"70",(_xlfn.XLOOKUP(DM135,ud_organisation_owner[lookupValue],ud_organisation_owner[lookupKey],""))))</f>
        <v/>
      </c>
      <c r="DO135" s="3" t="str">
        <f t="shared" si="19"/>
        <v/>
      </c>
      <c r="DP135" s="3" t="str">
        <f>IF($A135="","",IF((AND($A135="ADD",OR(DO135="",DO135="Queenstown-Lakes District Council"))),"70",(_xlfn.XLOOKUP(DO135,ud_organisation_owner[lookupValue],ud_organisation_owner[lookupKey],""))))</f>
        <v/>
      </c>
      <c r="DQ135" s="3" t="str">
        <f t="shared" si="20"/>
        <v/>
      </c>
      <c r="DR135" s="3" t="str">
        <f>IF($A135="","",IF((AND($A135="ADD",OR(DQ135="",DQ135="Local Authority"))),"17",(_xlfn.XLOOKUP(DQ135,ud_sub_organisation[lookupValue],ud_sub_organisation[lookupKey],""))))</f>
        <v/>
      </c>
      <c r="DS135" s="3" t="str">
        <f t="shared" si="21"/>
        <v/>
      </c>
      <c r="DT135" s="3" t="str">
        <f>IF($A135="","",IF((AND($A135="ADD",OR(DS135="",DS135="Vested Assets"))),"12",(_xlfn.XLOOKUP(DS135,ud_work_category[lookupValue],ud_work_category[lookupKey],""))))</f>
        <v/>
      </c>
      <c r="DU135" s="9"/>
      <c r="DV135" s="2" t="str">
        <f t="shared" si="22"/>
        <v/>
      </c>
      <c r="DW135" s="2" t="str">
        <f t="shared" si="23"/>
        <v/>
      </c>
      <c r="DY135" s="3" t="str">
        <f t="shared" si="24"/>
        <v/>
      </c>
      <c r="DZ135" s="3" t="str">
        <f>IF($A135="","",IF((AND($A135="ADD",OR(DY135="",DY135="Excellent"))),"1",(_xlfn.XLOOKUP(DY135,condition[lookupValue],condition[lookupKey],""))))</f>
        <v/>
      </c>
      <c r="EA135" s="8" t="str">
        <f t="shared" si="25"/>
        <v/>
      </c>
      <c r="EB135" s="5"/>
    </row>
    <row r="136" spans="2:13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S136" s="3" t="str">
        <f>IF($A136="ADD",IF(NOT(ISBLANK(BR136)),_xlfn.XLOOKUP(BR136,traffic_direction[lookupValue],traffic_direction[lookupKey],"ERROR"),""), "")</f>
        <v/>
      </c>
      <c r="BU136" s="3" t="str">
        <f>IF($A136="ADD",IF(NOT(ISBLANK(BT136)),_xlfn.XLOOKUP(BT136,br_sh_func_type[lookupValue],br_sh_func_type[lookupKey],"ERROR"),""), "")</f>
        <v/>
      </c>
      <c r="BW136" s="3" t="str">
        <f>IF($A136="ADD",IF(NOT(ISBLANK(BV136)),_xlfn.XLOOKUP(BV136,start_settle_slab[lookupValue],start_settle_slab[lookupKey],"ERROR"),""), "")</f>
        <v/>
      </c>
      <c r="BX136" s="7"/>
      <c r="BZ136" s="3" t="str">
        <f>IF($A136="ADD",IF(NOT(ISBLANK(BY136)),_xlfn.XLOOKUP(BY136,end_settle_slab[lookupValue],end_settle_slab[lookupKey],"ERROR"),""), "")</f>
        <v/>
      </c>
      <c r="CA136" s="7"/>
      <c r="CB136" s="4"/>
      <c r="CC136" s="4"/>
      <c r="CE136" s="3" t="str">
        <f>IF($A136="ADD",IF(NOT(ISBLANK(CD136)),_xlfn.XLOOKUP(CD136,br_hazard_type[lookupValue],br_hazard_type[lookupKey],"ERROR"),""), "")</f>
        <v/>
      </c>
      <c r="CF136" s="4"/>
      <c r="CJ136" s="3" t="str">
        <f>IF($A136="ADD",IF(NOT(ISBLANK(CI136)),_xlfn.XLOOKUP(CI136,br_failure_mode[lookupValue],br_failure_mode[lookupKey],"ERROR"),""), "")</f>
        <v/>
      </c>
      <c r="CL136" s="3" t="str">
        <f>IF($A136="ADD",IF(NOT(ISBLANK(CK136)),_xlfn.XLOOKUP(CK136,br_analysis_method[lookupValue],br_analysis_method[lookupKey],"ERROR"),""), "")</f>
        <v/>
      </c>
      <c r="CN136" s="3" t="str">
        <f>IF($A136="ADD",IF(NOT(ISBLANK(CM136)),_xlfn.XLOOKUP(CM136,br_alter_route[lookupValue],br_alter_route[lookupKey],"ERROR"),""), "")</f>
        <v/>
      </c>
      <c r="CO136" s="4"/>
      <c r="CW136" s="3" t="str">
        <f>IF($A136="ADD",IF(NOT(ISBLANK(CV136)),_xlfn.XLOOKUP(CV136,plate_year_status[lookupValue],plate_year_status[lookupKey],"ERROR"),""), "")</f>
        <v/>
      </c>
      <c r="CZ136" s="3" t="str">
        <f>IF($A136="ADD",IF(NOT(ISBLANK(CY136)),_xlfn.XLOOKUP(CY136,br_bridge_type[lookupValue],br_bridge_type[lookupKey],"ERROR"),""), "")</f>
        <v/>
      </c>
      <c r="DB136" s="3" t="str">
        <f>IF($A136="ADD",IF(NOT(ISBLANK(DA136)),_xlfn.XLOOKUP(DA136,br_comb_func_type[lookupValue],br_comb_func_type[lookupKey],"ERROR"),""), "")</f>
        <v/>
      </c>
      <c r="DD136" s="3" t="str">
        <f>IF($A136="ADD",IF(NOT(ISBLANK(DC136)),_xlfn.XLOOKUP(DC136,ud_access_method[lookupValue],ud_access_method[lookupKey],"ERROR"),""), "")</f>
        <v/>
      </c>
      <c r="DF136" s="8"/>
      <c r="DG136" s="4"/>
      <c r="DH136" s="3" t="str">
        <f t="shared" si="17"/>
        <v/>
      </c>
      <c r="DI136" s="3" t="str">
        <f>IF($A136="","",IF((AND($A136="ADD",OR(DH136="",DH136="In Use"))),"5",(_xlfn.XLOOKUP(DH136,ud_asset_status[lookupValue],ud_asset_status[lookupKey],""))))</f>
        <v/>
      </c>
      <c r="DJ136" s="8"/>
      <c r="DL136" s="3" t="str">
        <f>IF($A136="ADD",IF(NOT(ISBLANK(DK136)),_xlfn.XLOOKUP(DK136,ar_replace_reason[lookupValue],ar_replace_reason[lookupKey],"ERROR"),""), "")</f>
        <v/>
      </c>
      <c r="DM136" s="3" t="str">
        <f t="shared" si="18"/>
        <v/>
      </c>
      <c r="DN136" s="3" t="str">
        <f>IF($A136="","",IF((AND($A136="ADD",OR(DM136="",DM136="Queenstown-Lakes District Council"))),"70",(_xlfn.XLOOKUP(DM136,ud_organisation_owner[lookupValue],ud_organisation_owner[lookupKey],""))))</f>
        <v/>
      </c>
      <c r="DO136" s="3" t="str">
        <f t="shared" si="19"/>
        <v/>
      </c>
      <c r="DP136" s="3" t="str">
        <f>IF($A136="","",IF((AND($A136="ADD",OR(DO136="",DO136="Queenstown-Lakes District Council"))),"70",(_xlfn.XLOOKUP(DO136,ud_organisation_owner[lookupValue],ud_organisation_owner[lookupKey],""))))</f>
        <v/>
      </c>
      <c r="DQ136" s="3" t="str">
        <f t="shared" si="20"/>
        <v/>
      </c>
      <c r="DR136" s="3" t="str">
        <f>IF($A136="","",IF((AND($A136="ADD",OR(DQ136="",DQ136="Local Authority"))),"17",(_xlfn.XLOOKUP(DQ136,ud_sub_organisation[lookupValue],ud_sub_organisation[lookupKey],""))))</f>
        <v/>
      </c>
      <c r="DS136" s="3" t="str">
        <f t="shared" si="21"/>
        <v/>
      </c>
      <c r="DT136" s="3" t="str">
        <f>IF($A136="","",IF((AND($A136="ADD",OR(DS136="",DS136="Vested Assets"))),"12",(_xlfn.XLOOKUP(DS136,ud_work_category[lookupValue],ud_work_category[lookupKey],""))))</f>
        <v/>
      </c>
      <c r="DU136" s="9"/>
      <c r="DV136" s="2" t="str">
        <f t="shared" si="22"/>
        <v/>
      </c>
      <c r="DW136" s="2" t="str">
        <f t="shared" si="23"/>
        <v/>
      </c>
      <c r="DY136" s="3" t="str">
        <f t="shared" si="24"/>
        <v/>
      </c>
      <c r="DZ136" s="3" t="str">
        <f>IF($A136="","",IF((AND($A136="ADD",OR(DY136="",DY136="Excellent"))),"1",(_xlfn.XLOOKUP(DY136,condition[lookupValue],condition[lookupKey],""))))</f>
        <v/>
      </c>
      <c r="EA136" s="8" t="str">
        <f t="shared" si="25"/>
        <v/>
      </c>
      <c r="EB136" s="5"/>
    </row>
    <row r="137" spans="2:13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S137" s="3" t="str">
        <f>IF($A137="ADD",IF(NOT(ISBLANK(BR137)),_xlfn.XLOOKUP(BR137,traffic_direction[lookupValue],traffic_direction[lookupKey],"ERROR"),""), "")</f>
        <v/>
      </c>
      <c r="BU137" s="3" t="str">
        <f>IF($A137="ADD",IF(NOT(ISBLANK(BT137)),_xlfn.XLOOKUP(BT137,br_sh_func_type[lookupValue],br_sh_func_type[lookupKey],"ERROR"),""), "")</f>
        <v/>
      </c>
      <c r="BW137" s="3" t="str">
        <f>IF($A137="ADD",IF(NOT(ISBLANK(BV137)),_xlfn.XLOOKUP(BV137,start_settle_slab[lookupValue],start_settle_slab[lookupKey],"ERROR"),""), "")</f>
        <v/>
      </c>
      <c r="BX137" s="7"/>
      <c r="BZ137" s="3" t="str">
        <f>IF($A137="ADD",IF(NOT(ISBLANK(BY137)),_xlfn.XLOOKUP(BY137,end_settle_slab[lookupValue],end_settle_slab[lookupKey],"ERROR"),""), "")</f>
        <v/>
      </c>
      <c r="CA137" s="7"/>
      <c r="CB137" s="4"/>
      <c r="CC137" s="4"/>
      <c r="CE137" s="3" t="str">
        <f>IF($A137="ADD",IF(NOT(ISBLANK(CD137)),_xlfn.XLOOKUP(CD137,br_hazard_type[lookupValue],br_hazard_type[lookupKey],"ERROR"),""), "")</f>
        <v/>
      </c>
      <c r="CF137" s="4"/>
      <c r="CJ137" s="3" t="str">
        <f>IF($A137="ADD",IF(NOT(ISBLANK(CI137)),_xlfn.XLOOKUP(CI137,br_failure_mode[lookupValue],br_failure_mode[lookupKey],"ERROR"),""), "")</f>
        <v/>
      </c>
      <c r="CL137" s="3" t="str">
        <f>IF($A137="ADD",IF(NOT(ISBLANK(CK137)),_xlfn.XLOOKUP(CK137,br_analysis_method[lookupValue],br_analysis_method[lookupKey],"ERROR"),""), "")</f>
        <v/>
      </c>
      <c r="CN137" s="3" t="str">
        <f>IF($A137="ADD",IF(NOT(ISBLANK(CM137)),_xlfn.XLOOKUP(CM137,br_alter_route[lookupValue],br_alter_route[lookupKey],"ERROR"),""), "")</f>
        <v/>
      </c>
      <c r="CO137" s="4"/>
      <c r="CW137" s="3" t="str">
        <f>IF($A137="ADD",IF(NOT(ISBLANK(CV137)),_xlfn.XLOOKUP(CV137,plate_year_status[lookupValue],plate_year_status[lookupKey],"ERROR"),""), "")</f>
        <v/>
      </c>
      <c r="CZ137" s="3" t="str">
        <f>IF($A137="ADD",IF(NOT(ISBLANK(CY137)),_xlfn.XLOOKUP(CY137,br_bridge_type[lookupValue],br_bridge_type[lookupKey],"ERROR"),""), "")</f>
        <v/>
      </c>
      <c r="DB137" s="3" t="str">
        <f>IF($A137="ADD",IF(NOT(ISBLANK(DA137)),_xlfn.XLOOKUP(DA137,br_comb_func_type[lookupValue],br_comb_func_type[lookupKey],"ERROR"),""), "")</f>
        <v/>
      </c>
      <c r="DD137" s="3" t="str">
        <f>IF($A137="ADD",IF(NOT(ISBLANK(DC137)),_xlfn.XLOOKUP(DC137,ud_access_method[lookupValue],ud_access_method[lookupKey],"ERROR"),""), "")</f>
        <v/>
      </c>
      <c r="DF137" s="8"/>
      <c r="DG137" s="4"/>
      <c r="DH137" s="3" t="str">
        <f t="shared" si="17"/>
        <v/>
      </c>
      <c r="DI137" s="3" t="str">
        <f>IF($A137="","",IF((AND($A137="ADD",OR(DH137="",DH137="In Use"))),"5",(_xlfn.XLOOKUP(DH137,ud_asset_status[lookupValue],ud_asset_status[lookupKey],""))))</f>
        <v/>
      </c>
      <c r="DJ137" s="8"/>
      <c r="DL137" s="3" t="str">
        <f>IF($A137="ADD",IF(NOT(ISBLANK(DK137)),_xlfn.XLOOKUP(DK137,ar_replace_reason[lookupValue],ar_replace_reason[lookupKey],"ERROR"),""), "")</f>
        <v/>
      </c>
      <c r="DM137" s="3" t="str">
        <f t="shared" si="18"/>
        <v/>
      </c>
      <c r="DN137" s="3" t="str">
        <f>IF($A137="","",IF((AND($A137="ADD",OR(DM137="",DM137="Queenstown-Lakes District Council"))),"70",(_xlfn.XLOOKUP(DM137,ud_organisation_owner[lookupValue],ud_organisation_owner[lookupKey],""))))</f>
        <v/>
      </c>
      <c r="DO137" s="3" t="str">
        <f t="shared" si="19"/>
        <v/>
      </c>
      <c r="DP137" s="3" t="str">
        <f>IF($A137="","",IF((AND($A137="ADD",OR(DO137="",DO137="Queenstown-Lakes District Council"))),"70",(_xlfn.XLOOKUP(DO137,ud_organisation_owner[lookupValue],ud_organisation_owner[lookupKey],""))))</f>
        <v/>
      </c>
      <c r="DQ137" s="3" t="str">
        <f t="shared" si="20"/>
        <v/>
      </c>
      <c r="DR137" s="3" t="str">
        <f>IF($A137="","",IF((AND($A137="ADD",OR(DQ137="",DQ137="Local Authority"))),"17",(_xlfn.XLOOKUP(DQ137,ud_sub_organisation[lookupValue],ud_sub_organisation[lookupKey],""))))</f>
        <v/>
      </c>
      <c r="DS137" s="3" t="str">
        <f t="shared" si="21"/>
        <v/>
      </c>
      <c r="DT137" s="3" t="str">
        <f>IF($A137="","",IF((AND($A137="ADD",OR(DS137="",DS137="Vested Assets"))),"12",(_xlfn.XLOOKUP(DS137,ud_work_category[lookupValue],ud_work_category[lookupKey],""))))</f>
        <v/>
      </c>
      <c r="DU137" s="9"/>
      <c r="DV137" s="2" t="str">
        <f t="shared" si="22"/>
        <v/>
      </c>
      <c r="DW137" s="2" t="str">
        <f t="shared" si="23"/>
        <v/>
      </c>
      <c r="DY137" s="3" t="str">
        <f t="shared" si="24"/>
        <v/>
      </c>
      <c r="DZ137" s="3" t="str">
        <f>IF($A137="","",IF((AND($A137="ADD",OR(DY137="",DY137="Excellent"))),"1",(_xlfn.XLOOKUP(DY137,condition[lookupValue],condition[lookupKey],""))))</f>
        <v/>
      </c>
      <c r="EA137" s="8" t="str">
        <f t="shared" si="25"/>
        <v/>
      </c>
      <c r="EB137" s="5"/>
    </row>
    <row r="138" spans="2:13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S138" s="3" t="str">
        <f>IF($A138="ADD",IF(NOT(ISBLANK(BR138)),_xlfn.XLOOKUP(BR138,traffic_direction[lookupValue],traffic_direction[lookupKey],"ERROR"),""), "")</f>
        <v/>
      </c>
      <c r="BU138" s="3" t="str">
        <f>IF($A138="ADD",IF(NOT(ISBLANK(BT138)),_xlfn.XLOOKUP(BT138,br_sh_func_type[lookupValue],br_sh_func_type[lookupKey],"ERROR"),""), "")</f>
        <v/>
      </c>
      <c r="BW138" s="3" t="str">
        <f>IF($A138="ADD",IF(NOT(ISBLANK(BV138)),_xlfn.XLOOKUP(BV138,start_settle_slab[lookupValue],start_settle_slab[lookupKey],"ERROR"),""), "")</f>
        <v/>
      </c>
      <c r="BX138" s="7"/>
      <c r="BZ138" s="3" t="str">
        <f>IF($A138="ADD",IF(NOT(ISBLANK(BY138)),_xlfn.XLOOKUP(BY138,end_settle_slab[lookupValue],end_settle_slab[lookupKey],"ERROR"),""), "")</f>
        <v/>
      </c>
      <c r="CA138" s="7"/>
      <c r="CB138" s="4"/>
      <c r="CC138" s="4"/>
      <c r="CE138" s="3" t="str">
        <f>IF($A138="ADD",IF(NOT(ISBLANK(CD138)),_xlfn.XLOOKUP(CD138,br_hazard_type[lookupValue],br_hazard_type[lookupKey],"ERROR"),""), "")</f>
        <v/>
      </c>
      <c r="CF138" s="4"/>
      <c r="CJ138" s="3" t="str">
        <f>IF($A138="ADD",IF(NOT(ISBLANK(CI138)),_xlfn.XLOOKUP(CI138,br_failure_mode[lookupValue],br_failure_mode[lookupKey],"ERROR"),""), "")</f>
        <v/>
      </c>
      <c r="CL138" s="3" t="str">
        <f>IF($A138="ADD",IF(NOT(ISBLANK(CK138)),_xlfn.XLOOKUP(CK138,br_analysis_method[lookupValue],br_analysis_method[lookupKey],"ERROR"),""), "")</f>
        <v/>
      </c>
      <c r="CN138" s="3" t="str">
        <f>IF($A138="ADD",IF(NOT(ISBLANK(CM138)),_xlfn.XLOOKUP(CM138,br_alter_route[lookupValue],br_alter_route[lookupKey],"ERROR"),""), "")</f>
        <v/>
      </c>
      <c r="CO138" s="4"/>
      <c r="CW138" s="3" t="str">
        <f>IF($A138="ADD",IF(NOT(ISBLANK(CV138)),_xlfn.XLOOKUP(CV138,plate_year_status[lookupValue],plate_year_status[lookupKey],"ERROR"),""), "")</f>
        <v/>
      </c>
      <c r="CZ138" s="3" t="str">
        <f>IF($A138="ADD",IF(NOT(ISBLANK(CY138)),_xlfn.XLOOKUP(CY138,br_bridge_type[lookupValue],br_bridge_type[lookupKey],"ERROR"),""), "")</f>
        <v/>
      </c>
      <c r="DB138" s="3" t="str">
        <f>IF($A138="ADD",IF(NOT(ISBLANK(DA138)),_xlfn.XLOOKUP(DA138,br_comb_func_type[lookupValue],br_comb_func_type[lookupKey],"ERROR"),""), "")</f>
        <v/>
      </c>
      <c r="DD138" s="3" t="str">
        <f>IF($A138="ADD",IF(NOT(ISBLANK(DC138)),_xlfn.XLOOKUP(DC138,ud_access_method[lookupValue],ud_access_method[lookupKey],"ERROR"),""), "")</f>
        <v/>
      </c>
      <c r="DF138" s="8"/>
      <c r="DG138" s="4"/>
      <c r="DH138" s="3" t="str">
        <f t="shared" si="17"/>
        <v/>
      </c>
      <c r="DI138" s="3" t="str">
        <f>IF($A138="","",IF((AND($A138="ADD",OR(DH138="",DH138="In Use"))),"5",(_xlfn.XLOOKUP(DH138,ud_asset_status[lookupValue],ud_asset_status[lookupKey],""))))</f>
        <v/>
      </c>
      <c r="DJ138" s="8"/>
      <c r="DL138" s="3" t="str">
        <f>IF($A138="ADD",IF(NOT(ISBLANK(DK138)),_xlfn.XLOOKUP(DK138,ar_replace_reason[lookupValue],ar_replace_reason[lookupKey],"ERROR"),""), "")</f>
        <v/>
      </c>
      <c r="DM138" s="3" t="str">
        <f t="shared" si="18"/>
        <v/>
      </c>
      <c r="DN138" s="3" t="str">
        <f>IF($A138="","",IF((AND($A138="ADD",OR(DM138="",DM138="Queenstown-Lakes District Council"))),"70",(_xlfn.XLOOKUP(DM138,ud_organisation_owner[lookupValue],ud_organisation_owner[lookupKey],""))))</f>
        <v/>
      </c>
      <c r="DO138" s="3" t="str">
        <f t="shared" si="19"/>
        <v/>
      </c>
      <c r="DP138" s="3" t="str">
        <f>IF($A138="","",IF((AND($A138="ADD",OR(DO138="",DO138="Queenstown-Lakes District Council"))),"70",(_xlfn.XLOOKUP(DO138,ud_organisation_owner[lookupValue],ud_organisation_owner[lookupKey],""))))</f>
        <v/>
      </c>
      <c r="DQ138" s="3" t="str">
        <f t="shared" si="20"/>
        <v/>
      </c>
      <c r="DR138" s="3" t="str">
        <f>IF($A138="","",IF((AND($A138="ADD",OR(DQ138="",DQ138="Local Authority"))),"17",(_xlfn.XLOOKUP(DQ138,ud_sub_organisation[lookupValue],ud_sub_organisation[lookupKey],""))))</f>
        <v/>
      </c>
      <c r="DS138" s="3" t="str">
        <f t="shared" si="21"/>
        <v/>
      </c>
      <c r="DT138" s="3" t="str">
        <f>IF($A138="","",IF((AND($A138="ADD",OR(DS138="",DS138="Vested Assets"))),"12",(_xlfn.XLOOKUP(DS138,ud_work_category[lookupValue],ud_work_category[lookupKey],""))))</f>
        <v/>
      </c>
      <c r="DU138" s="9"/>
      <c r="DV138" s="2" t="str">
        <f t="shared" si="22"/>
        <v/>
      </c>
      <c r="DW138" s="2" t="str">
        <f t="shared" si="23"/>
        <v/>
      </c>
      <c r="DY138" s="3" t="str">
        <f t="shared" si="24"/>
        <v/>
      </c>
      <c r="DZ138" s="3" t="str">
        <f>IF($A138="","",IF((AND($A138="ADD",OR(DY138="",DY138="Excellent"))),"1",(_xlfn.XLOOKUP(DY138,condition[lookupValue],condition[lookupKey],""))))</f>
        <v/>
      </c>
      <c r="EA138" s="8" t="str">
        <f t="shared" si="25"/>
        <v/>
      </c>
      <c r="EB138" s="5"/>
    </row>
    <row r="139" spans="2:13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S139" s="3" t="str">
        <f>IF($A139="ADD",IF(NOT(ISBLANK(BR139)),_xlfn.XLOOKUP(BR139,traffic_direction[lookupValue],traffic_direction[lookupKey],"ERROR"),""), "")</f>
        <v/>
      </c>
      <c r="BU139" s="3" t="str">
        <f>IF($A139="ADD",IF(NOT(ISBLANK(BT139)),_xlfn.XLOOKUP(BT139,br_sh_func_type[lookupValue],br_sh_func_type[lookupKey],"ERROR"),""), "")</f>
        <v/>
      </c>
      <c r="BW139" s="3" t="str">
        <f>IF($A139="ADD",IF(NOT(ISBLANK(BV139)),_xlfn.XLOOKUP(BV139,start_settle_slab[lookupValue],start_settle_slab[lookupKey],"ERROR"),""), "")</f>
        <v/>
      </c>
      <c r="BX139" s="7"/>
      <c r="BZ139" s="3" t="str">
        <f>IF($A139="ADD",IF(NOT(ISBLANK(BY139)),_xlfn.XLOOKUP(BY139,end_settle_slab[lookupValue],end_settle_slab[lookupKey],"ERROR"),""), "")</f>
        <v/>
      </c>
      <c r="CA139" s="7"/>
      <c r="CB139" s="4"/>
      <c r="CC139" s="4"/>
      <c r="CE139" s="3" t="str">
        <f>IF($A139="ADD",IF(NOT(ISBLANK(CD139)),_xlfn.XLOOKUP(CD139,br_hazard_type[lookupValue],br_hazard_type[lookupKey],"ERROR"),""), "")</f>
        <v/>
      </c>
      <c r="CF139" s="4"/>
      <c r="CJ139" s="3" t="str">
        <f>IF($A139="ADD",IF(NOT(ISBLANK(CI139)),_xlfn.XLOOKUP(CI139,br_failure_mode[lookupValue],br_failure_mode[lookupKey],"ERROR"),""), "")</f>
        <v/>
      </c>
      <c r="CL139" s="3" t="str">
        <f>IF($A139="ADD",IF(NOT(ISBLANK(CK139)),_xlfn.XLOOKUP(CK139,br_analysis_method[lookupValue],br_analysis_method[lookupKey],"ERROR"),""), "")</f>
        <v/>
      </c>
      <c r="CN139" s="3" t="str">
        <f>IF($A139="ADD",IF(NOT(ISBLANK(CM139)),_xlfn.XLOOKUP(CM139,br_alter_route[lookupValue],br_alter_route[lookupKey],"ERROR"),""), "")</f>
        <v/>
      </c>
      <c r="CO139" s="4"/>
      <c r="CW139" s="3" t="str">
        <f>IF($A139="ADD",IF(NOT(ISBLANK(CV139)),_xlfn.XLOOKUP(CV139,plate_year_status[lookupValue],plate_year_status[lookupKey],"ERROR"),""), "")</f>
        <v/>
      </c>
      <c r="CZ139" s="3" t="str">
        <f>IF($A139="ADD",IF(NOT(ISBLANK(CY139)),_xlfn.XLOOKUP(CY139,br_bridge_type[lookupValue],br_bridge_type[lookupKey],"ERROR"),""), "")</f>
        <v/>
      </c>
      <c r="DB139" s="3" t="str">
        <f>IF($A139="ADD",IF(NOT(ISBLANK(DA139)),_xlfn.XLOOKUP(DA139,br_comb_func_type[lookupValue],br_comb_func_type[lookupKey],"ERROR"),""), "")</f>
        <v/>
      </c>
      <c r="DD139" s="3" t="str">
        <f>IF($A139="ADD",IF(NOT(ISBLANK(DC139)),_xlfn.XLOOKUP(DC139,ud_access_method[lookupValue],ud_access_method[lookupKey],"ERROR"),""), "")</f>
        <v/>
      </c>
      <c r="DF139" s="8"/>
      <c r="DG139" s="4"/>
      <c r="DH139" s="3" t="str">
        <f t="shared" ref="DH139:DH202" si="30">IF($A139="ADD","In Use","")</f>
        <v/>
      </c>
      <c r="DI139" s="3" t="str">
        <f>IF($A139="","",IF((AND($A139="ADD",OR(DH139="",DH139="In Use"))),"5",(_xlfn.XLOOKUP(DH139,ud_asset_status[lookupValue],ud_asset_status[lookupKey],""))))</f>
        <v/>
      </c>
      <c r="DJ139" s="8"/>
      <c r="DL139" s="3" t="str">
        <f>IF($A139="ADD",IF(NOT(ISBLANK(DK139)),_xlfn.XLOOKUP(DK139,ar_replace_reason[lookupValue],ar_replace_reason[lookupKey],"ERROR"),""), "")</f>
        <v/>
      </c>
      <c r="DM139" s="3" t="str">
        <f t="shared" ref="DM139:DM202" si="31">IF($A139="ADD","Queenstown-Lakes District Council","")</f>
        <v/>
      </c>
      <c r="DN139" s="3" t="str">
        <f>IF($A139="","",IF((AND($A139="ADD",OR(DM139="",DM139="Queenstown-Lakes District Council"))),"70",(_xlfn.XLOOKUP(DM139,ud_organisation_owner[lookupValue],ud_organisation_owner[lookupKey],""))))</f>
        <v/>
      </c>
      <c r="DO139" s="3" t="str">
        <f t="shared" ref="DO139:DO202" si="32">IF($A139="ADD","Queenstown-Lakes District Council","")</f>
        <v/>
      </c>
      <c r="DP139" s="3" t="str">
        <f>IF($A139="","",IF((AND($A139="ADD",OR(DO139="",DO139="Queenstown-Lakes District Council"))),"70",(_xlfn.XLOOKUP(DO139,ud_organisation_owner[lookupValue],ud_organisation_owner[lookupKey],""))))</f>
        <v/>
      </c>
      <c r="DQ139" s="3" t="str">
        <f t="shared" ref="DQ139:DQ202" si="33">IF($A139="ADD","Local Authority","")</f>
        <v/>
      </c>
      <c r="DR139" s="3" t="str">
        <f>IF($A139="","",IF((AND($A139="ADD",OR(DQ139="",DQ139="Local Authority"))),"17",(_xlfn.XLOOKUP(DQ139,ud_sub_organisation[lookupValue],ud_sub_organisation[lookupKey],""))))</f>
        <v/>
      </c>
      <c r="DS139" s="3" t="str">
        <f t="shared" ref="DS139:DS202" si="34">IF($A139="ADD","Vested Assets","")</f>
        <v/>
      </c>
      <c r="DT139" s="3" t="str">
        <f>IF($A139="","",IF((AND($A139="ADD",OR(DS139="",DS139="Vested Assets"))),"12",(_xlfn.XLOOKUP(DS139,ud_work_category[lookupValue],ud_work_category[lookupKey],""))))</f>
        <v/>
      </c>
      <c r="DU139" s="9"/>
      <c r="DV139" s="2" t="str">
        <f t="shared" ref="DV139:DV202" si="35">IF($A139="ADD","TRUE","")</f>
        <v/>
      </c>
      <c r="DW139" s="2" t="str">
        <f t="shared" ref="DW139:DW202" si="36">IF($A139="ADD","FALSE","")</f>
        <v/>
      </c>
      <c r="DY139" s="3" t="str">
        <f t="shared" ref="DY139:DY202" si="37">IF($A139="ADD","Excellent","")</f>
        <v/>
      </c>
      <c r="DZ139" s="3" t="str">
        <f>IF($A139="","",IF((AND($A139="ADD",OR(DY139="",DY139="Excellent"))),"1",(_xlfn.XLOOKUP(DY139,condition[lookupValue],condition[lookupKey],""))))</f>
        <v/>
      </c>
      <c r="EA139" s="8" t="str">
        <f t="shared" ref="EA139:EA202" si="38">IF(DF139&lt;&gt;"",DF139,"")</f>
        <v/>
      </c>
      <c r="EB139" s="5"/>
    </row>
    <row r="140" spans="2:13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S140" s="3" t="str">
        <f>IF($A140="ADD",IF(NOT(ISBLANK(BR140)),_xlfn.XLOOKUP(BR140,traffic_direction[lookupValue],traffic_direction[lookupKey],"ERROR"),""), "")</f>
        <v/>
      </c>
      <c r="BU140" s="3" t="str">
        <f>IF($A140="ADD",IF(NOT(ISBLANK(BT140)),_xlfn.XLOOKUP(BT140,br_sh_func_type[lookupValue],br_sh_func_type[lookupKey],"ERROR"),""), "")</f>
        <v/>
      </c>
      <c r="BW140" s="3" t="str">
        <f>IF($A140="ADD",IF(NOT(ISBLANK(BV140)),_xlfn.XLOOKUP(BV140,start_settle_slab[lookupValue],start_settle_slab[lookupKey],"ERROR"),""), "")</f>
        <v/>
      </c>
      <c r="BX140" s="7"/>
      <c r="BZ140" s="3" t="str">
        <f>IF($A140="ADD",IF(NOT(ISBLANK(BY140)),_xlfn.XLOOKUP(BY140,end_settle_slab[lookupValue],end_settle_slab[lookupKey],"ERROR"),""), "")</f>
        <v/>
      </c>
      <c r="CA140" s="7"/>
      <c r="CB140" s="4"/>
      <c r="CC140" s="4"/>
      <c r="CE140" s="3" t="str">
        <f>IF($A140="ADD",IF(NOT(ISBLANK(CD140)),_xlfn.XLOOKUP(CD140,br_hazard_type[lookupValue],br_hazard_type[lookupKey],"ERROR"),""), "")</f>
        <v/>
      </c>
      <c r="CF140" s="4"/>
      <c r="CJ140" s="3" t="str">
        <f>IF($A140="ADD",IF(NOT(ISBLANK(CI140)),_xlfn.XLOOKUP(CI140,br_failure_mode[lookupValue],br_failure_mode[lookupKey],"ERROR"),""), "")</f>
        <v/>
      </c>
      <c r="CL140" s="3" t="str">
        <f>IF($A140="ADD",IF(NOT(ISBLANK(CK140)),_xlfn.XLOOKUP(CK140,br_analysis_method[lookupValue],br_analysis_method[lookupKey],"ERROR"),""), "")</f>
        <v/>
      </c>
      <c r="CN140" s="3" t="str">
        <f>IF($A140="ADD",IF(NOT(ISBLANK(CM140)),_xlfn.XLOOKUP(CM140,br_alter_route[lookupValue],br_alter_route[lookupKey],"ERROR"),""), "")</f>
        <v/>
      </c>
      <c r="CO140" s="4"/>
      <c r="CW140" s="3" t="str">
        <f>IF($A140="ADD",IF(NOT(ISBLANK(CV140)),_xlfn.XLOOKUP(CV140,plate_year_status[lookupValue],plate_year_status[lookupKey],"ERROR"),""), "")</f>
        <v/>
      </c>
      <c r="CZ140" s="3" t="str">
        <f>IF($A140="ADD",IF(NOT(ISBLANK(CY140)),_xlfn.XLOOKUP(CY140,br_bridge_type[lookupValue],br_bridge_type[lookupKey],"ERROR"),""), "")</f>
        <v/>
      </c>
      <c r="DB140" s="3" t="str">
        <f>IF($A140="ADD",IF(NOT(ISBLANK(DA140)),_xlfn.XLOOKUP(DA140,br_comb_func_type[lookupValue],br_comb_func_type[lookupKey],"ERROR"),""), "")</f>
        <v/>
      </c>
      <c r="DD140" s="3" t="str">
        <f>IF($A140="ADD",IF(NOT(ISBLANK(DC140)),_xlfn.XLOOKUP(DC140,ud_access_method[lookupValue],ud_access_method[lookupKey],"ERROR"),""), "")</f>
        <v/>
      </c>
      <c r="DF140" s="8"/>
      <c r="DG140" s="4"/>
      <c r="DH140" s="3" t="str">
        <f t="shared" si="30"/>
        <v/>
      </c>
      <c r="DI140" s="3" t="str">
        <f>IF($A140="","",IF((AND($A140="ADD",OR(DH140="",DH140="In Use"))),"5",(_xlfn.XLOOKUP(DH140,ud_asset_status[lookupValue],ud_asset_status[lookupKey],""))))</f>
        <v/>
      </c>
      <c r="DJ140" s="8"/>
      <c r="DL140" s="3" t="str">
        <f>IF($A140="ADD",IF(NOT(ISBLANK(DK140)),_xlfn.XLOOKUP(DK140,ar_replace_reason[lookupValue],ar_replace_reason[lookupKey],"ERROR"),""), "")</f>
        <v/>
      </c>
      <c r="DM140" s="3" t="str">
        <f t="shared" si="31"/>
        <v/>
      </c>
      <c r="DN140" s="3" t="str">
        <f>IF($A140="","",IF((AND($A140="ADD",OR(DM140="",DM140="Queenstown-Lakes District Council"))),"70",(_xlfn.XLOOKUP(DM140,ud_organisation_owner[lookupValue],ud_organisation_owner[lookupKey],""))))</f>
        <v/>
      </c>
      <c r="DO140" s="3" t="str">
        <f t="shared" si="32"/>
        <v/>
      </c>
      <c r="DP140" s="3" t="str">
        <f>IF($A140="","",IF((AND($A140="ADD",OR(DO140="",DO140="Queenstown-Lakes District Council"))),"70",(_xlfn.XLOOKUP(DO140,ud_organisation_owner[lookupValue],ud_organisation_owner[lookupKey],""))))</f>
        <v/>
      </c>
      <c r="DQ140" s="3" t="str">
        <f t="shared" si="33"/>
        <v/>
      </c>
      <c r="DR140" s="3" t="str">
        <f>IF($A140="","",IF((AND($A140="ADD",OR(DQ140="",DQ140="Local Authority"))),"17",(_xlfn.XLOOKUP(DQ140,ud_sub_organisation[lookupValue],ud_sub_organisation[lookupKey],""))))</f>
        <v/>
      </c>
      <c r="DS140" s="3" t="str">
        <f t="shared" si="34"/>
        <v/>
      </c>
      <c r="DT140" s="3" t="str">
        <f>IF($A140="","",IF((AND($A140="ADD",OR(DS140="",DS140="Vested Assets"))),"12",(_xlfn.XLOOKUP(DS140,ud_work_category[lookupValue],ud_work_category[lookupKey],""))))</f>
        <v/>
      </c>
      <c r="DU140" s="9"/>
      <c r="DV140" s="2" t="str">
        <f t="shared" si="35"/>
        <v/>
      </c>
      <c r="DW140" s="2" t="str">
        <f t="shared" si="36"/>
        <v/>
      </c>
      <c r="DY140" s="3" t="str">
        <f t="shared" si="37"/>
        <v/>
      </c>
      <c r="DZ140" s="3" t="str">
        <f>IF($A140="","",IF((AND($A140="ADD",OR(DY140="",DY140="Excellent"))),"1",(_xlfn.XLOOKUP(DY140,condition[lookupValue],condition[lookupKey],""))))</f>
        <v/>
      </c>
      <c r="EA140" s="8" t="str">
        <f t="shared" si="38"/>
        <v/>
      </c>
      <c r="EB140" s="5"/>
    </row>
    <row r="141" spans="2:13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S141" s="3" t="str">
        <f>IF($A141="ADD",IF(NOT(ISBLANK(BR141)),_xlfn.XLOOKUP(BR141,traffic_direction[lookupValue],traffic_direction[lookupKey],"ERROR"),""), "")</f>
        <v/>
      </c>
      <c r="BU141" s="3" t="str">
        <f>IF($A141="ADD",IF(NOT(ISBLANK(BT141)),_xlfn.XLOOKUP(BT141,br_sh_func_type[lookupValue],br_sh_func_type[lookupKey],"ERROR"),""), "")</f>
        <v/>
      </c>
      <c r="BW141" s="3" t="str">
        <f>IF($A141="ADD",IF(NOT(ISBLANK(BV141)),_xlfn.XLOOKUP(BV141,start_settle_slab[lookupValue],start_settle_slab[lookupKey],"ERROR"),""), "")</f>
        <v/>
      </c>
      <c r="BX141" s="7"/>
      <c r="BZ141" s="3" t="str">
        <f>IF($A141="ADD",IF(NOT(ISBLANK(BY141)),_xlfn.XLOOKUP(BY141,end_settle_slab[lookupValue],end_settle_slab[lookupKey],"ERROR"),""), "")</f>
        <v/>
      </c>
      <c r="CA141" s="7"/>
      <c r="CB141" s="4"/>
      <c r="CC141" s="4"/>
      <c r="CE141" s="3" t="str">
        <f>IF($A141="ADD",IF(NOT(ISBLANK(CD141)),_xlfn.XLOOKUP(CD141,br_hazard_type[lookupValue],br_hazard_type[lookupKey],"ERROR"),""), "")</f>
        <v/>
      </c>
      <c r="CF141" s="4"/>
      <c r="CJ141" s="3" t="str">
        <f>IF($A141="ADD",IF(NOT(ISBLANK(CI141)),_xlfn.XLOOKUP(CI141,br_failure_mode[lookupValue],br_failure_mode[lookupKey],"ERROR"),""), "")</f>
        <v/>
      </c>
      <c r="CL141" s="3" t="str">
        <f>IF($A141="ADD",IF(NOT(ISBLANK(CK141)),_xlfn.XLOOKUP(CK141,br_analysis_method[lookupValue],br_analysis_method[lookupKey],"ERROR"),""), "")</f>
        <v/>
      </c>
      <c r="CN141" s="3" t="str">
        <f>IF($A141="ADD",IF(NOT(ISBLANK(CM141)),_xlfn.XLOOKUP(CM141,br_alter_route[lookupValue],br_alter_route[lookupKey],"ERROR"),""), "")</f>
        <v/>
      </c>
      <c r="CO141" s="4"/>
      <c r="CW141" s="3" t="str">
        <f>IF($A141="ADD",IF(NOT(ISBLANK(CV141)),_xlfn.XLOOKUP(CV141,plate_year_status[lookupValue],plate_year_status[lookupKey],"ERROR"),""), "")</f>
        <v/>
      </c>
      <c r="CZ141" s="3" t="str">
        <f>IF($A141="ADD",IF(NOT(ISBLANK(CY141)),_xlfn.XLOOKUP(CY141,br_bridge_type[lookupValue],br_bridge_type[lookupKey],"ERROR"),""), "")</f>
        <v/>
      </c>
      <c r="DB141" s="3" t="str">
        <f>IF($A141="ADD",IF(NOT(ISBLANK(DA141)),_xlfn.XLOOKUP(DA141,br_comb_func_type[lookupValue],br_comb_func_type[lookupKey],"ERROR"),""), "")</f>
        <v/>
      </c>
      <c r="DD141" s="3" t="str">
        <f>IF($A141="ADD",IF(NOT(ISBLANK(DC141)),_xlfn.XLOOKUP(DC141,ud_access_method[lookupValue],ud_access_method[lookupKey],"ERROR"),""), "")</f>
        <v/>
      </c>
      <c r="DF141" s="8"/>
      <c r="DG141" s="4"/>
      <c r="DH141" s="3" t="str">
        <f t="shared" si="30"/>
        <v/>
      </c>
      <c r="DI141" s="3" t="str">
        <f>IF($A141="","",IF((AND($A141="ADD",OR(DH141="",DH141="In Use"))),"5",(_xlfn.XLOOKUP(DH141,ud_asset_status[lookupValue],ud_asset_status[lookupKey],""))))</f>
        <v/>
      </c>
      <c r="DJ141" s="8"/>
      <c r="DL141" s="3" t="str">
        <f>IF($A141="ADD",IF(NOT(ISBLANK(DK141)),_xlfn.XLOOKUP(DK141,ar_replace_reason[lookupValue],ar_replace_reason[lookupKey],"ERROR"),""), "")</f>
        <v/>
      </c>
      <c r="DM141" s="3" t="str">
        <f t="shared" si="31"/>
        <v/>
      </c>
      <c r="DN141" s="3" t="str">
        <f>IF($A141="","",IF((AND($A141="ADD",OR(DM141="",DM141="Queenstown-Lakes District Council"))),"70",(_xlfn.XLOOKUP(DM141,ud_organisation_owner[lookupValue],ud_organisation_owner[lookupKey],""))))</f>
        <v/>
      </c>
      <c r="DO141" s="3" t="str">
        <f t="shared" si="32"/>
        <v/>
      </c>
      <c r="DP141" s="3" t="str">
        <f>IF($A141="","",IF((AND($A141="ADD",OR(DO141="",DO141="Queenstown-Lakes District Council"))),"70",(_xlfn.XLOOKUP(DO141,ud_organisation_owner[lookupValue],ud_organisation_owner[lookupKey],""))))</f>
        <v/>
      </c>
      <c r="DQ141" s="3" t="str">
        <f t="shared" si="33"/>
        <v/>
      </c>
      <c r="DR141" s="3" t="str">
        <f>IF($A141="","",IF((AND($A141="ADD",OR(DQ141="",DQ141="Local Authority"))),"17",(_xlfn.XLOOKUP(DQ141,ud_sub_organisation[lookupValue],ud_sub_organisation[lookupKey],""))))</f>
        <v/>
      </c>
      <c r="DS141" s="3" t="str">
        <f t="shared" si="34"/>
        <v/>
      </c>
      <c r="DT141" s="3" t="str">
        <f>IF($A141="","",IF((AND($A141="ADD",OR(DS141="",DS141="Vested Assets"))),"12",(_xlfn.XLOOKUP(DS141,ud_work_category[lookupValue],ud_work_category[lookupKey],""))))</f>
        <v/>
      </c>
      <c r="DU141" s="9"/>
      <c r="DV141" s="2" t="str">
        <f t="shared" si="35"/>
        <v/>
      </c>
      <c r="DW141" s="2" t="str">
        <f t="shared" si="36"/>
        <v/>
      </c>
      <c r="DY141" s="3" t="str">
        <f t="shared" si="37"/>
        <v/>
      </c>
      <c r="DZ141" s="3" t="str">
        <f>IF($A141="","",IF((AND($A141="ADD",OR(DY141="",DY141="Excellent"))),"1",(_xlfn.XLOOKUP(DY141,condition[lookupValue],condition[lookupKey],""))))</f>
        <v/>
      </c>
      <c r="EA141" s="8" t="str">
        <f t="shared" si="38"/>
        <v/>
      </c>
      <c r="EB141" s="5"/>
    </row>
    <row r="142" spans="2:13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S142" s="3" t="str">
        <f>IF($A142="ADD",IF(NOT(ISBLANK(BR142)),_xlfn.XLOOKUP(BR142,traffic_direction[lookupValue],traffic_direction[lookupKey],"ERROR"),""), "")</f>
        <v/>
      </c>
      <c r="BU142" s="3" t="str">
        <f>IF($A142="ADD",IF(NOT(ISBLANK(BT142)),_xlfn.XLOOKUP(BT142,br_sh_func_type[lookupValue],br_sh_func_type[lookupKey],"ERROR"),""), "")</f>
        <v/>
      </c>
      <c r="BW142" s="3" t="str">
        <f>IF($A142="ADD",IF(NOT(ISBLANK(BV142)),_xlfn.XLOOKUP(BV142,start_settle_slab[lookupValue],start_settle_slab[lookupKey],"ERROR"),""), "")</f>
        <v/>
      </c>
      <c r="BX142" s="7"/>
      <c r="BZ142" s="3" t="str">
        <f>IF($A142="ADD",IF(NOT(ISBLANK(BY142)),_xlfn.XLOOKUP(BY142,end_settle_slab[lookupValue],end_settle_slab[lookupKey],"ERROR"),""), "")</f>
        <v/>
      </c>
      <c r="CA142" s="7"/>
      <c r="CB142" s="4"/>
      <c r="CC142" s="4"/>
      <c r="CE142" s="3" t="str">
        <f>IF($A142="ADD",IF(NOT(ISBLANK(CD142)),_xlfn.XLOOKUP(CD142,br_hazard_type[lookupValue],br_hazard_type[lookupKey],"ERROR"),""), "")</f>
        <v/>
      </c>
      <c r="CF142" s="4"/>
      <c r="CJ142" s="3" t="str">
        <f>IF($A142="ADD",IF(NOT(ISBLANK(CI142)),_xlfn.XLOOKUP(CI142,br_failure_mode[lookupValue],br_failure_mode[lookupKey],"ERROR"),""), "")</f>
        <v/>
      </c>
      <c r="CL142" s="3" t="str">
        <f>IF($A142="ADD",IF(NOT(ISBLANK(CK142)),_xlfn.XLOOKUP(CK142,br_analysis_method[lookupValue],br_analysis_method[lookupKey],"ERROR"),""), "")</f>
        <v/>
      </c>
      <c r="CN142" s="3" t="str">
        <f>IF($A142="ADD",IF(NOT(ISBLANK(CM142)),_xlfn.XLOOKUP(CM142,br_alter_route[lookupValue],br_alter_route[lookupKey],"ERROR"),""), "")</f>
        <v/>
      </c>
      <c r="CO142" s="4"/>
      <c r="CW142" s="3" t="str">
        <f>IF($A142="ADD",IF(NOT(ISBLANK(CV142)),_xlfn.XLOOKUP(CV142,plate_year_status[lookupValue],plate_year_status[lookupKey],"ERROR"),""), "")</f>
        <v/>
      </c>
      <c r="CZ142" s="3" t="str">
        <f>IF($A142="ADD",IF(NOT(ISBLANK(CY142)),_xlfn.XLOOKUP(CY142,br_bridge_type[lookupValue],br_bridge_type[lookupKey],"ERROR"),""), "")</f>
        <v/>
      </c>
      <c r="DB142" s="3" t="str">
        <f>IF($A142="ADD",IF(NOT(ISBLANK(DA142)),_xlfn.XLOOKUP(DA142,br_comb_func_type[lookupValue],br_comb_func_type[lookupKey],"ERROR"),""), "")</f>
        <v/>
      </c>
      <c r="DD142" s="3" t="str">
        <f>IF($A142="ADD",IF(NOT(ISBLANK(DC142)),_xlfn.XLOOKUP(DC142,ud_access_method[lookupValue],ud_access_method[lookupKey],"ERROR"),""), "")</f>
        <v/>
      </c>
      <c r="DF142" s="8"/>
      <c r="DG142" s="4"/>
      <c r="DH142" s="3" t="str">
        <f t="shared" si="30"/>
        <v/>
      </c>
      <c r="DI142" s="3" t="str">
        <f>IF($A142="","",IF((AND($A142="ADD",OR(DH142="",DH142="In Use"))),"5",(_xlfn.XLOOKUP(DH142,ud_asset_status[lookupValue],ud_asset_status[lookupKey],""))))</f>
        <v/>
      </c>
      <c r="DJ142" s="8"/>
      <c r="DL142" s="3" t="str">
        <f>IF($A142="ADD",IF(NOT(ISBLANK(DK142)),_xlfn.XLOOKUP(DK142,ar_replace_reason[lookupValue],ar_replace_reason[lookupKey],"ERROR"),""), "")</f>
        <v/>
      </c>
      <c r="DM142" s="3" t="str">
        <f t="shared" si="31"/>
        <v/>
      </c>
      <c r="DN142" s="3" t="str">
        <f>IF($A142="","",IF((AND($A142="ADD",OR(DM142="",DM142="Queenstown-Lakes District Council"))),"70",(_xlfn.XLOOKUP(DM142,ud_organisation_owner[lookupValue],ud_organisation_owner[lookupKey],""))))</f>
        <v/>
      </c>
      <c r="DO142" s="3" t="str">
        <f t="shared" si="32"/>
        <v/>
      </c>
      <c r="DP142" s="3" t="str">
        <f>IF($A142="","",IF((AND($A142="ADD",OR(DO142="",DO142="Queenstown-Lakes District Council"))),"70",(_xlfn.XLOOKUP(DO142,ud_organisation_owner[lookupValue],ud_organisation_owner[lookupKey],""))))</f>
        <v/>
      </c>
      <c r="DQ142" s="3" t="str">
        <f t="shared" si="33"/>
        <v/>
      </c>
      <c r="DR142" s="3" t="str">
        <f>IF($A142="","",IF((AND($A142="ADD",OR(DQ142="",DQ142="Local Authority"))),"17",(_xlfn.XLOOKUP(DQ142,ud_sub_organisation[lookupValue],ud_sub_organisation[lookupKey],""))))</f>
        <v/>
      </c>
      <c r="DS142" s="3" t="str">
        <f t="shared" si="34"/>
        <v/>
      </c>
      <c r="DT142" s="3" t="str">
        <f>IF($A142="","",IF((AND($A142="ADD",OR(DS142="",DS142="Vested Assets"))),"12",(_xlfn.XLOOKUP(DS142,ud_work_category[lookupValue],ud_work_category[lookupKey],""))))</f>
        <v/>
      </c>
      <c r="DU142" s="9"/>
      <c r="DV142" s="2" t="str">
        <f t="shared" si="35"/>
        <v/>
      </c>
      <c r="DW142" s="2" t="str">
        <f t="shared" si="36"/>
        <v/>
      </c>
      <c r="DY142" s="3" t="str">
        <f t="shared" si="37"/>
        <v/>
      </c>
      <c r="DZ142" s="3" t="str">
        <f>IF($A142="","",IF((AND($A142="ADD",OR(DY142="",DY142="Excellent"))),"1",(_xlfn.XLOOKUP(DY142,condition[lookupValue],condition[lookupKey],""))))</f>
        <v/>
      </c>
      <c r="EA142" s="8" t="str">
        <f t="shared" si="38"/>
        <v/>
      </c>
      <c r="EB142" s="5"/>
    </row>
    <row r="143" spans="2:13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S143" s="3" t="str">
        <f>IF($A143="ADD",IF(NOT(ISBLANK(BR143)),_xlfn.XLOOKUP(BR143,traffic_direction[lookupValue],traffic_direction[lookupKey],"ERROR"),""), "")</f>
        <v/>
      </c>
      <c r="BU143" s="3" t="str">
        <f>IF($A143="ADD",IF(NOT(ISBLANK(BT143)),_xlfn.XLOOKUP(BT143,br_sh_func_type[lookupValue],br_sh_func_type[lookupKey],"ERROR"),""), "")</f>
        <v/>
      </c>
      <c r="BW143" s="3" t="str">
        <f>IF($A143="ADD",IF(NOT(ISBLANK(BV143)),_xlfn.XLOOKUP(BV143,start_settle_slab[lookupValue],start_settle_slab[lookupKey],"ERROR"),""), "")</f>
        <v/>
      </c>
      <c r="BX143" s="7"/>
      <c r="BZ143" s="3" t="str">
        <f>IF($A143="ADD",IF(NOT(ISBLANK(BY143)),_xlfn.XLOOKUP(BY143,end_settle_slab[lookupValue],end_settle_slab[lookupKey],"ERROR"),""), "")</f>
        <v/>
      </c>
      <c r="CA143" s="7"/>
      <c r="CB143" s="4"/>
      <c r="CC143" s="4"/>
      <c r="CE143" s="3" t="str">
        <f>IF($A143="ADD",IF(NOT(ISBLANK(CD143)),_xlfn.XLOOKUP(CD143,br_hazard_type[lookupValue],br_hazard_type[lookupKey],"ERROR"),""), "")</f>
        <v/>
      </c>
      <c r="CF143" s="4"/>
      <c r="CJ143" s="3" t="str">
        <f>IF($A143="ADD",IF(NOT(ISBLANK(CI143)),_xlfn.XLOOKUP(CI143,br_failure_mode[lookupValue],br_failure_mode[lookupKey],"ERROR"),""), "")</f>
        <v/>
      </c>
      <c r="CL143" s="3" t="str">
        <f>IF($A143="ADD",IF(NOT(ISBLANK(CK143)),_xlfn.XLOOKUP(CK143,br_analysis_method[lookupValue],br_analysis_method[lookupKey],"ERROR"),""), "")</f>
        <v/>
      </c>
      <c r="CN143" s="3" t="str">
        <f>IF($A143="ADD",IF(NOT(ISBLANK(CM143)),_xlfn.XLOOKUP(CM143,br_alter_route[lookupValue],br_alter_route[lookupKey],"ERROR"),""), "")</f>
        <v/>
      </c>
      <c r="CO143" s="4"/>
      <c r="CW143" s="3" t="str">
        <f>IF($A143="ADD",IF(NOT(ISBLANK(CV143)),_xlfn.XLOOKUP(CV143,plate_year_status[lookupValue],plate_year_status[lookupKey],"ERROR"),""), "")</f>
        <v/>
      </c>
      <c r="CZ143" s="3" t="str">
        <f>IF($A143="ADD",IF(NOT(ISBLANK(CY143)),_xlfn.XLOOKUP(CY143,br_bridge_type[lookupValue],br_bridge_type[lookupKey],"ERROR"),""), "")</f>
        <v/>
      </c>
      <c r="DB143" s="3" t="str">
        <f>IF($A143="ADD",IF(NOT(ISBLANK(DA143)),_xlfn.XLOOKUP(DA143,br_comb_func_type[lookupValue],br_comb_func_type[lookupKey],"ERROR"),""), "")</f>
        <v/>
      </c>
      <c r="DD143" s="3" t="str">
        <f>IF($A143="ADD",IF(NOT(ISBLANK(DC143)),_xlfn.XLOOKUP(DC143,ud_access_method[lookupValue],ud_access_method[lookupKey],"ERROR"),""), "")</f>
        <v/>
      </c>
      <c r="DF143" s="8"/>
      <c r="DG143" s="4"/>
      <c r="DH143" s="3" t="str">
        <f t="shared" si="30"/>
        <v/>
      </c>
      <c r="DI143" s="3" t="str">
        <f>IF($A143="","",IF((AND($A143="ADD",OR(DH143="",DH143="In Use"))),"5",(_xlfn.XLOOKUP(DH143,ud_asset_status[lookupValue],ud_asset_status[lookupKey],""))))</f>
        <v/>
      </c>
      <c r="DJ143" s="8"/>
      <c r="DL143" s="3" t="str">
        <f>IF($A143="ADD",IF(NOT(ISBLANK(DK143)),_xlfn.XLOOKUP(DK143,ar_replace_reason[lookupValue],ar_replace_reason[lookupKey],"ERROR"),""), "")</f>
        <v/>
      </c>
      <c r="DM143" s="3" t="str">
        <f t="shared" si="31"/>
        <v/>
      </c>
      <c r="DN143" s="3" t="str">
        <f>IF($A143="","",IF((AND($A143="ADD",OR(DM143="",DM143="Queenstown-Lakes District Council"))),"70",(_xlfn.XLOOKUP(DM143,ud_organisation_owner[lookupValue],ud_organisation_owner[lookupKey],""))))</f>
        <v/>
      </c>
      <c r="DO143" s="3" t="str">
        <f t="shared" si="32"/>
        <v/>
      </c>
      <c r="DP143" s="3" t="str">
        <f>IF($A143="","",IF((AND($A143="ADD",OR(DO143="",DO143="Queenstown-Lakes District Council"))),"70",(_xlfn.XLOOKUP(DO143,ud_organisation_owner[lookupValue],ud_organisation_owner[lookupKey],""))))</f>
        <v/>
      </c>
      <c r="DQ143" s="3" t="str">
        <f t="shared" si="33"/>
        <v/>
      </c>
      <c r="DR143" s="3" t="str">
        <f>IF($A143="","",IF((AND($A143="ADD",OR(DQ143="",DQ143="Local Authority"))),"17",(_xlfn.XLOOKUP(DQ143,ud_sub_organisation[lookupValue],ud_sub_organisation[lookupKey],""))))</f>
        <v/>
      </c>
      <c r="DS143" s="3" t="str">
        <f t="shared" si="34"/>
        <v/>
      </c>
      <c r="DT143" s="3" t="str">
        <f>IF($A143="","",IF((AND($A143="ADD",OR(DS143="",DS143="Vested Assets"))),"12",(_xlfn.XLOOKUP(DS143,ud_work_category[lookupValue],ud_work_category[lookupKey],""))))</f>
        <v/>
      </c>
      <c r="DU143" s="9"/>
      <c r="DV143" s="2" t="str">
        <f t="shared" si="35"/>
        <v/>
      </c>
      <c r="DW143" s="2" t="str">
        <f t="shared" si="36"/>
        <v/>
      </c>
      <c r="DY143" s="3" t="str">
        <f t="shared" si="37"/>
        <v/>
      </c>
      <c r="DZ143" s="3" t="str">
        <f>IF($A143="","",IF((AND($A143="ADD",OR(DY143="",DY143="Excellent"))),"1",(_xlfn.XLOOKUP(DY143,condition[lookupValue],condition[lookupKey],""))))</f>
        <v/>
      </c>
      <c r="EA143" s="8" t="str">
        <f t="shared" si="38"/>
        <v/>
      </c>
      <c r="EB143" s="5"/>
    </row>
    <row r="144" spans="2:13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S144" s="3" t="str">
        <f>IF($A144="ADD",IF(NOT(ISBLANK(BR144)),_xlfn.XLOOKUP(BR144,traffic_direction[lookupValue],traffic_direction[lookupKey],"ERROR"),""), "")</f>
        <v/>
      </c>
      <c r="BU144" s="3" t="str">
        <f>IF($A144="ADD",IF(NOT(ISBLANK(BT144)),_xlfn.XLOOKUP(BT144,br_sh_func_type[lookupValue],br_sh_func_type[lookupKey],"ERROR"),""), "")</f>
        <v/>
      </c>
      <c r="BW144" s="3" t="str">
        <f>IF($A144="ADD",IF(NOT(ISBLANK(BV144)),_xlfn.XLOOKUP(BV144,start_settle_slab[lookupValue],start_settle_slab[lookupKey],"ERROR"),""), "")</f>
        <v/>
      </c>
      <c r="BX144" s="7"/>
      <c r="BZ144" s="3" t="str">
        <f>IF($A144="ADD",IF(NOT(ISBLANK(BY144)),_xlfn.XLOOKUP(BY144,end_settle_slab[lookupValue],end_settle_slab[lookupKey],"ERROR"),""), "")</f>
        <v/>
      </c>
      <c r="CA144" s="7"/>
      <c r="CB144" s="4"/>
      <c r="CC144" s="4"/>
      <c r="CE144" s="3" t="str">
        <f>IF($A144="ADD",IF(NOT(ISBLANK(CD144)),_xlfn.XLOOKUP(CD144,br_hazard_type[lookupValue],br_hazard_type[lookupKey],"ERROR"),""), "")</f>
        <v/>
      </c>
      <c r="CF144" s="4"/>
      <c r="CJ144" s="3" t="str">
        <f>IF($A144="ADD",IF(NOT(ISBLANK(CI144)),_xlfn.XLOOKUP(CI144,br_failure_mode[lookupValue],br_failure_mode[lookupKey],"ERROR"),""), "")</f>
        <v/>
      </c>
      <c r="CL144" s="3" t="str">
        <f>IF($A144="ADD",IF(NOT(ISBLANK(CK144)),_xlfn.XLOOKUP(CK144,br_analysis_method[lookupValue],br_analysis_method[lookupKey],"ERROR"),""), "")</f>
        <v/>
      </c>
      <c r="CN144" s="3" t="str">
        <f>IF($A144="ADD",IF(NOT(ISBLANK(CM144)),_xlfn.XLOOKUP(CM144,br_alter_route[lookupValue],br_alter_route[lookupKey],"ERROR"),""), "")</f>
        <v/>
      </c>
      <c r="CO144" s="4"/>
      <c r="CW144" s="3" t="str">
        <f>IF($A144="ADD",IF(NOT(ISBLANK(CV144)),_xlfn.XLOOKUP(CV144,plate_year_status[lookupValue],plate_year_status[lookupKey],"ERROR"),""), "")</f>
        <v/>
      </c>
      <c r="CZ144" s="3" t="str">
        <f>IF($A144="ADD",IF(NOT(ISBLANK(CY144)),_xlfn.XLOOKUP(CY144,br_bridge_type[lookupValue],br_bridge_type[lookupKey],"ERROR"),""), "")</f>
        <v/>
      </c>
      <c r="DB144" s="3" t="str">
        <f>IF($A144="ADD",IF(NOT(ISBLANK(DA144)),_xlfn.XLOOKUP(DA144,br_comb_func_type[lookupValue],br_comb_func_type[lookupKey],"ERROR"),""), "")</f>
        <v/>
      </c>
      <c r="DD144" s="3" t="str">
        <f>IF($A144="ADD",IF(NOT(ISBLANK(DC144)),_xlfn.XLOOKUP(DC144,ud_access_method[lookupValue],ud_access_method[lookupKey],"ERROR"),""), "")</f>
        <v/>
      </c>
      <c r="DF144" s="8"/>
      <c r="DG144" s="4"/>
      <c r="DH144" s="3" t="str">
        <f t="shared" si="30"/>
        <v/>
      </c>
      <c r="DI144" s="3" t="str">
        <f>IF($A144="","",IF((AND($A144="ADD",OR(DH144="",DH144="In Use"))),"5",(_xlfn.XLOOKUP(DH144,ud_asset_status[lookupValue],ud_asset_status[lookupKey],""))))</f>
        <v/>
      </c>
      <c r="DJ144" s="8"/>
      <c r="DL144" s="3" t="str">
        <f>IF($A144="ADD",IF(NOT(ISBLANK(DK144)),_xlfn.XLOOKUP(DK144,ar_replace_reason[lookupValue],ar_replace_reason[lookupKey],"ERROR"),""), "")</f>
        <v/>
      </c>
      <c r="DM144" s="3" t="str">
        <f t="shared" si="31"/>
        <v/>
      </c>
      <c r="DN144" s="3" t="str">
        <f>IF($A144="","",IF((AND($A144="ADD",OR(DM144="",DM144="Queenstown-Lakes District Council"))),"70",(_xlfn.XLOOKUP(DM144,ud_organisation_owner[lookupValue],ud_organisation_owner[lookupKey],""))))</f>
        <v/>
      </c>
      <c r="DO144" s="3" t="str">
        <f t="shared" si="32"/>
        <v/>
      </c>
      <c r="DP144" s="3" t="str">
        <f>IF($A144="","",IF((AND($A144="ADD",OR(DO144="",DO144="Queenstown-Lakes District Council"))),"70",(_xlfn.XLOOKUP(DO144,ud_organisation_owner[lookupValue],ud_organisation_owner[lookupKey],""))))</f>
        <v/>
      </c>
      <c r="DQ144" s="3" t="str">
        <f t="shared" si="33"/>
        <v/>
      </c>
      <c r="DR144" s="3" t="str">
        <f>IF($A144="","",IF((AND($A144="ADD",OR(DQ144="",DQ144="Local Authority"))),"17",(_xlfn.XLOOKUP(DQ144,ud_sub_organisation[lookupValue],ud_sub_organisation[lookupKey],""))))</f>
        <v/>
      </c>
      <c r="DS144" s="3" t="str">
        <f t="shared" si="34"/>
        <v/>
      </c>
      <c r="DT144" s="3" t="str">
        <f>IF($A144="","",IF((AND($A144="ADD",OR(DS144="",DS144="Vested Assets"))),"12",(_xlfn.XLOOKUP(DS144,ud_work_category[lookupValue],ud_work_category[lookupKey],""))))</f>
        <v/>
      </c>
      <c r="DU144" s="9"/>
      <c r="DV144" s="2" t="str">
        <f t="shared" si="35"/>
        <v/>
      </c>
      <c r="DW144" s="2" t="str">
        <f t="shared" si="36"/>
        <v/>
      </c>
      <c r="DY144" s="3" t="str">
        <f t="shared" si="37"/>
        <v/>
      </c>
      <c r="DZ144" s="3" t="str">
        <f>IF($A144="","",IF((AND($A144="ADD",OR(DY144="",DY144="Excellent"))),"1",(_xlfn.XLOOKUP(DY144,condition[lookupValue],condition[lookupKey],""))))</f>
        <v/>
      </c>
      <c r="EA144" s="8" t="str">
        <f t="shared" si="38"/>
        <v/>
      </c>
      <c r="EB144" s="5"/>
    </row>
    <row r="145" spans="2:13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S145" s="3" t="str">
        <f>IF($A145="ADD",IF(NOT(ISBLANK(BR145)),_xlfn.XLOOKUP(BR145,traffic_direction[lookupValue],traffic_direction[lookupKey],"ERROR"),""), "")</f>
        <v/>
      </c>
      <c r="BU145" s="3" t="str">
        <f>IF($A145="ADD",IF(NOT(ISBLANK(BT145)),_xlfn.XLOOKUP(BT145,br_sh_func_type[lookupValue],br_sh_func_type[lookupKey],"ERROR"),""), "")</f>
        <v/>
      </c>
      <c r="BW145" s="3" t="str">
        <f>IF($A145="ADD",IF(NOT(ISBLANK(BV145)),_xlfn.XLOOKUP(BV145,start_settle_slab[lookupValue],start_settle_slab[lookupKey],"ERROR"),""), "")</f>
        <v/>
      </c>
      <c r="BX145" s="7"/>
      <c r="BZ145" s="3" t="str">
        <f>IF($A145="ADD",IF(NOT(ISBLANK(BY145)),_xlfn.XLOOKUP(BY145,end_settle_slab[lookupValue],end_settle_slab[lookupKey],"ERROR"),""), "")</f>
        <v/>
      </c>
      <c r="CA145" s="7"/>
      <c r="CB145" s="4"/>
      <c r="CC145" s="4"/>
      <c r="CE145" s="3" t="str">
        <f>IF($A145="ADD",IF(NOT(ISBLANK(CD145)),_xlfn.XLOOKUP(CD145,br_hazard_type[lookupValue],br_hazard_type[lookupKey],"ERROR"),""), "")</f>
        <v/>
      </c>
      <c r="CF145" s="4"/>
      <c r="CJ145" s="3" t="str">
        <f>IF($A145="ADD",IF(NOT(ISBLANK(CI145)),_xlfn.XLOOKUP(CI145,br_failure_mode[lookupValue],br_failure_mode[lookupKey],"ERROR"),""), "")</f>
        <v/>
      </c>
      <c r="CL145" s="3" t="str">
        <f>IF($A145="ADD",IF(NOT(ISBLANK(CK145)),_xlfn.XLOOKUP(CK145,br_analysis_method[lookupValue],br_analysis_method[lookupKey],"ERROR"),""), "")</f>
        <v/>
      </c>
      <c r="CN145" s="3" t="str">
        <f>IF($A145="ADD",IF(NOT(ISBLANK(CM145)),_xlfn.XLOOKUP(CM145,br_alter_route[lookupValue],br_alter_route[lookupKey],"ERROR"),""), "")</f>
        <v/>
      </c>
      <c r="CO145" s="4"/>
      <c r="CW145" s="3" t="str">
        <f>IF($A145="ADD",IF(NOT(ISBLANK(CV145)),_xlfn.XLOOKUP(CV145,plate_year_status[lookupValue],plate_year_status[lookupKey],"ERROR"),""), "")</f>
        <v/>
      </c>
      <c r="CZ145" s="3" t="str">
        <f>IF($A145="ADD",IF(NOT(ISBLANK(CY145)),_xlfn.XLOOKUP(CY145,br_bridge_type[lookupValue],br_bridge_type[lookupKey],"ERROR"),""), "")</f>
        <v/>
      </c>
      <c r="DB145" s="3" t="str">
        <f>IF($A145="ADD",IF(NOT(ISBLANK(DA145)),_xlfn.XLOOKUP(DA145,br_comb_func_type[lookupValue],br_comb_func_type[lookupKey],"ERROR"),""), "")</f>
        <v/>
      </c>
      <c r="DD145" s="3" t="str">
        <f>IF($A145="ADD",IF(NOT(ISBLANK(DC145)),_xlfn.XLOOKUP(DC145,ud_access_method[lookupValue],ud_access_method[lookupKey],"ERROR"),""), "")</f>
        <v/>
      </c>
      <c r="DF145" s="8"/>
      <c r="DG145" s="4"/>
      <c r="DH145" s="3" t="str">
        <f t="shared" si="30"/>
        <v/>
      </c>
      <c r="DI145" s="3" t="str">
        <f>IF($A145="","",IF((AND($A145="ADD",OR(DH145="",DH145="In Use"))),"5",(_xlfn.XLOOKUP(DH145,ud_asset_status[lookupValue],ud_asset_status[lookupKey],""))))</f>
        <v/>
      </c>
      <c r="DJ145" s="8"/>
      <c r="DL145" s="3" t="str">
        <f>IF($A145="ADD",IF(NOT(ISBLANK(DK145)),_xlfn.XLOOKUP(DK145,ar_replace_reason[lookupValue],ar_replace_reason[lookupKey],"ERROR"),""), "")</f>
        <v/>
      </c>
      <c r="DM145" s="3" t="str">
        <f t="shared" si="31"/>
        <v/>
      </c>
      <c r="DN145" s="3" t="str">
        <f>IF($A145="","",IF((AND($A145="ADD",OR(DM145="",DM145="Queenstown-Lakes District Council"))),"70",(_xlfn.XLOOKUP(DM145,ud_organisation_owner[lookupValue],ud_organisation_owner[lookupKey],""))))</f>
        <v/>
      </c>
      <c r="DO145" s="3" t="str">
        <f t="shared" si="32"/>
        <v/>
      </c>
      <c r="DP145" s="3" t="str">
        <f>IF($A145="","",IF((AND($A145="ADD",OR(DO145="",DO145="Queenstown-Lakes District Council"))),"70",(_xlfn.XLOOKUP(DO145,ud_organisation_owner[lookupValue],ud_organisation_owner[lookupKey],""))))</f>
        <v/>
      </c>
      <c r="DQ145" s="3" t="str">
        <f t="shared" si="33"/>
        <v/>
      </c>
      <c r="DR145" s="3" t="str">
        <f>IF($A145="","",IF((AND($A145="ADD",OR(DQ145="",DQ145="Local Authority"))),"17",(_xlfn.XLOOKUP(DQ145,ud_sub_organisation[lookupValue],ud_sub_organisation[lookupKey],""))))</f>
        <v/>
      </c>
      <c r="DS145" s="3" t="str">
        <f t="shared" si="34"/>
        <v/>
      </c>
      <c r="DT145" s="3" t="str">
        <f>IF($A145="","",IF((AND($A145="ADD",OR(DS145="",DS145="Vested Assets"))),"12",(_xlfn.XLOOKUP(DS145,ud_work_category[lookupValue],ud_work_category[lookupKey],""))))</f>
        <v/>
      </c>
      <c r="DU145" s="9"/>
      <c r="DV145" s="2" t="str">
        <f t="shared" si="35"/>
        <v/>
      </c>
      <c r="DW145" s="2" t="str">
        <f t="shared" si="36"/>
        <v/>
      </c>
      <c r="DY145" s="3" t="str">
        <f t="shared" si="37"/>
        <v/>
      </c>
      <c r="DZ145" s="3" t="str">
        <f>IF($A145="","",IF((AND($A145="ADD",OR(DY145="",DY145="Excellent"))),"1",(_xlfn.XLOOKUP(DY145,condition[lookupValue],condition[lookupKey],""))))</f>
        <v/>
      </c>
      <c r="EA145" s="8" t="str">
        <f t="shared" si="38"/>
        <v/>
      </c>
      <c r="EB145" s="5"/>
    </row>
    <row r="146" spans="2:13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S146" s="3" t="str">
        <f>IF($A146="ADD",IF(NOT(ISBLANK(BR146)),_xlfn.XLOOKUP(BR146,traffic_direction[lookupValue],traffic_direction[lookupKey],"ERROR"),""), "")</f>
        <v/>
      </c>
      <c r="BU146" s="3" t="str">
        <f>IF($A146="ADD",IF(NOT(ISBLANK(BT146)),_xlfn.XLOOKUP(BT146,br_sh_func_type[lookupValue],br_sh_func_type[lookupKey],"ERROR"),""), "")</f>
        <v/>
      </c>
      <c r="BW146" s="3" t="str">
        <f>IF($A146="ADD",IF(NOT(ISBLANK(BV146)),_xlfn.XLOOKUP(BV146,start_settle_slab[lookupValue],start_settle_slab[lookupKey],"ERROR"),""), "")</f>
        <v/>
      </c>
      <c r="BX146" s="7"/>
      <c r="BZ146" s="3" t="str">
        <f>IF($A146="ADD",IF(NOT(ISBLANK(BY146)),_xlfn.XLOOKUP(BY146,end_settle_slab[lookupValue],end_settle_slab[lookupKey],"ERROR"),""), "")</f>
        <v/>
      </c>
      <c r="CA146" s="7"/>
      <c r="CB146" s="4"/>
      <c r="CC146" s="4"/>
      <c r="CE146" s="3" t="str">
        <f>IF($A146="ADD",IF(NOT(ISBLANK(CD146)),_xlfn.XLOOKUP(CD146,br_hazard_type[lookupValue],br_hazard_type[lookupKey],"ERROR"),""), "")</f>
        <v/>
      </c>
      <c r="CF146" s="4"/>
      <c r="CJ146" s="3" t="str">
        <f>IF($A146="ADD",IF(NOT(ISBLANK(CI146)),_xlfn.XLOOKUP(CI146,br_failure_mode[lookupValue],br_failure_mode[lookupKey],"ERROR"),""), "")</f>
        <v/>
      </c>
      <c r="CL146" s="3" t="str">
        <f>IF($A146="ADD",IF(NOT(ISBLANK(CK146)),_xlfn.XLOOKUP(CK146,br_analysis_method[lookupValue],br_analysis_method[lookupKey],"ERROR"),""), "")</f>
        <v/>
      </c>
      <c r="CN146" s="3" t="str">
        <f>IF($A146="ADD",IF(NOT(ISBLANK(CM146)),_xlfn.XLOOKUP(CM146,br_alter_route[lookupValue],br_alter_route[lookupKey],"ERROR"),""), "")</f>
        <v/>
      </c>
      <c r="CO146" s="4"/>
      <c r="CW146" s="3" t="str">
        <f>IF($A146="ADD",IF(NOT(ISBLANK(CV146)),_xlfn.XLOOKUP(CV146,plate_year_status[lookupValue],plate_year_status[lookupKey],"ERROR"),""), "")</f>
        <v/>
      </c>
      <c r="CZ146" s="3" t="str">
        <f>IF($A146="ADD",IF(NOT(ISBLANK(CY146)),_xlfn.XLOOKUP(CY146,br_bridge_type[lookupValue],br_bridge_type[lookupKey],"ERROR"),""), "")</f>
        <v/>
      </c>
      <c r="DB146" s="3" t="str">
        <f>IF($A146="ADD",IF(NOT(ISBLANK(DA146)),_xlfn.XLOOKUP(DA146,br_comb_func_type[lookupValue],br_comb_func_type[lookupKey],"ERROR"),""), "")</f>
        <v/>
      </c>
      <c r="DD146" s="3" t="str">
        <f>IF($A146="ADD",IF(NOT(ISBLANK(DC146)),_xlfn.XLOOKUP(DC146,ud_access_method[lookupValue],ud_access_method[lookupKey],"ERROR"),""), "")</f>
        <v/>
      </c>
      <c r="DF146" s="8"/>
      <c r="DG146" s="4"/>
      <c r="DH146" s="3" t="str">
        <f t="shared" si="30"/>
        <v/>
      </c>
      <c r="DI146" s="3" t="str">
        <f>IF($A146="","",IF((AND($A146="ADD",OR(DH146="",DH146="In Use"))),"5",(_xlfn.XLOOKUP(DH146,ud_asset_status[lookupValue],ud_asset_status[lookupKey],""))))</f>
        <v/>
      </c>
      <c r="DJ146" s="8"/>
      <c r="DL146" s="3" t="str">
        <f>IF($A146="ADD",IF(NOT(ISBLANK(DK146)),_xlfn.XLOOKUP(DK146,ar_replace_reason[lookupValue],ar_replace_reason[lookupKey],"ERROR"),""), "")</f>
        <v/>
      </c>
      <c r="DM146" s="3" t="str">
        <f t="shared" si="31"/>
        <v/>
      </c>
      <c r="DN146" s="3" t="str">
        <f>IF($A146="","",IF((AND($A146="ADD",OR(DM146="",DM146="Queenstown-Lakes District Council"))),"70",(_xlfn.XLOOKUP(DM146,ud_organisation_owner[lookupValue],ud_organisation_owner[lookupKey],""))))</f>
        <v/>
      </c>
      <c r="DO146" s="3" t="str">
        <f t="shared" si="32"/>
        <v/>
      </c>
      <c r="DP146" s="3" t="str">
        <f>IF($A146="","",IF((AND($A146="ADD",OR(DO146="",DO146="Queenstown-Lakes District Council"))),"70",(_xlfn.XLOOKUP(DO146,ud_organisation_owner[lookupValue],ud_organisation_owner[lookupKey],""))))</f>
        <v/>
      </c>
      <c r="DQ146" s="3" t="str">
        <f t="shared" si="33"/>
        <v/>
      </c>
      <c r="DR146" s="3" t="str">
        <f>IF($A146="","",IF((AND($A146="ADD",OR(DQ146="",DQ146="Local Authority"))),"17",(_xlfn.XLOOKUP(DQ146,ud_sub_organisation[lookupValue],ud_sub_organisation[lookupKey],""))))</f>
        <v/>
      </c>
      <c r="DS146" s="3" t="str">
        <f t="shared" si="34"/>
        <v/>
      </c>
      <c r="DT146" s="3" t="str">
        <f>IF($A146="","",IF((AND($A146="ADD",OR(DS146="",DS146="Vested Assets"))),"12",(_xlfn.XLOOKUP(DS146,ud_work_category[lookupValue],ud_work_category[lookupKey],""))))</f>
        <v/>
      </c>
      <c r="DU146" s="9"/>
      <c r="DV146" s="2" t="str">
        <f t="shared" si="35"/>
        <v/>
      </c>
      <c r="DW146" s="2" t="str">
        <f t="shared" si="36"/>
        <v/>
      </c>
      <c r="DY146" s="3" t="str">
        <f t="shared" si="37"/>
        <v/>
      </c>
      <c r="DZ146" s="3" t="str">
        <f>IF($A146="","",IF((AND($A146="ADD",OR(DY146="",DY146="Excellent"))),"1",(_xlfn.XLOOKUP(DY146,condition[lookupValue],condition[lookupKey],""))))</f>
        <v/>
      </c>
      <c r="EA146" s="8" t="str">
        <f t="shared" si="38"/>
        <v/>
      </c>
      <c r="EB146" s="5"/>
    </row>
    <row r="147" spans="2:13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S147" s="3" t="str">
        <f>IF($A147="ADD",IF(NOT(ISBLANK(BR147)),_xlfn.XLOOKUP(BR147,traffic_direction[lookupValue],traffic_direction[lookupKey],"ERROR"),""), "")</f>
        <v/>
      </c>
      <c r="BU147" s="3" t="str">
        <f>IF($A147="ADD",IF(NOT(ISBLANK(BT147)),_xlfn.XLOOKUP(BT147,br_sh_func_type[lookupValue],br_sh_func_type[lookupKey],"ERROR"),""), "")</f>
        <v/>
      </c>
      <c r="BW147" s="3" t="str">
        <f>IF($A147="ADD",IF(NOT(ISBLANK(BV147)),_xlfn.XLOOKUP(BV147,start_settle_slab[lookupValue],start_settle_slab[lookupKey],"ERROR"),""), "")</f>
        <v/>
      </c>
      <c r="BX147" s="7"/>
      <c r="BZ147" s="3" t="str">
        <f>IF($A147="ADD",IF(NOT(ISBLANK(BY147)),_xlfn.XLOOKUP(BY147,end_settle_slab[lookupValue],end_settle_slab[lookupKey],"ERROR"),""), "")</f>
        <v/>
      </c>
      <c r="CA147" s="7"/>
      <c r="CB147" s="4"/>
      <c r="CC147" s="4"/>
      <c r="CE147" s="3" t="str">
        <f>IF($A147="ADD",IF(NOT(ISBLANK(CD147)),_xlfn.XLOOKUP(CD147,br_hazard_type[lookupValue],br_hazard_type[lookupKey],"ERROR"),""), "")</f>
        <v/>
      </c>
      <c r="CF147" s="4"/>
      <c r="CJ147" s="3" t="str">
        <f>IF($A147="ADD",IF(NOT(ISBLANK(CI147)),_xlfn.XLOOKUP(CI147,br_failure_mode[lookupValue],br_failure_mode[lookupKey],"ERROR"),""), "")</f>
        <v/>
      </c>
      <c r="CL147" s="3" t="str">
        <f>IF($A147="ADD",IF(NOT(ISBLANK(CK147)),_xlfn.XLOOKUP(CK147,br_analysis_method[lookupValue],br_analysis_method[lookupKey],"ERROR"),""), "")</f>
        <v/>
      </c>
      <c r="CN147" s="3" t="str">
        <f>IF($A147="ADD",IF(NOT(ISBLANK(CM147)),_xlfn.XLOOKUP(CM147,br_alter_route[lookupValue],br_alter_route[lookupKey],"ERROR"),""), "")</f>
        <v/>
      </c>
      <c r="CO147" s="4"/>
      <c r="CW147" s="3" t="str">
        <f>IF($A147="ADD",IF(NOT(ISBLANK(CV147)),_xlfn.XLOOKUP(CV147,plate_year_status[lookupValue],plate_year_status[lookupKey],"ERROR"),""), "")</f>
        <v/>
      </c>
      <c r="CZ147" s="3" t="str">
        <f>IF($A147="ADD",IF(NOT(ISBLANK(CY147)),_xlfn.XLOOKUP(CY147,br_bridge_type[lookupValue],br_bridge_type[lookupKey],"ERROR"),""), "")</f>
        <v/>
      </c>
      <c r="DB147" s="3" t="str">
        <f>IF($A147="ADD",IF(NOT(ISBLANK(DA147)),_xlfn.XLOOKUP(DA147,br_comb_func_type[lookupValue],br_comb_func_type[lookupKey],"ERROR"),""), "")</f>
        <v/>
      </c>
      <c r="DD147" s="3" t="str">
        <f>IF($A147="ADD",IF(NOT(ISBLANK(DC147)),_xlfn.XLOOKUP(DC147,ud_access_method[lookupValue],ud_access_method[lookupKey],"ERROR"),""), "")</f>
        <v/>
      </c>
      <c r="DF147" s="8"/>
      <c r="DG147" s="4"/>
      <c r="DH147" s="3" t="str">
        <f t="shared" si="30"/>
        <v/>
      </c>
      <c r="DI147" s="3" t="str">
        <f>IF($A147="","",IF((AND($A147="ADD",OR(DH147="",DH147="In Use"))),"5",(_xlfn.XLOOKUP(DH147,ud_asset_status[lookupValue],ud_asset_status[lookupKey],""))))</f>
        <v/>
      </c>
      <c r="DJ147" s="8"/>
      <c r="DL147" s="3" t="str">
        <f>IF($A147="ADD",IF(NOT(ISBLANK(DK147)),_xlfn.XLOOKUP(DK147,ar_replace_reason[lookupValue],ar_replace_reason[lookupKey],"ERROR"),""), "")</f>
        <v/>
      </c>
      <c r="DM147" s="3" t="str">
        <f t="shared" si="31"/>
        <v/>
      </c>
      <c r="DN147" s="3" t="str">
        <f>IF($A147="","",IF((AND($A147="ADD",OR(DM147="",DM147="Queenstown-Lakes District Council"))),"70",(_xlfn.XLOOKUP(DM147,ud_organisation_owner[lookupValue],ud_organisation_owner[lookupKey],""))))</f>
        <v/>
      </c>
      <c r="DO147" s="3" t="str">
        <f t="shared" si="32"/>
        <v/>
      </c>
      <c r="DP147" s="3" t="str">
        <f>IF($A147="","",IF((AND($A147="ADD",OR(DO147="",DO147="Queenstown-Lakes District Council"))),"70",(_xlfn.XLOOKUP(DO147,ud_organisation_owner[lookupValue],ud_organisation_owner[lookupKey],""))))</f>
        <v/>
      </c>
      <c r="DQ147" s="3" t="str">
        <f t="shared" si="33"/>
        <v/>
      </c>
      <c r="DR147" s="3" t="str">
        <f>IF($A147="","",IF((AND($A147="ADD",OR(DQ147="",DQ147="Local Authority"))),"17",(_xlfn.XLOOKUP(DQ147,ud_sub_organisation[lookupValue],ud_sub_organisation[lookupKey],""))))</f>
        <v/>
      </c>
      <c r="DS147" s="3" t="str">
        <f t="shared" si="34"/>
        <v/>
      </c>
      <c r="DT147" s="3" t="str">
        <f>IF($A147="","",IF((AND($A147="ADD",OR(DS147="",DS147="Vested Assets"))),"12",(_xlfn.XLOOKUP(DS147,ud_work_category[lookupValue],ud_work_category[lookupKey],""))))</f>
        <v/>
      </c>
      <c r="DU147" s="9"/>
      <c r="DV147" s="2" t="str">
        <f t="shared" si="35"/>
        <v/>
      </c>
      <c r="DW147" s="2" t="str">
        <f t="shared" si="36"/>
        <v/>
      </c>
      <c r="DY147" s="3" t="str">
        <f t="shared" si="37"/>
        <v/>
      </c>
      <c r="DZ147" s="3" t="str">
        <f>IF($A147="","",IF((AND($A147="ADD",OR(DY147="",DY147="Excellent"))),"1",(_xlfn.XLOOKUP(DY147,condition[lookupValue],condition[lookupKey],""))))</f>
        <v/>
      </c>
      <c r="EA147" s="8" t="str">
        <f t="shared" si="38"/>
        <v/>
      </c>
      <c r="EB147" s="5"/>
    </row>
    <row r="148" spans="2:13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S148" s="3" t="str">
        <f>IF($A148="ADD",IF(NOT(ISBLANK(BR148)),_xlfn.XLOOKUP(BR148,traffic_direction[lookupValue],traffic_direction[lookupKey],"ERROR"),""), "")</f>
        <v/>
      </c>
      <c r="BU148" s="3" t="str">
        <f>IF($A148="ADD",IF(NOT(ISBLANK(BT148)),_xlfn.XLOOKUP(BT148,br_sh_func_type[lookupValue],br_sh_func_type[lookupKey],"ERROR"),""), "")</f>
        <v/>
      </c>
      <c r="BW148" s="3" t="str">
        <f>IF($A148="ADD",IF(NOT(ISBLANK(BV148)),_xlfn.XLOOKUP(BV148,start_settle_slab[lookupValue],start_settle_slab[lookupKey],"ERROR"),""), "")</f>
        <v/>
      </c>
      <c r="BX148" s="7"/>
      <c r="BZ148" s="3" t="str">
        <f>IF($A148="ADD",IF(NOT(ISBLANK(BY148)),_xlfn.XLOOKUP(BY148,end_settle_slab[lookupValue],end_settle_slab[lookupKey],"ERROR"),""), "")</f>
        <v/>
      </c>
      <c r="CA148" s="7"/>
      <c r="CB148" s="4"/>
      <c r="CC148" s="4"/>
      <c r="CE148" s="3" t="str">
        <f>IF($A148="ADD",IF(NOT(ISBLANK(CD148)),_xlfn.XLOOKUP(CD148,br_hazard_type[lookupValue],br_hazard_type[lookupKey],"ERROR"),""), "")</f>
        <v/>
      </c>
      <c r="CF148" s="4"/>
      <c r="CJ148" s="3" t="str">
        <f>IF($A148="ADD",IF(NOT(ISBLANK(CI148)),_xlfn.XLOOKUP(CI148,br_failure_mode[lookupValue],br_failure_mode[lookupKey],"ERROR"),""), "")</f>
        <v/>
      </c>
      <c r="CL148" s="3" t="str">
        <f>IF($A148="ADD",IF(NOT(ISBLANK(CK148)),_xlfn.XLOOKUP(CK148,br_analysis_method[lookupValue],br_analysis_method[lookupKey],"ERROR"),""), "")</f>
        <v/>
      </c>
      <c r="CN148" s="3" t="str">
        <f>IF($A148="ADD",IF(NOT(ISBLANK(CM148)),_xlfn.XLOOKUP(CM148,br_alter_route[lookupValue],br_alter_route[lookupKey],"ERROR"),""), "")</f>
        <v/>
      </c>
      <c r="CO148" s="4"/>
      <c r="CW148" s="3" t="str">
        <f>IF($A148="ADD",IF(NOT(ISBLANK(CV148)),_xlfn.XLOOKUP(CV148,plate_year_status[lookupValue],plate_year_status[lookupKey],"ERROR"),""), "")</f>
        <v/>
      </c>
      <c r="CZ148" s="3" t="str">
        <f>IF($A148="ADD",IF(NOT(ISBLANK(CY148)),_xlfn.XLOOKUP(CY148,br_bridge_type[lookupValue],br_bridge_type[lookupKey],"ERROR"),""), "")</f>
        <v/>
      </c>
      <c r="DB148" s="3" t="str">
        <f>IF($A148="ADD",IF(NOT(ISBLANK(DA148)),_xlfn.XLOOKUP(DA148,br_comb_func_type[lookupValue],br_comb_func_type[lookupKey],"ERROR"),""), "")</f>
        <v/>
      </c>
      <c r="DD148" s="3" t="str">
        <f>IF($A148="ADD",IF(NOT(ISBLANK(DC148)),_xlfn.XLOOKUP(DC148,ud_access_method[lookupValue],ud_access_method[lookupKey],"ERROR"),""), "")</f>
        <v/>
      </c>
      <c r="DF148" s="8"/>
      <c r="DG148" s="4"/>
      <c r="DH148" s="3" t="str">
        <f t="shared" si="30"/>
        <v/>
      </c>
      <c r="DI148" s="3" t="str">
        <f>IF($A148="","",IF((AND($A148="ADD",OR(DH148="",DH148="In Use"))),"5",(_xlfn.XLOOKUP(DH148,ud_asset_status[lookupValue],ud_asset_status[lookupKey],""))))</f>
        <v/>
      </c>
      <c r="DJ148" s="8"/>
      <c r="DL148" s="3" t="str">
        <f>IF($A148="ADD",IF(NOT(ISBLANK(DK148)),_xlfn.XLOOKUP(DK148,ar_replace_reason[lookupValue],ar_replace_reason[lookupKey],"ERROR"),""), "")</f>
        <v/>
      </c>
      <c r="DM148" s="3" t="str">
        <f t="shared" si="31"/>
        <v/>
      </c>
      <c r="DN148" s="3" t="str">
        <f>IF($A148="","",IF((AND($A148="ADD",OR(DM148="",DM148="Queenstown-Lakes District Council"))),"70",(_xlfn.XLOOKUP(DM148,ud_organisation_owner[lookupValue],ud_organisation_owner[lookupKey],""))))</f>
        <v/>
      </c>
      <c r="DO148" s="3" t="str">
        <f t="shared" si="32"/>
        <v/>
      </c>
      <c r="DP148" s="3" t="str">
        <f>IF($A148="","",IF((AND($A148="ADD",OR(DO148="",DO148="Queenstown-Lakes District Council"))),"70",(_xlfn.XLOOKUP(DO148,ud_organisation_owner[lookupValue],ud_organisation_owner[lookupKey],""))))</f>
        <v/>
      </c>
      <c r="DQ148" s="3" t="str">
        <f t="shared" si="33"/>
        <v/>
      </c>
      <c r="DR148" s="3" t="str">
        <f>IF($A148="","",IF((AND($A148="ADD",OR(DQ148="",DQ148="Local Authority"))),"17",(_xlfn.XLOOKUP(DQ148,ud_sub_organisation[lookupValue],ud_sub_organisation[lookupKey],""))))</f>
        <v/>
      </c>
      <c r="DS148" s="3" t="str">
        <f t="shared" si="34"/>
        <v/>
      </c>
      <c r="DT148" s="3" t="str">
        <f>IF($A148="","",IF((AND($A148="ADD",OR(DS148="",DS148="Vested Assets"))),"12",(_xlfn.XLOOKUP(DS148,ud_work_category[lookupValue],ud_work_category[lookupKey],""))))</f>
        <v/>
      </c>
      <c r="DU148" s="9"/>
      <c r="DV148" s="2" t="str">
        <f t="shared" si="35"/>
        <v/>
      </c>
      <c r="DW148" s="2" t="str">
        <f t="shared" si="36"/>
        <v/>
      </c>
      <c r="DY148" s="3" t="str">
        <f t="shared" si="37"/>
        <v/>
      </c>
      <c r="DZ148" s="3" t="str">
        <f>IF($A148="","",IF((AND($A148="ADD",OR(DY148="",DY148="Excellent"))),"1",(_xlfn.XLOOKUP(DY148,condition[lookupValue],condition[lookupKey],""))))</f>
        <v/>
      </c>
      <c r="EA148" s="8" t="str">
        <f t="shared" si="38"/>
        <v/>
      </c>
      <c r="EB148" s="5"/>
    </row>
    <row r="149" spans="2:13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S149" s="3" t="str">
        <f>IF($A149="ADD",IF(NOT(ISBLANK(BR149)),_xlfn.XLOOKUP(BR149,traffic_direction[lookupValue],traffic_direction[lookupKey],"ERROR"),""), "")</f>
        <v/>
      </c>
      <c r="BU149" s="3" t="str">
        <f>IF($A149="ADD",IF(NOT(ISBLANK(BT149)),_xlfn.XLOOKUP(BT149,br_sh_func_type[lookupValue],br_sh_func_type[lookupKey],"ERROR"),""), "")</f>
        <v/>
      </c>
      <c r="BW149" s="3" t="str">
        <f>IF($A149="ADD",IF(NOT(ISBLANK(BV149)),_xlfn.XLOOKUP(BV149,start_settle_slab[lookupValue],start_settle_slab[lookupKey],"ERROR"),""), "")</f>
        <v/>
      </c>
      <c r="BX149" s="7"/>
      <c r="BZ149" s="3" t="str">
        <f>IF($A149="ADD",IF(NOT(ISBLANK(BY149)),_xlfn.XLOOKUP(BY149,end_settle_slab[lookupValue],end_settle_slab[lookupKey],"ERROR"),""), "")</f>
        <v/>
      </c>
      <c r="CA149" s="7"/>
      <c r="CB149" s="4"/>
      <c r="CC149" s="4"/>
      <c r="CE149" s="3" t="str">
        <f>IF($A149="ADD",IF(NOT(ISBLANK(CD149)),_xlfn.XLOOKUP(CD149,br_hazard_type[lookupValue],br_hazard_type[lookupKey],"ERROR"),""), "")</f>
        <v/>
      </c>
      <c r="CF149" s="4"/>
      <c r="CJ149" s="3" t="str">
        <f>IF($A149="ADD",IF(NOT(ISBLANK(CI149)),_xlfn.XLOOKUP(CI149,br_failure_mode[lookupValue],br_failure_mode[lookupKey],"ERROR"),""), "")</f>
        <v/>
      </c>
      <c r="CL149" s="3" t="str">
        <f>IF($A149="ADD",IF(NOT(ISBLANK(CK149)),_xlfn.XLOOKUP(CK149,br_analysis_method[lookupValue],br_analysis_method[lookupKey],"ERROR"),""), "")</f>
        <v/>
      </c>
      <c r="CN149" s="3" t="str">
        <f>IF($A149="ADD",IF(NOT(ISBLANK(CM149)),_xlfn.XLOOKUP(CM149,br_alter_route[lookupValue],br_alter_route[lookupKey],"ERROR"),""), "")</f>
        <v/>
      </c>
      <c r="CO149" s="4"/>
      <c r="CW149" s="3" t="str">
        <f>IF($A149="ADD",IF(NOT(ISBLANK(CV149)),_xlfn.XLOOKUP(CV149,plate_year_status[lookupValue],plate_year_status[lookupKey],"ERROR"),""), "")</f>
        <v/>
      </c>
      <c r="CZ149" s="3" t="str">
        <f>IF($A149="ADD",IF(NOT(ISBLANK(CY149)),_xlfn.XLOOKUP(CY149,br_bridge_type[lookupValue],br_bridge_type[lookupKey],"ERROR"),""), "")</f>
        <v/>
      </c>
      <c r="DB149" s="3" t="str">
        <f>IF($A149="ADD",IF(NOT(ISBLANK(DA149)),_xlfn.XLOOKUP(DA149,br_comb_func_type[lookupValue],br_comb_func_type[lookupKey],"ERROR"),""), "")</f>
        <v/>
      </c>
      <c r="DD149" s="3" t="str">
        <f>IF($A149="ADD",IF(NOT(ISBLANK(DC149)),_xlfn.XLOOKUP(DC149,ud_access_method[lookupValue],ud_access_method[lookupKey],"ERROR"),""), "")</f>
        <v/>
      </c>
      <c r="DF149" s="8"/>
      <c r="DG149" s="4"/>
      <c r="DH149" s="3" t="str">
        <f t="shared" si="30"/>
        <v/>
      </c>
      <c r="DI149" s="3" t="str">
        <f>IF($A149="","",IF((AND($A149="ADD",OR(DH149="",DH149="In Use"))),"5",(_xlfn.XLOOKUP(DH149,ud_asset_status[lookupValue],ud_asset_status[lookupKey],""))))</f>
        <v/>
      </c>
      <c r="DJ149" s="8"/>
      <c r="DL149" s="3" t="str">
        <f>IF($A149="ADD",IF(NOT(ISBLANK(DK149)),_xlfn.XLOOKUP(DK149,ar_replace_reason[lookupValue],ar_replace_reason[lookupKey],"ERROR"),""), "")</f>
        <v/>
      </c>
      <c r="DM149" s="3" t="str">
        <f t="shared" si="31"/>
        <v/>
      </c>
      <c r="DN149" s="3" t="str">
        <f>IF($A149="","",IF((AND($A149="ADD",OR(DM149="",DM149="Queenstown-Lakes District Council"))),"70",(_xlfn.XLOOKUP(DM149,ud_organisation_owner[lookupValue],ud_organisation_owner[lookupKey],""))))</f>
        <v/>
      </c>
      <c r="DO149" s="3" t="str">
        <f t="shared" si="32"/>
        <v/>
      </c>
      <c r="DP149" s="3" t="str">
        <f>IF($A149="","",IF((AND($A149="ADD",OR(DO149="",DO149="Queenstown-Lakes District Council"))),"70",(_xlfn.XLOOKUP(DO149,ud_organisation_owner[lookupValue],ud_organisation_owner[lookupKey],""))))</f>
        <v/>
      </c>
      <c r="DQ149" s="3" t="str">
        <f t="shared" si="33"/>
        <v/>
      </c>
      <c r="DR149" s="3" t="str">
        <f>IF($A149="","",IF((AND($A149="ADD",OR(DQ149="",DQ149="Local Authority"))),"17",(_xlfn.XLOOKUP(DQ149,ud_sub_organisation[lookupValue],ud_sub_organisation[lookupKey],""))))</f>
        <v/>
      </c>
      <c r="DS149" s="3" t="str">
        <f t="shared" si="34"/>
        <v/>
      </c>
      <c r="DT149" s="3" t="str">
        <f>IF($A149="","",IF((AND($A149="ADD",OR(DS149="",DS149="Vested Assets"))),"12",(_xlfn.XLOOKUP(DS149,ud_work_category[lookupValue],ud_work_category[lookupKey],""))))</f>
        <v/>
      </c>
      <c r="DU149" s="9"/>
      <c r="DV149" s="2" t="str">
        <f t="shared" si="35"/>
        <v/>
      </c>
      <c r="DW149" s="2" t="str">
        <f t="shared" si="36"/>
        <v/>
      </c>
      <c r="DY149" s="3" t="str">
        <f t="shared" si="37"/>
        <v/>
      </c>
      <c r="DZ149" s="3" t="str">
        <f>IF($A149="","",IF((AND($A149="ADD",OR(DY149="",DY149="Excellent"))),"1",(_xlfn.XLOOKUP(DY149,condition[lookupValue],condition[lookupKey],""))))</f>
        <v/>
      </c>
      <c r="EA149" s="8" t="str">
        <f t="shared" si="38"/>
        <v/>
      </c>
      <c r="EB149" s="5"/>
    </row>
    <row r="150" spans="2:13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S150" s="3" t="str">
        <f>IF($A150="ADD",IF(NOT(ISBLANK(BR150)),_xlfn.XLOOKUP(BR150,traffic_direction[lookupValue],traffic_direction[lookupKey],"ERROR"),""), "")</f>
        <v/>
      </c>
      <c r="BU150" s="3" t="str">
        <f>IF($A150="ADD",IF(NOT(ISBLANK(BT150)),_xlfn.XLOOKUP(BT150,br_sh_func_type[lookupValue],br_sh_func_type[lookupKey],"ERROR"),""), "")</f>
        <v/>
      </c>
      <c r="BW150" s="3" t="str">
        <f>IF($A150="ADD",IF(NOT(ISBLANK(BV150)),_xlfn.XLOOKUP(BV150,start_settle_slab[lookupValue],start_settle_slab[lookupKey],"ERROR"),""), "")</f>
        <v/>
      </c>
      <c r="BX150" s="7"/>
      <c r="BZ150" s="3" t="str">
        <f>IF($A150="ADD",IF(NOT(ISBLANK(BY150)),_xlfn.XLOOKUP(BY150,end_settle_slab[lookupValue],end_settle_slab[lookupKey],"ERROR"),""), "")</f>
        <v/>
      </c>
      <c r="CA150" s="7"/>
      <c r="CB150" s="4"/>
      <c r="CC150" s="4"/>
      <c r="CE150" s="3" t="str">
        <f>IF($A150="ADD",IF(NOT(ISBLANK(CD150)),_xlfn.XLOOKUP(CD150,br_hazard_type[lookupValue],br_hazard_type[lookupKey],"ERROR"),""), "")</f>
        <v/>
      </c>
      <c r="CF150" s="4"/>
      <c r="CJ150" s="3" t="str">
        <f>IF($A150="ADD",IF(NOT(ISBLANK(CI150)),_xlfn.XLOOKUP(CI150,br_failure_mode[lookupValue],br_failure_mode[lookupKey],"ERROR"),""), "")</f>
        <v/>
      </c>
      <c r="CL150" s="3" t="str">
        <f>IF($A150="ADD",IF(NOT(ISBLANK(CK150)),_xlfn.XLOOKUP(CK150,br_analysis_method[lookupValue],br_analysis_method[lookupKey],"ERROR"),""), "")</f>
        <v/>
      </c>
      <c r="CN150" s="3" t="str">
        <f>IF($A150="ADD",IF(NOT(ISBLANK(CM150)),_xlfn.XLOOKUP(CM150,br_alter_route[lookupValue],br_alter_route[lookupKey],"ERROR"),""), "")</f>
        <v/>
      </c>
      <c r="CO150" s="4"/>
      <c r="CW150" s="3" t="str">
        <f>IF($A150="ADD",IF(NOT(ISBLANK(CV150)),_xlfn.XLOOKUP(CV150,plate_year_status[lookupValue],plate_year_status[lookupKey],"ERROR"),""), "")</f>
        <v/>
      </c>
      <c r="CZ150" s="3" t="str">
        <f>IF($A150="ADD",IF(NOT(ISBLANK(CY150)),_xlfn.XLOOKUP(CY150,br_bridge_type[lookupValue],br_bridge_type[lookupKey],"ERROR"),""), "")</f>
        <v/>
      </c>
      <c r="DB150" s="3" t="str">
        <f>IF($A150="ADD",IF(NOT(ISBLANK(DA150)),_xlfn.XLOOKUP(DA150,br_comb_func_type[lookupValue],br_comb_func_type[lookupKey],"ERROR"),""), "")</f>
        <v/>
      </c>
      <c r="DD150" s="3" t="str">
        <f>IF($A150="ADD",IF(NOT(ISBLANK(DC150)),_xlfn.XLOOKUP(DC150,ud_access_method[lookupValue],ud_access_method[lookupKey],"ERROR"),""), "")</f>
        <v/>
      </c>
      <c r="DF150" s="8"/>
      <c r="DG150" s="4"/>
      <c r="DH150" s="3" t="str">
        <f t="shared" si="30"/>
        <v/>
      </c>
      <c r="DI150" s="3" t="str">
        <f>IF($A150="","",IF((AND($A150="ADD",OR(DH150="",DH150="In Use"))),"5",(_xlfn.XLOOKUP(DH150,ud_asset_status[lookupValue],ud_asset_status[lookupKey],""))))</f>
        <v/>
      </c>
      <c r="DJ150" s="8"/>
      <c r="DL150" s="3" t="str">
        <f>IF($A150="ADD",IF(NOT(ISBLANK(DK150)),_xlfn.XLOOKUP(DK150,ar_replace_reason[lookupValue],ar_replace_reason[lookupKey],"ERROR"),""), "")</f>
        <v/>
      </c>
      <c r="DM150" s="3" t="str">
        <f t="shared" si="31"/>
        <v/>
      </c>
      <c r="DN150" s="3" t="str">
        <f>IF($A150="","",IF((AND($A150="ADD",OR(DM150="",DM150="Queenstown-Lakes District Council"))),"70",(_xlfn.XLOOKUP(DM150,ud_organisation_owner[lookupValue],ud_organisation_owner[lookupKey],""))))</f>
        <v/>
      </c>
      <c r="DO150" s="3" t="str">
        <f t="shared" si="32"/>
        <v/>
      </c>
      <c r="DP150" s="3" t="str">
        <f>IF($A150="","",IF((AND($A150="ADD",OR(DO150="",DO150="Queenstown-Lakes District Council"))),"70",(_xlfn.XLOOKUP(DO150,ud_organisation_owner[lookupValue],ud_organisation_owner[lookupKey],""))))</f>
        <v/>
      </c>
      <c r="DQ150" s="3" t="str">
        <f t="shared" si="33"/>
        <v/>
      </c>
      <c r="DR150" s="3" t="str">
        <f>IF($A150="","",IF((AND($A150="ADD",OR(DQ150="",DQ150="Local Authority"))),"17",(_xlfn.XLOOKUP(DQ150,ud_sub_organisation[lookupValue],ud_sub_organisation[lookupKey],""))))</f>
        <v/>
      </c>
      <c r="DS150" s="3" t="str">
        <f t="shared" si="34"/>
        <v/>
      </c>
      <c r="DT150" s="3" t="str">
        <f>IF($A150="","",IF((AND($A150="ADD",OR(DS150="",DS150="Vested Assets"))),"12",(_xlfn.XLOOKUP(DS150,ud_work_category[lookupValue],ud_work_category[lookupKey],""))))</f>
        <v/>
      </c>
      <c r="DU150" s="9"/>
      <c r="DV150" s="2" t="str">
        <f t="shared" si="35"/>
        <v/>
      </c>
      <c r="DW150" s="2" t="str">
        <f t="shared" si="36"/>
        <v/>
      </c>
      <c r="DY150" s="3" t="str">
        <f t="shared" si="37"/>
        <v/>
      </c>
      <c r="DZ150" s="3" t="str">
        <f>IF($A150="","",IF((AND($A150="ADD",OR(DY150="",DY150="Excellent"))),"1",(_xlfn.XLOOKUP(DY150,condition[lookupValue],condition[lookupKey],""))))</f>
        <v/>
      </c>
      <c r="EA150" s="8" t="str">
        <f t="shared" si="38"/>
        <v/>
      </c>
      <c r="EB150" s="5"/>
    </row>
    <row r="151" spans="2:13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S151" s="3" t="str">
        <f>IF($A151="ADD",IF(NOT(ISBLANK(BR151)),_xlfn.XLOOKUP(BR151,traffic_direction[lookupValue],traffic_direction[lookupKey],"ERROR"),""), "")</f>
        <v/>
      </c>
      <c r="BU151" s="3" t="str">
        <f>IF($A151="ADD",IF(NOT(ISBLANK(BT151)),_xlfn.XLOOKUP(BT151,br_sh_func_type[lookupValue],br_sh_func_type[lookupKey],"ERROR"),""), "")</f>
        <v/>
      </c>
      <c r="BW151" s="3" t="str">
        <f>IF($A151="ADD",IF(NOT(ISBLANK(BV151)),_xlfn.XLOOKUP(BV151,start_settle_slab[lookupValue],start_settle_slab[lookupKey],"ERROR"),""), "")</f>
        <v/>
      </c>
      <c r="BX151" s="7"/>
      <c r="BZ151" s="3" t="str">
        <f>IF($A151="ADD",IF(NOT(ISBLANK(BY151)),_xlfn.XLOOKUP(BY151,end_settle_slab[lookupValue],end_settle_slab[lookupKey],"ERROR"),""), "")</f>
        <v/>
      </c>
      <c r="CA151" s="7"/>
      <c r="CB151" s="4"/>
      <c r="CC151" s="4"/>
      <c r="CE151" s="3" t="str">
        <f>IF($A151="ADD",IF(NOT(ISBLANK(CD151)),_xlfn.XLOOKUP(CD151,br_hazard_type[lookupValue],br_hazard_type[lookupKey],"ERROR"),""), "")</f>
        <v/>
      </c>
      <c r="CF151" s="4"/>
      <c r="CJ151" s="3" t="str">
        <f>IF($A151="ADD",IF(NOT(ISBLANK(CI151)),_xlfn.XLOOKUP(CI151,br_failure_mode[lookupValue],br_failure_mode[lookupKey],"ERROR"),""), "")</f>
        <v/>
      </c>
      <c r="CL151" s="3" t="str">
        <f>IF($A151="ADD",IF(NOT(ISBLANK(CK151)),_xlfn.XLOOKUP(CK151,br_analysis_method[lookupValue],br_analysis_method[lookupKey],"ERROR"),""), "")</f>
        <v/>
      </c>
      <c r="CN151" s="3" t="str">
        <f>IF($A151="ADD",IF(NOT(ISBLANK(CM151)),_xlfn.XLOOKUP(CM151,br_alter_route[lookupValue],br_alter_route[lookupKey],"ERROR"),""), "")</f>
        <v/>
      </c>
      <c r="CO151" s="4"/>
      <c r="CW151" s="3" t="str">
        <f>IF($A151="ADD",IF(NOT(ISBLANK(CV151)),_xlfn.XLOOKUP(CV151,plate_year_status[lookupValue],plate_year_status[lookupKey],"ERROR"),""), "")</f>
        <v/>
      </c>
      <c r="CZ151" s="3" t="str">
        <f>IF($A151="ADD",IF(NOT(ISBLANK(CY151)),_xlfn.XLOOKUP(CY151,br_bridge_type[lookupValue],br_bridge_type[lookupKey],"ERROR"),""), "")</f>
        <v/>
      </c>
      <c r="DB151" s="3" t="str">
        <f>IF($A151="ADD",IF(NOT(ISBLANK(DA151)),_xlfn.XLOOKUP(DA151,br_comb_func_type[lookupValue],br_comb_func_type[lookupKey],"ERROR"),""), "")</f>
        <v/>
      </c>
      <c r="DD151" s="3" t="str">
        <f>IF($A151="ADD",IF(NOT(ISBLANK(DC151)),_xlfn.XLOOKUP(DC151,ud_access_method[lookupValue],ud_access_method[lookupKey],"ERROR"),""), "")</f>
        <v/>
      </c>
      <c r="DF151" s="8"/>
      <c r="DG151" s="4"/>
      <c r="DH151" s="3" t="str">
        <f t="shared" si="30"/>
        <v/>
      </c>
      <c r="DI151" s="3" t="str">
        <f>IF($A151="","",IF((AND($A151="ADD",OR(DH151="",DH151="In Use"))),"5",(_xlfn.XLOOKUP(DH151,ud_asset_status[lookupValue],ud_asset_status[lookupKey],""))))</f>
        <v/>
      </c>
      <c r="DJ151" s="8"/>
      <c r="DL151" s="3" t="str">
        <f>IF($A151="ADD",IF(NOT(ISBLANK(DK151)),_xlfn.XLOOKUP(DK151,ar_replace_reason[lookupValue],ar_replace_reason[lookupKey],"ERROR"),""), "")</f>
        <v/>
      </c>
      <c r="DM151" s="3" t="str">
        <f t="shared" si="31"/>
        <v/>
      </c>
      <c r="DN151" s="3" t="str">
        <f>IF($A151="","",IF((AND($A151="ADD",OR(DM151="",DM151="Queenstown-Lakes District Council"))),"70",(_xlfn.XLOOKUP(DM151,ud_organisation_owner[lookupValue],ud_organisation_owner[lookupKey],""))))</f>
        <v/>
      </c>
      <c r="DO151" s="3" t="str">
        <f t="shared" si="32"/>
        <v/>
      </c>
      <c r="DP151" s="3" t="str">
        <f>IF($A151="","",IF((AND($A151="ADD",OR(DO151="",DO151="Queenstown-Lakes District Council"))),"70",(_xlfn.XLOOKUP(DO151,ud_organisation_owner[lookupValue],ud_organisation_owner[lookupKey],""))))</f>
        <v/>
      </c>
      <c r="DQ151" s="3" t="str">
        <f t="shared" si="33"/>
        <v/>
      </c>
      <c r="DR151" s="3" t="str">
        <f>IF($A151="","",IF((AND($A151="ADD",OR(DQ151="",DQ151="Local Authority"))),"17",(_xlfn.XLOOKUP(DQ151,ud_sub_organisation[lookupValue],ud_sub_organisation[lookupKey],""))))</f>
        <v/>
      </c>
      <c r="DS151" s="3" t="str">
        <f t="shared" si="34"/>
        <v/>
      </c>
      <c r="DT151" s="3" t="str">
        <f>IF($A151="","",IF((AND($A151="ADD",OR(DS151="",DS151="Vested Assets"))),"12",(_xlfn.XLOOKUP(DS151,ud_work_category[lookupValue],ud_work_category[lookupKey],""))))</f>
        <v/>
      </c>
      <c r="DU151" s="9"/>
      <c r="DV151" s="2" t="str">
        <f t="shared" si="35"/>
        <v/>
      </c>
      <c r="DW151" s="2" t="str">
        <f t="shared" si="36"/>
        <v/>
      </c>
      <c r="DY151" s="3" t="str">
        <f t="shared" si="37"/>
        <v/>
      </c>
      <c r="DZ151" s="3" t="str">
        <f>IF($A151="","",IF((AND($A151="ADD",OR(DY151="",DY151="Excellent"))),"1",(_xlfn.XLOOKUP(DY151,condition[lookupValue],condition[lookupKey],""))))</f>
        <v/>
      </c>
      <c r="EA151" s="8" t="str">
        <f t="shared" si="38"/>
        <v/>
      </c>
      <c r="EB151" s="5"/>
    </row>
    <row r="152" spans="2:13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S152" s="3" t="str">
        <f>IF($A152="ADD",IF(NOT(ISBLANK(BR152)),_xlfn.XLOOKUP(BR152,traffic_direction[lookupValue],traffic_direction[lookupKey],"ERROR"),""), "")</f>
        <v/>
      </c>
      <c r="BU152" s="3" t="str">
        <f>IF($A152="ADD",IF(NOT(ISBLANK(BT152)),_xlfn.XLOOKUP(BT152,br_sh_func_type[lookupValue],br_sh_func_type[lookupKey],"ERROR"),""), "")</f>
        <v/>
      </c>
      <c r="BW152" s="3" t="str">
        <f>IF($A152="ADD",IF(NOT(ISBLANK(BV152)),_xlfn.XLOOKUP(BV152,start_settle_slab[lookupValue],start_settle_slab[lookupKey],"ERROR"),""), "")</f>
        <v/>
      </c>
      <c r="BX152" s="7"/>
      <c r="BZ152" s="3" t="str">
        <f>IF($A152="ADD",IF(NOT(ISBLANK(BY152)),_xlfn.XLOOKUP(BY152,end_settle_slab[lookupValue],end_settle_slab[lookupKey],"ERROR"),""), "")</f>
        <v/>
      </c>
      <c r="CA152" s="7"/>
      <c r="CB152" s="4"/>
      <c r="CC152" s="4"/>
      <c r="CE152" s="3" t="str">
        <f>IF($A152="ADD",IF(NOT(ISBLANK(CD152)),_xlfn.XLOOKUP(CD152,br_hazard_type[lookupValue],br_hazard_type[lookupKey],"ERROR"),""), "")</f>
        <v/>
      </c>
      <c r="CF152" s="4"/>
      <c r="CJ152" s="3" t="str">
        <f>IF($A152="ADD",IF(NOT(ISBLANK(CI152)),_xlfn.XLOOKUP(CI152,br_failure_mode[lookupValue],br_failure_mode[lookupKey],"ERROR"),""), "")</f>
        <v/>
      </c>
      <c r="CL152" s="3" t="str">
        <f>IF($A152="ADD",IF(NOT(ISBLANK(CK152)),_xlfn.XLOOKUP(CK152,br_analysis_method[lookupValue],br_analysis_method[lookupKey],"ERROR"),""), "")</f>
        <v/>
      </c>
      <c r="CN152" s="3" t="str">
        <f>IF($A152="ADD",IF(NOT(ISBLANK(CM152)),_xlfn.XLOOKUP(CM152,br_alter_route[lookupValue],br_alter_route[lookupKey],"ERROR"),""), "")</f>
        <v/>
      </c>
      <c r="CO152" s="4"/>
      <c r="CW152" s="3" t="str">
        <f>IF($A152="ADD",IF(NOT(ISBLANK(CV152)),_xlfn.XLOOKUP(CV152,plate_year_status[lookupValue],plate_year_status[lookupKey],"ERROR"),""), "")</f>
        <v/>
      </c>
      <c r="CZ152" s="3" t="str">
        <f>IF($A152="ADD",IF(NOT(ISBLANK(CY152)),_xlfn.XLOOKUP(CY152,br_bridge_type[lookupValue],br_bridge_type[lookupKey],"ERROR"),""), "")</f>
        <v/>
      </c>
      <c r="DB152" s="3" t="str">
        <f>IF($A152="ADD",IF(NOT(ISBLANK(DA152)),_xlfn.XLOOKUP(DA152,br_comb_func_type[lookupValue],br_comb_func_type[lookupKey],"ERROR"),""), "")</f>
        <v/>
      </c>
      <c r="DD152" s="3" t="str">
        <f>IF($A152="ADD",IF(NOT(ISBLANK(DC152)),_xlfn.XLOOKUP(DC152,ud_access_method[lookupValue],ud_access_method[lookupKey],"ERROR"),""), "")</f>
        <v/>
      </c>
      <c r="DF152" s="8"/>
      <c r="DG152" s="4"/>
      <c r="DH152" s="3" t="str">
        <f t="shared" si="30"/>
        <v/>
      </c>
      <c r="DI152" s="3" t="str">
        <f>IF($A152="","",IF((AND($A152="ADD",OR(DH152="",DH152="In Use"))),"5",(_xlfn.XLOOKUP(DH152,ud_asset_status[lookupValue],ud_asset_status[lookupKey],""))))</f>
        <v/>
      </c>
      <c r="DJ152" s="8"/>
      <c r="DL152" s="3" t="str">
        <f>IF($A152="ADD",IF(NOT(ISBLANK(DK152)),_xlfn.XLOOKUP(DK152,ar_replace_reason[lookupValue],ar_replace_reason[lookupKey],"ERROR"),""), "")</f>
        <v/>
      </c>
      <c r="DM152" s="3" t="str">
        <f t="shared" si="31"/>
        <v/>
      </c>
      <c r="DN152" s="3" t="str">
        <f>IF($A152="","",IF((AND($A152="ADD",OR(DM152="",DM152="Queenstown-Lakes District Council"))),"70",(_xlfn.XLOOKUP(DM152,ud_organisation_owner[lookupValue],ud_organisation_owner[lookupKey],""))))</f>
        <v/>
      </c>
      <c r="DO152" s="3" t="str">
        <f t="shared" si="32"/>
        <v/>
      </c>
      <c r="DP152" s="3" t="str">
        <f>IF($A152="","",IF((AND($A152="ADD",OR(DO152="",DO152="Queenstown-Lakes District Council"))),"70",(_xlfn.XLOOKUP(DO152,ud_organisation_owner[lookupValue],ud_organisation_owner[lookupKey],""))))</f>
        <v/>
      </c>
      <c r="DQ152" s="3" t="str">
        <f t="shared" si="33"/>
        <v/>
      </c>
      <c r="DR152" s="3" t="str">
        <f>IF($A152="","",IF((AND($A152="ADD",OR(DQ152="",DQ152="Local Authority"))),"17",(_xlfn.XLOOKUP(DQ152,ud_sub_organisation[lookupValue],ud_sub_organisation[lookupKey],""))))</f>
        <v/>
      </c>
      <c r="DS152" s="3" t="str">
        <f t="shared" si="34"/>
        <v/>
      </c>
      <c r="DT152" s="3" t="str">
        <f>IF($A152="","",IF((AND($A152="ADD",OR(DS152="",DS152="Vested Assets"))),"12",(_xlfn.XLOOKUP(DS152,ud_work_category[lookupValue],ud_work_category[lookupKey],""))))</f>
        <v/>
      </c>
      <c r="DU152" s="9"/>
      <c r="DV152" s="2" t="str">
        <f t="shared" si="35"/>
        <v/>
      </c>
      <c r="DW152" s="2" t="str">
        <f t="shared" si="36"/>
        <v/>
      </c>
      <c r="DY152" s="3" t="str">
        <f t="shared" si="37"/>
        <v/>
      </c>
      <c r="DZ152" s="3" t="str">
        <f>IF($A152="","",IF((AND($A152="ADD",OR(DY152="",DY152="Excellent"))),"1",(_xlfn.XLOOKUP(DY152,condition[lookupValue],condition[lookupKey],""))))</f>
        <v/>
      </c>
      <c r="EA152" s="8" t="str">
        <f t="shared" si="38"/>
        <v/>
      </c>
      <c r="EB152" s="5"/>
    </row>
    <row r="153" spans="2:13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S153" s="3" t="str">
        <f>IF($A153="ADD",IF(NOT(ISBLANK(BR153)),_xlfn.XLOOKUP(BR153,traffic_direction[lookupValue],traffic_direction[lookupKey],"ERROR"),""), "")</f>
        <v/>
      </c>
      <c r="BU153" s="3" t="str">
        <f>IF($A153="ADD",IF(NOT(ISBLANK(BT153)),_xlfn.XLOOKUP(BT153,br_sh_func_type[lookupValue],br_sh_func_type[lookupKey],"ERROR"),""), "")</f>
        <v/>
      </c>
      <c r="BW153" s="3" t="str">
        <f>IF($A153="ADD",IF(NOT(ISBLANK(BV153)),_xlfn.XLOOKUP(BV153,start_settle_slab[lookupValue],start_settle_slab[lookupKey],"ERROR"),""), "")</f>
        <v/>
      </c>
      <c r="BX153" s="7"/>
      <c r="BZ153" s="3" t="str">
        <f>IF($A153="ADD",IF(NOT(ISBLANK(BY153)),_xlfn.XLOOKUP(BY153,end_settle_slab[lookupValue],end_settle_slab[lookupKey],"ERROR"),""), "")</f>
        <v/>
      </c>
      <c r="CA153" s="7"/>
      <c r="CB153" s="4"/>
      <c r="CC153" s="4"/>
      <c r="CE153" s="3" t="str">
        <f>IF($A153="ADD",IF(NOT(ISBLANK(CD153)),_xlfn.XLOOKUP(CD153,br_hazard_type[lookupValue],br_hazard_type[lookupKey],"ERROR"),""), "")</f>
        <v/>
      </c>
      <c r="CF153" s="4"/>
      <c r="CJ153" s="3" t="str">
        <f>IF($A153="ADD",IF(NOT(ISBLANK(CI153)),_xlfn.XLOOKUP(CI153,br_failure_mode[lookupValue],br_failure_mode[lookupKey],"ERROR"),""), "")</f>
        <v/>
      </c>
      <c r="CL153" s="3" t="str">
        <f>IF($A153="ADD",IF(NOT(ISBLANK(CK153)),_xlfn.XLOOKUP(CK153,br_analysis_method[lookupValue],br_analysis_method[lookupKey],"ERROR"),""), "")</f>
        <v/>
      </c>
      <c r="CN153" s="3" t="str">
        <f>IF($A153="ADD",IF(NOT(ISBLANK(CM153)),_xlfn.XLOOKUP(CM153,br_alter_route[lookupValue],br_alter_route[lookupKey],"ERROR"),""), "")</f>
        <v/>
      </c>
      <c r="CO153" s="4"/>
      <c r="CW153" s="3" t="str">
        <f>IF($A153="ADD",IF(NOT(ISBLANK(CV153)),_xlfn.XLOOKUP(CV153,plate_year_status[lookupValue],plate_year_status[lookupKey],"ERROR"),""), "")</f>
        <v/>
      </c>
      <c r="CZ153" s="3" t="str">
        <f>IF($A153="ADD",IF(NOT(ISBLANK(CY153)),_xlfn.XLOOKUP(CY153,br_bridge_type[lookupValue],br_bridge_type[lookupKey],"ERROR"),""), "")</f>
        <v/>
      </c>
      <c r="DB153" s="3" t="str">
        <f>IF($A153="ADD",IF(NOT(ISBLANK(DA153)),_xlfn.XLOOKUP(DA153,br_comb_func_type[lookupValue],br_comb_func_type[lookupKey],"ERROR"),""), "")</f>
        <v/>
      </c>
      <c r="DD153" s="3" t="str">
        <f>IF($A153="ADD",IF(NOT(ISBLANK(DC153)),_xlfn.XLOOKUP(DC153,ud_access_method[lookupValue],ud_access_method[lookupKey],"ERROR"),""), "")</f>
        <v/>
      </c>
      <c r="DF153" s="8"/>
      <c r="DG153" s="4"/>
      <c r="DH153" s="3" t="str">
        <f t="shared" si="30"/>
        <v/>
      </c>
      <c r="DI153" s="3" t="str">
        <f>IF($A153="","",IF((AND($A153="ADD",OR(DH153="",DH153="In Use"))),"5",(_xlfn.XLOOKUP(DH153,ud_asset_status[lookupValue],ud_asset_status[lookupKey],""))))</f>
        <v/>
      </c>
      <c r="DJ153" s="8"/>
      <c r="DL153" s="3" t="str">
        <f>IF($A153="ADD",IF(NOT(ISBLANK(DK153)),_xlfn.XLOOKUP(DK153,ar_replace_reason[lookupValue],ar_replace_reason[lookupKey],"ERROR"),""), "")</f>
        <v/>
      </c>
      <c r="DM153" s="3" t="str">
        <f t="shared" si="31"/>
        <v/>
      </c>
      <c r="DN153" s="3" t="str">
        <f>IF($A153="","",IF((AND($A153="ADD",OR(DM153="",DM153="Queenstown-Lakes District Council"))),"70",(_xlfn.XLOOKUP(DM153,ud_organisation_owner[lookupValue],ud_organisation_owner[lookupKey],""))))</f>
        <v/>
      </c>
      <c r="DO153" s="3" t="str">
        <f t="shared" si="32"/>
        <v/>
      </c>
      <c r="DP153" s="3" t="str">
        <f>IF($A153="","",IF((AND($A153="ADD",OR(DO153="",DO153="Queenstown-Lakes District Council"))),"70",(_xlfn.XLOOKUP(DO153,ud_organisation_owner[lookupValue],ud_organisation_owner[lookupKey],""))))</f>
        <v/>
      </c>
      <c r="DQ153" s="3" t="str">
        <f t="shared" si="33"/>
        <v/>
      </c>
      <c r="DR153" s="3" t="str">
        <f>IF($A153="","",IF((AND($A153="ADD",OR(DQ153="",DQ153="Local Authority"))),"17",(_xlfn.XLOOKUP(DQ153,ud_sub_organisation[lookupValue],ud_sub_organisation[lookupKey],""))))</f>
        <v/>
      </c>
      <c r="DS153" s="3" t="str">
        <f t="shared" si="34"/>
        <v/>
      </c>
      <c r="DT153" s="3" t="str">
        <f>IF($A153="","",IF((AND($A153="ADD",OR(DS153="",DS153="Vested Assets"))),"12",(_xlfn.XLOOKUP(DS153,ud_work_category[lookupValue],ud_work_category[lookupKey],""))))</f>
        <v/>
      </c>
      <c r="DU153" s="9"/>
      <c r="DV153" s="2" t="str">
        <f t="shared" si="35"/>
        <v/>
      </c>
      <c r="DW153" s="2" t="str">
        <f t="shared" si="36"/>
        <v/>
      </c>
      <c r="DY153" s="3" t="str">
        <f t="shared" si="37"/>
        <v/>
      </c>
      <c r="DZ153" s="3" t="str">
        <f>IF($A153="","",IF((AND($A153="ADD",OR(DY153="",DY153="Excellent"))),"1",(_xlfn.XLOOKUP(DY153,condition[lookupValue],condition[lookupKey],""))))</f>
        <v/>
      </c>
      <c r="EA153" s="8" t="str">
        <f t="shared" si="38"/>
        <v/>
      </c>
      <c r="EB153" s="5"/>
    </row>
    <row r="154" spans="2:13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S154" s="3" t="str">
        <f>IF($A154="ADD",IF(NOT(ISBLANK(BR154)),_xlfn.XLOOKUP(BR154,traffic_direction[lookupValue],traffic_direction[lookupKey],"ERROR"),""), "")</f>
        <v/>
      </c>
      <c r="BU154" s="3" t="str">
        <f>IF($A154="ADD",IF(NOT(ISBLANK(BT154)),_xlfn.XLOOKUP(BT154,br_sh_func_type[lookupValue],br_sh_func_type[lookupKey],"ERROR"),""), "")</f>
        <v/>
      </c>
      <c r="BW154" s="3" t="str">
        <f>IF($A154="ADD",IF(NOT(ISBLANK(BV154)),_xlfn.XLOOKUP(BV154,start_settle_slab[lookupValue],start_settle_slab[lookupKey],"ERROR"),""), "")</f>
        <v/>
      </c>
      <c r="BX154" s="7"/>
      <c r="BZ154" s="3" t="str">
        <f>IF($A154="ADD",IF(NOT(ISBLANK(BY154)),_xlfn.XLOOKUP(BY154,end_settle_slab[lookupValue],end_settle_slab[lookupKey],"ERROR"),""), "")</f>
        <v/>
      </c>
      <c r="CA154" s="7"/>
      <c r="CB154" s="4"/>
      <c r="CC154" s="4"/>
      <c r="CE154" s="3" t="str">
        <f>IF($A154="ADD",IF(NOT(ISBLANK(CD154)),_xlfn.XLOOKUP(CD154,br_hazard_type[lookupValue],br_hazard_type[lookupKey],"ERROR"),""), "")</f>
        <v/>
      </c>
      <c r="CF154" s="4"/>
      <c r="CJ154" s="3" t="str">
        <f>IF($A154="ADD",IF(NOT(ISBLANK(CI154)),_xlfn.XLOOKUP(CI154,br_failure_mode[lookupValue],br_failure_mode[lookupKey],"ERROR"),""), "")</f>
        <v/>
      </c>
      <c r="CL154" s="3" t="str">
        <f>IF($A154="ADD",IF(NOT(ISBLANK(CK154)),_xlfn.XLOOKUP(CK154,br_analysis_method[lookupValue],br_analysis_method[lookupKey],"ERROR"),""), "")</f>
        <v/>
      </c>
      <c r="CN154" s="3" t="str">
        <f>IF($A154="ADD",IF(NOT(ISBLANK(CM154)),_xlfn.XLOOKUP(CM154,br_alter_route[lookupValue],br_alter_route[lookupKey],"ERROR"),""), "")</f>
        <v/>
      </c>
      <c r="CO154" s="4"/>
      <c r="CW154" s="3" t="str">
        <f>IF($A154="ADD",IF(NOT(ISBLANK(CV154)),_xlfn.XLOOKUP(CV154,plate_year_status[lookupValue],plate_year_status[lookupKey],"ERROR"),""), "")</f>
        <v/>
      </c>
      <c r="CZ154" s="3" t="str">
        <f>IF($A154="ADD",IF(NOT(ISBLANK(CY154)),_xlfn.XLOOKUP(CY154,br_bridge_type[lookupValue],br_bridge_type[lookupKey],"ERROR"),""), "")</f>
        <v/>
      </c>
      <c r="DB154" s="3" t="str">
        <f>IF($A154="ADD",IF(NOT(ISBLANK(DA154)),_xlfn.XLOOKUP(DA154,br_comb_func_type[lookupValue],br_comb_func_type[lookupKey],"ERROR"),""), "")</f>
        <v/>
      </c>
      <c r="DD154" s="3" t="str">
        <f>IF($A154="ADD",IF(NOT(ISBLANK(DC154)),_xlfn.XLOOKUP(DC154,ud_access_method[lookupValue],ud_access_method[lookupKey],"ERROR"),""), "")</f>
        <v/>
      </c>
      <c r="DF154" s="8"/>
      <c r="DG154" s="4"/>
      <c r="DH154" s="3" t="str">
        <f t="shared" si="30"/>
        <v/>
      </c>
      <c r="DI154" s="3" t="str">
        <f>IF($A154="","",IF((AND($A154="ADD",OR(DH154="",DH154="In Use"))),"5",(_xlfn.XLOOKUP(DH154,ud_asset_status[lookupValue],ud_asset_status[lookupKey],""))))</f>
        <v/>
      </c>
      <c r="DJ154" s="8"/>
      <c r="DL154" s="3" t="str">
        <f>IF($A154="ADD",IF(NOT(ISBLANK(DK154)),_xlfn.XLOOKUP(DK154,ar_replace_reason[lookupValue],ar_replace_reason[lookupKey],"ERROR"),""), "")</f>
        <v/>
      </c>
      <c r="DM154" s="3" t="str">
        <f t="shared" si="31"/>
        <v/>
      </c>
      <c r="DN154" s="3" t="str">
        <f>IF($A154="","",IF((AND($A154="ADD",OR(DM154="",DM154="Queenstown-Lakes District Council"))),"70",(_xlfn.XLOOKUP(DM154,ud_organisation_owner[lookupValue],ud_organisation_owner[lookupKey],""))))</f>
        <v/>
      </c>
      <c r="DO154" s="3" t="str">
        <f t="shared" si="32"/>
        <v/>
      </c>
      <c r="DP154" s="3" t="str">
        <f>IF($A154="","",IF((AND($A154="ADD",OR(DO154="",DO154="Queenstown-Lakes District Council"))),"70",(_xlfn.XLOOKUP(DO154,ud_organisation_owner[lookupValue],ud_organisation_owner[lookupKey],""))))</f>
        <v/>
      </c>
      <c r="DQ154" s="3" t="str">
        <f t="shared" si="33"/>
        <v/>
      </c>
      <c r="DR154" s="3" t="str">
        <f>IF($A154="","",IF((AND($A154="ADD",OR(DQ154="",DQ154="Local Authority"))),"17",(_xlfn.XLOOKUP(DQ154,ud_sub_organisation[lookupValue],ud_sub_organisation[lookupKey],""))))</f>
        <v/>
      </c>
      <c r="DS154" s="3" t="str">
        <f t="shared" si="34"/>
        <v/>
      </c>
      <c r="DT154" s="3" t="str">
        <f>IF($A154="","",IF((AND($A154="ADD",OR(DS154="",DS154="Vested Assets"))),"12",(_xlfn.XLOOKUP(DS154,ud_work_category[lookupValue],ud_work_category[lookupKey],""))))</f>
        <v/>
      </c>
      <c r="DU154" s="9"/>
      <c r="DV154" s="2" t="str">
        <f t="shared" si="35"/>
        <v/>
      </c>
      <c r="DW154" s="2" t="str">
        <f t="shared" si="36"/>
        <v/>
      </c>
      <c r="DY154" s="3" t="str">
        <f t="shared" si="37"/>
        <v/>
      </c>
      <c r="DZ154" s="3" t="str">
        <f>IF($A154="","",IF((AND($A154="ADD",OR(DY154="",DY154="Excellent"))),"1",(_xlfn.XLOOKUP(DY154,condition[lookupValue],condition[lookupKey],""))))</f>
        <v/>
      </c>
      <c r="EA154" s="8" t="str">
        <f t="shared" si="38"/>
        <v/>
      </c>
      <c r="EB154" s="5"/>
    </row>
    <row r="155" spans="2:13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S155" s="3" t="str">
        <f>IF($A155="ADD",IF(NOT(ISBLANK(BR155)),_xlfn.XLOOKUP(BR155,traffic_direction[lookupValue],traffic_direction[lookupKey],"ERROR"),""), "")</f>
        <v/>
      </c>
      <c r="BU155" s="3" t="str">
        <f>IF($A155="ADD",IF(NOT(ISBLANK(BT155)),_xlfn.XLOOKUP(BT155,br_sh_func_type[lookupValue],br_sh_func_type[lookupKey],"ERROR"),""), "")</f>
        <v/>
      </c>
      <c r="BW155" s="3" t="str">
        <f>IF($A155="ADD",IF(NOT(ISBLANK(BV155)),_xlfn.XLOOKUP(BV155,start_settle_slab[lookupValue],start_settle_slab[lookupKey],"ERROR"),""), "")</f>
        <v/>
      </c>
      <c r="BX155" s="7"/>
      <c r="BZ155" s="3" t="str">
        <f>IF($A155="ADD",IF(NOT(ISBLANK(BY155)),_xlfn.XLOOKUP(BY155,end_settle_slab[lookupValue],end_settle_slab[lookupKey],"ERROR"),""), "")</f>
        <v/>
      </c>
      <c r="CA155" s="7"/>
      <c r="CB155" s="4"/>
      <c r="CC155" s="4"/>
      <c r="CE155" s="3" t="str">
        <f>IF($A155="ADD",IF(NOT(ISBLANK(CD155)),_xlfn.XLOOKUP(CD155,br_hazard_type[lookupValue],br_hazard_type[lookupKey],"ERROR"),""), "")</f>
        <v/>
      </c>
      <c r="CF155" s="4"/>
      <c r="CJ155" s="3" t="str">
        <f>IF($A155="ADD",IF(NOT(ISBLANK(CI155)),_xlfn.XLOOKUP(CI155,br_failure_mode[lookupValue],br_failure_mode[lookupKey],"ERROR"),""), "")</f>
        <v/>
      </c>
      <c r="CL155" s="3" t="str">
        <f>IF($A155="ADD",IF(NOT(ISBLANK(CK155)),_xlfn.XLOOKUP(CK155,br_analysis_method[lookupValue],br_analysis_method[lookupKey],"ERROR"),""), "")</f>
        <v/>
      </c>
      <c r="CN155" s="3" t="str">
        <f>IF($A155="ADD",IF(NOT(ISBLANK(CM155)),_xlfn.XLOOKUP(CM155,br_alter_route[lookupValue],br_alter_route[lookupKey],"ERROR"),""), "")</f>
        <v/>
      </c>
      <c r="CO155" s="4"/>
      <c r="CW155" s="3" t="str">
        <f>IF($A155="ADD",IF(NOT(ISBLANK(CV155)),_xlfn.XLOOKUP(CV155,plate_year_status[lookupValue],plate_year_status[lookupKey],"ERROR"),""), "")</f>
        <v/>
      </c>
      <c r="CZ155" s="3" t="str">
        <f>IF($A155="ADD",IF(NOT(ISBLANK(CY155)),_xlfn.XLOOKUP(CY155,br_bridge_type[lookupValue],br_bridge_type[lookupKey],"ERROR"),""), "")</f>
        <v/>
      </c>
      <c r="DB155" s="3" t="str">
        <f>IF($A155="ADD",IF(NOT(ISBLANK(DA155)),_xlfn.XLOOKUP(DA155,br_comb_func_type[lookupValue],br_comb_func_type[lookupKey],"ERROR"),""), "")</f>
        <v/>
      </c>
      <c r="DD155" s="3" t="str">
        <f>IF($A155="ADD",IF(NOT(ISBLANK(DC155)),_xlfn.XLOOKUP(DC155,ud_access_method[lookupValue],ud_access_method[lookupKey],"ERROR"),""), "")</f>
        <v/>
      </c>
      <c r="DF155" s="8"/>
      <c r="DG155" s="4"/>
      <c r="DH155" s="3" t="str">
        <f t="shared" si="30"/>
        <v/>
      </c>
      <c r="DI155" s="3" t="str">
        <f>IF($A155="","",IF((AND($A155="ADD",OR(DH155="",DH155="In Use"))),"5",(_xlfn.XLOOKUP(DH155,ud_asset_status[lookupValue],ud_asset_status[lookupKey],""))))</f>
        <v/>
      </c>
      <c r="DJ155" s="8"/>
      <c r="DL155" s="3" t="str">
        <f>IF($A155="ADD",IF(NOT(ISBLANK(DK155)),_xlfn.XLOOKUP(DK155,ar_replace_reason[lookupValue],ar_replace_reason[lookupKey],"ERROR"),""), "")</f>
        <v/>
      </c>
      <c r="DM155" s="3" t="str">
        <f t="shared" si="31"/>
        <v/>
      </c>
      <c r="DN155" s="3" t="str">
        <f>IF($A155="","",IF((AND($A155="ADD",OR(DM155="",DM155="Queenstown-Lakes District Council"))),"70",(_xlfn.XLOOKUP(DM155,ud_organisation_owner[lookupValue],ud_organisation_owner[lookupKey],""))))</f>
        <v/>
      </c>
      <c r="DO155" s="3" t="str">
        <f t="shared" si="32"/>
        <v/>
      </c>
      <c r="DP155" s="3" t="str">
        <f>IF($A155="","",IF((AND($A155="ADD",OR(DO155="",DO155="Queenstown-Lakes District Council"))),"70",(_xlfn.XLOOKUP(DO155,ud_organisation_owner[lookupValue],ud_organisation_owner[lookupKey],""))))</f>
        <v/>
      </c>
      <c r="DQ155" s="3" t="str">
        <f t="shared" si="33"/>
        <v/>
      </c>
      <c r="DR155" s="3" t="str">
        <f>IF($A155="","",IF((AND($A155="ADD",OR(DQ155="",DQ155="Local Authority"))),"17",(_xlfn.XLOOKUP(DQ155,ud_sub_organisation[lookupValue],ud_sub_organisation[lookupKey],""))))</f>
        <v/>
      </c>
      <c r="DS155" s="3" t="str">
        <f t="shared" si="34"/>
        <v/>
      </c>
      <c r="DT155" s="3" t="str">
        <f>IF($A155="","",IF((AND($A155="ADD",OR(DS155="",DS155="Vested Assets"))),"12",(_xlfn.XLOOKUP(DS155,ud_work_category[lookupValue],ud_work_category[lookupKey],""))))</f>
        <v/>
      </c>
      <c r="DU155" s="9"/>
      <c r="DV155" s="2" t="str">
        <f t="shared" si="35"/>
        <v/>
      </c>
      <c r="DW155" s="2" t="str">
        <f t="shared" si="36"/>
        <v/>
      </c>
      <c r="DY155" s="3" t="str">
        <f t="shared" si="37"/>
        <v/>
      </c>
      <c r="DZ155" s="3" t="str">
        <f>IF($A155="","",IF((AND($A155="ADD",OR(DY155="",DY155="Excellent"))),"1",(_xlfn.XLOOKUP(DY155,condition[lookupValue],condition[lookupKey],""))))</f>
        <v/>
      </c>
      <c r="EA155" s="8" t="str">
        <f t="shared" si="38"/>
        <v/>
      </c>
      <c r="EB155" s="5"/>
    </row>
    <row r="156" spans="2:13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S156" s="3" t="str">
        <f>IF($A156="ADD",IF(NOT(ISBLANK(BR156)),_xlfn.XLOOKUP(BR156,traffic_direction[lookupValue],traffic_direction[lookupKey],"ERROR"),""), "")</f>
        <v/>
      </c>
      <c r="BU156" s="3" t="str">
        <f>IF($A156="ADD",IF(NOT(ISBLANK(BT156)),_xlfn.XLOOKUP(BT156,br_sh_func_type[lookupValue],br_sh_func_type[lookupKey],"ERROR"),""), "")</f>
        <v/>
      </c>
      <c r="BW156" s="3" t="str">
        <f>IF($A156="ADD",IF(NOT(ISBLANK(BV156)),_xlfn.XLOOKUP(BV156,start_settle_slab[lookupValue],start_settle_slab[lookupKey],"ERROR"),""), "")</f>
        <v/>
      </c>
      <c r="BX156" s="7"/>
      <c r="BZ156" s="3" t="str">
        <f>IF($A156="ADD",IF(NOT(ISBLANK(BY156)),_xlfn.XLOOKUP(BY156,end_settle_slab[lookupValue],end_settle_slab[lookupKey],"ERROR"),""), "")</f>
        <v/>
      </c>
      <c r="CA156" s="7"/>
      <c r="CB156" s="4"/>
      <c r="CC156" s="4"/>
      <c r="CE156" s="3" t="str">
        <f>IF($A156="ADD",IF(NOT(ISBLANK(CD156)),_xlfn.XLOOKUP(CD156,br_hazard_type[lookupValue],br_hazard_type[lookupKey],"ERROR"),""), "")</f>
        <v/>
      </c>
      <c r="CF156" s="4"/>
      <c r="CJ156" s="3" t="str">
        <f>IF($A156="ADD",IF(NOT(ISBLANK(CI156)),_xlfn.XLOOKUP(CI156,br_failure_mode[lookupValue],br_failure_mode[lookupKey],"ERROR"),""), "")</f>
        <v/>
      </c>
      <c r="CL156" s="3" t="str">
        <f>IF($A156="ADD",IF(NOT(ISBLANK(CK156)),_xlfn.XLOOKUP(CK156,br_analysis_method[lookupValue],br_analysis_method[lookupKey],"ERROR"),""), "")</f>
        <v/>
      </c>
      <c r="CN156" s="3" t="str">
        <f>IF($A156="ADD",IF(NOT(ISBLANK(CM156)),_xlfn.XLOOKUP(CM156,br_alter_route[lookupValue],br_alter_route[lookupKey],"ERROR"),""), "")</f>
        <v/>
      </c>
      <c r="CO156" s="4"/>
      <c r="CW156" s="3" t="str">
        <f>IF($A156="ADD",IF(NOT(ISBLANK(CV156)),_xlfn.XLOOKUP(CV156,plate_year_status[lookupValue],plate_year_status[lookupKey],"ERROR"),""), "")</f>
        <v/>
      </c>
      <c r="CZ156" s="3" t="str">
        <f>IF($A156="ADD",IF(NOT(ISBLANK(CY156)),_xlfn.XLOOKUP(CY156,br_bridge_type[lookupValue],br_bridge_type[lookupKey],"ERROR"),""), "")</f>
        <v/>
      </c>
      <c r="DB156" s="3" t="str">
        <f>IF($A156="ADD",IF(NOT(ISBLANK(DA156)),_xlfn.XLOOKUP(DA156,br_comb_func_type[lookupValue],br_comb_func_type[lookupKey],"ERROR"),""), "")</f>
        <v/>
      </c>
      <c r="DD156" s="3" t="str">
        <f>IF($A156="ADD",IF(NOT(ISBLANK(DC156)),_xlfn.XLOOKUP(DC156,ud_access_method[lookupValue],ud_access_method[lookupKey],"ERROR"),""), "")</f>
        <v/>
      </c>
      <c r="DF156" s="8"/>
      <c r="DG156" s="4"/>
      <c r="DH156" s="3" t="str">
        <f t="shared" si="30"/>
        <v/>
      </c>
      <c r="DI156" s="3" t="str">
        <f>IF($A156="","",IF((AND($A156="ADD",OR(DH156="",DH156="In Use"))),"5",(_xlfn.XLOOKUP(DH156,ud_asset_status[lookupValue],ud_asset_status[lookupKey],""))))</f>
        <v/>
      </c>
      <c r="DJ156" s="8"/>
      <c r="DL156" s="3" t="str">
        <f>IF($A156="ADD",IF(NOT(ISBLANK(DK156)),_xlfn.XLOOKUP(DK156,ar_replace_reason[lookupValue],ar_replace_reason[lookupKey],"ERROR"),""), "")</f>
        <v/>
      </c>
      <c r="DM156" s="3" t="str">
        <f t="shared" si="31"/>
        <v/>
      </c>
      <c r="DN156" s="3" t="str">
        <f>IF($A156="","",IF((AND($A156="ADD",OR(DM156="",DM156="Queenstown-Lakes District Council"))),"70",(_xlfn.XLOOKUP(DM156,ud_organisation_owner[lookupValue],ud_organisation_owner[lookupKey],""))))</f>
        <v/>
      </c>
      <c r="DO156" s="3" t="str">
        <f t="shared" si="32"/>
        <v/>
      </c>
      <c r="DP156" s="3" t="str">
        <f>IF($A156="","",IF((AND($A156="ADD",OR(DO156="",DO156="Queenstown-Lakes District Council"))),"70",(_xlfn.XLOOKUP(DO156,ud_organisation_owner[lookupValue],ud_organisation_owner[lookupKey],""))))</f>
        <v/>
      </c>
      <c r="DQ156" s="3" t="str">
        <f t="shared" si="33"/>
        <v/>
      </c>
      <c r="DR156" s="3" t="str">
        <f>IF($A156="","",IF((AND($A156="ADD",OR(DQ156="",DQ156="Local Authority"))),"17",(_xlfn.XLOOKUP(DQ156,ud_sub_organisation[lookupValue],ud_sub_organisation[lookupKey],""))))</f>
        <v/>
      </c>
      <c r="DS156" s="3" t="str">
        <f t="shared" si="34"/>
        <v/>
      </c>
      <c r="DT156" s="3" t="str">
        <f>IF($A156="","",IF((AND($A156="ADD",OR(DS156="",DS156="Vested Assets"))),"12",(_xlfn.XLOOKUP(DS156,ud_work_category[lookupValue],ud_work_category[lookupKey],""))))</f>
        <v/>
      </c>
      <c r="DU156" s="9"/>
      <c r="DV156" s="2" t="str">
        <f t="shared" si="35"/>
        <v/>
      </c>
      <c r="DW156" s="2" t="str">
        <f t="shared" si="36"/>
        <v/>
      </c>
      <c r="DY156" s="3" t="str">
        <f t="shared" si="37"/>
        <v/>
      </c>
      <c r="DZ156" s="3" t="str">
        <f>IF($A156="","",IF((AND($A156="ADD",OR(DY156="",DY156="Excellent"))),"1",(_xlfn.XLOOKUP(DY156,condition[lookupValue],condition[lookupKey],""))))</f>
        <v/>
      </c>
      <c r="EA156" s="8" t="str">
        <f t="shared" si="38"/>
        <v/>
      </c>
      <c r="EB156" s="5"/>
    </row>
    <row r="157" spans="2:13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S157" s="3" t="str">
        <f>IF($A157="ADD",IF(NOT(ISBLANK(BR157)),_xlfn.XLOOKUP(BR157,traffic_direction[lookupValue],traffic_direction[lookupKey],"ERROR"),""), "")</f>
        <v/>
      </c>
      <c r="BU157" s="3" t="str">
        <f>IF($A157="ADD",IF(NOT(ISBLANK(BT157)),_xlfn.XLOOKUP(BT157,br_sh_func_type[lookupValue],br_sh_func_type[lookupKey],"ERROR"),""), "")</f>
        <v/>
      </c>
      <c r="BW157" s="3" t="str">
        <f>IF($A157="ADD",IF(NOT(ISBLANK(BV157)),_xlfn.XLOOKUP(BV157,start_settle_slab[lookupValue],start_settle_slab[lookupKey],"ERROR"),""), "")</f>
        <v/>
      </c>
      <c r="BX157" s="7"/>
      <c r="BZ157" s="3" t="str">
        <f>IF($A157="ADD",IF(NOT(ISBLANK(BY157)),_xlfn.XLOOKUP(BY157,end_settle_slab[lookupValue],end_settle_slab[lookupKey],"ERROR"),""), "")</f>
        <v/>
      </c>
      <c r="CA157" s="7"/>
      <c r="CB157" s="4"/>
      <c r="CC157" s="4"/>
      <c r="CE157" s="3" t="str">
        <f>IF($A157="ADD",IF(NOT(ISBLANK(CD157)),_xlfn.XLOOKUP(CD157,br_hazard_type[lookupValue],br_hazard_type[lookupKey],"ERROR"),""), "")</f>
        <v/>
      </c>
      <c r="CF157" s="4"/>
      <c r="CJ157" s="3" t="str">
        <f>IF($A157="ADD",IF(NOT(ISBLANK(CI157)),_xlfn.XLOOKUP(CI157,br_failure_mode[lookupValue],br_failure_mode[lookupKey],"ERROR"),""), "")</f>
        <v/>
      </c>
      <c r="CL157" s="3" t="str">
        <f>IF($A157="ADD",IF(NOT(ISBLANK(CK157)),_xlfn.XLOOKUP(CK157,br_analysis_method[lookupValue],br_analysis_method[lookupKey],"ERROR"),""), "")</f>
        <v/>
      </c>
      <c r="CN157" s="3" t="str">
        <f>IF($A157="ADD",IF(NOT(ISBLANK(CM157)),_xlfn.XLOOKUP(CM157,br_alter_route[lookupValue],br_alter_route[lookupKey],"ERROR"),""), "")</f>
        <v/>
      </c>
      <c r="CO157" s="4"/>
      <c r="CW157" s="3" t="str">
        <f>IF($A157="ADD",IF(NOT(ISBLANK(CV157)),_xlfn.XLOOKUP(CV157,plate_year_status[lookupValue],plate_year_status[lookupKey],"ERROR"),""), "")</f>
        <v/>
      </c>
      <c r="CZ157" s="3" t="str">
        <f>IF($A157="ADD",IF(NOT(ISBLANK(CY157)),_xlfn.XLOOKUP(CY157,br_bridge_type[lookupValue],br_bridge_type[lookupKey],"ERROR"),""), "")</f>
        <v/>
      </c>
      <c r="DB157" s="3" t="str">
        <f>IF($A157="ADD",IF(NOT(ISBLANK(DA157)),_xlfn.XLOOKUP(DA157,br_comb_func_type[lookupValue],br_comb_func_type[lookupKey],"ERROR"),""), "")</f>
        <v/>
      </c>
      <c r="DD157" s="3" t="str">
        <f>IF($A157="ADD",IF(NOT(ISBLANK(DC157)),_xlfn.XLOOKUP(DC157,ud_access_method[lookupValue],ud_access_method[lookupKey],"ERROR"),""), "")</f>
        <v/>
      </c>
      <c r="DF157" s="8"/>
      <c r="DG157" s="4"/>
      <c r="DH157" s="3" t="str">
        <f t="shared" si="30"/>
        <v/>
      </c>
      <c r="DI157" s="3" t="str">
        <f>IF($A157="","",IF((AND($A157="ADD",OR(DH157="",DH157="In Use"))),"5",(_xlfn.XLOOKUP(DH157,ud_asset_status[lookupValue],ud_asset_status[lookupKey],""))))</f>
        <v/>
      </c>
      <c r="DJ157" s="8"/>
      <c r="DL157" s="3" t="str">
        <f>IF($A157="ADD",IF(NOT(ISBLANK(DK157)),_xlfn.XLOOKUP(DK157,ar_replace_reason[lookupValue],ar_replace_reason[lookupKey],"ERROR"),""), "")</f>
        <v/>
      </c>
      <c r="DM157" s="3" t="str">
        <f t="shared" si="31"/>
        <v/>
      </c>
      <c r="DN157" s="3" t="str">
        <f>IF($A157="","",IF((AND($A157="ADD",OR(DM157="",DM157="Queenstown-Lakes District Council"))),"70",(_xlfn.XLOOKUP(DM157,ud_organisation_owner[lookupValue],ud_organisation_owner[lookupKey],""))))</f>
        <v/>
      </c>
      <c r="DO157" s="3" t="str">
        <f t="shared" si="32"/>
        <v/>
      </c>
      <c r="DP157" s="3" t="str">
        <f>IF($A157="","",IF((AND($A157="ADD",OR(DO157="",DO157="Queenstown-Lakes District Council"))),"70",(_xlfn.XLOOKUP(DO157,ud_organisation_owner[lookupValue],ud_organisation_owner[lookupKey],""))))</f>
        <v/>
      </c>
      <c r="DQ157" s="3" t="str">
        <f t="shared" si="33"/>
        <v/>
      </c>
      <c r="DR157" s="3" t="str">
        <f>IF($A157="","",IF((AND($A157="ADD",OR(DQ157="",DQ157="Local Authority"))),"17",(_xlfn.XLOOKUP(DQ157,ud_sub_organisation[lookupValue],ud_sub_organisation[lookupKey],""))))</f>
        <v/>
      </c>
      <c r="DS157" s="3" t="str">
        <f t="shared" si="34"/>
        <v/>
      </c>
      <c r="DT157" s="3" t="str">
        <f>IF($A157="","",IF((AND($A157="ADD",OR(DS157="",DS157="Vested Assets"))),"12",(_xlfn.XLOOKUP(DS157,ud_work_category[lookupValue],ud_work_category[lookupKey],""))))</f>
        <v/>
      </c>
      <c r="DU157" s="9"/>
      <c r="DV157" s="2" t="str">
        <f t="shared" si="35"/>
        <v/>
      </c>
      <c r="DW157" s="2" t="str">
        <f t="shared" si="36"/>
        <v/>
      </c>
      <c r="DY157" s="3" t="str">
        <f t="shared" si="37"/>
        <v/>
      </c>
      <c r="DZ157" s="3" t="str">
        <f>IF($A157="","",IF((AND($A157="ADD",OR(DY157="",DY157="Excellent"))),"1",(_xlfn.XLOOKUP(DY157,condition[lookupValue],condition[lookupKey],""))))</f>
        <v/>
      </c>
      <c r="EA157" s="8" t="str">
        <f t="shared" si="38"/>
        <v/>
      </c>
      <c r="EB157" s="5"/>
    </row>
    <row r="158" spans="2:13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S158" s="3" t="str">
        <f>IF($A158="ADD",IF(NOT(ISBLANK(BR158)),_xlfn.XLOOKUP(BR158,traffic_direction[lookupValue],traffic_direction[lookupKey],"ERROR"),""), "")</f>
        <v/>
      </c>
      <c r="BU158" s="3" t="str">
        <f>IF($A158="ADD",IF(NOT(ISBLANK(BT158)),_xlfn.XLOOKUP(BT158,br_sh_func_type[lookupValue],br_sh_func_type[lookupKey],"ERROR"),""), "")</f>
        <v/>
      </c>
      <c r="BW158" s="3" t="str">
        <f>IF($A158="ADD",IF(NOT(ISBLANK(BV158)),_xlfn.XLOOKUP(BV158,start_settle_slab[lookupValue],start_settle_slab[lookupKey],"ERROR"),""), "")</f>
        <v/>
      </c>
      <c r="BX158" s="7"/>
      <c r="BZ158" s="3" t="str">
        <f>IF($A158="ADD",IF(NOT(ISBLANK(BY158)),_xlfn.XLOOKUP(BY158,end_settle_slab[lookupValue],end_settle_slab[lookupKey],"ERROR"),""), "")</f>
        <v/>
      </c>
      <c r="CA158" s="7"/>
      <c r="CB158" s="4"/>
      <c r="CC158" s="4"/>
      <c r="CE158" s="3" t="str">
        <f>IF($A158="ADD",IF(NOT(ISBLANK(CD158)),_xlfn.XLOOKUP(CD158,br_hazard_type[lookupValue],br_hazard_type[lookupKey],"ERROR"),""), "")</f>
        <v/>
      </c>
      <c r="CF158" s="4"/>
      <c r="CJ158" s="3" t="str">
        <f>IF($A158="ADD",IF(NOT(ISBLANK(CI158)),_xlfn.XLOOKUP(CI158,br_failure_mode[lookupValue],br_failure_mode[lookupKey],"ERROR"),""), "")</f>
        <v/>
      </c>
      <c r="CL158" s="3" t="str">
        <f>IF($A158="ADD",IF(NOT(ISBLANK(CK158)),_xlfn.XLOOKUP(CK158,br_analysis_method[lookupValue],br_analysis_method[lookupKey],"ERROR"),""), "")</f>
        <v/>
      </c>
      <c r="CN158" s="3" t="str">
        <f>IF($A158="ADD",IF(NOT(ISBLANK(CM158)),_xlfn.XLOOKUP(CM158,br_alter_route[lookupValue],br_alter_route[lookupKey],"ERROR"),""), "")</f>
        <v/>
      </c>
      <c r="CO158" s="4"/>
      <c r="CW158" s="3" t="str">
        <f>IF($A158="ADD",IF(NOT(ISBLANK(CV158)),_xlfn.XLOOKUP(CV158,plate_year_status[lookupValue],plate_year_status[lookupKey],"ERROR"),""), "")</f>
        <v/>
      </c>
      <c r="CZ158" s="3" t="str">
        <f>IF($A158="ADD",IF(NOT(ISBLANK(CY158)),_xlfn.XLOOKUP(CY158,br_bridge_type[lookupValue],br_bridge_type[lookupKey],"ERROR"),""), "")</f>
        <v/>
      </c>
      <c r="DB158" s="3" t="str">
        <f>IF($A158="ADD",IF(NOT(ISBLANK(DA158)),_xlfn.XLOOKUP(DA158,br_comb_func_type[lookupValue],br_comb_func_type[lookupKey],"ERROR"),""), "")</f>
        <v/>
      </c>
      <c r="DD158" s="3" t="str">
        <f>IF($A158="ADD",IF(NOT(ISBLANK(DC158)),_xlfn.XLOOKUP(DC158,ud_access_method[lookupValue],ud_access_method[lookupKey],"ERROR"),""), "")</f>
        <v/>
      </c>
      <c r="DF158" s="8"/>
      <c r="DG158" s="4"/>
      <c r="DH158" s="3" t="str">
        <f t="shared" si="30"/>
        <v/>
      </c>
      <c r="DI158" s="3" t="str">
        <f>IF($A158="","",IF((AND($A158="ADD",OR(DH158="",DH158="In Use"))),"5",(_xlfn.XLOOKUP(DH158,ud_asset_status[lookupValue],ud_asset_status[lookupKey],""))))</f>
        <v/>
      </c>
      <c r="DJ158" s="8"/>
      <c r="DL158" s="3" t="str">
        <f>IF($A158="ADD",IF(NOT(ISBLANK(DK158)),_xlfn.XLOOKUP(DK158,ar_replace_reason[lookupValue],ar_replace_reason[lookupKey],"ERROR"),""), "")</f>
        <v/>
      </c>
      <c r="DM158" s="3" t="str">
        <f t="shared" si="31"/>
        <v/>
      </c>
      <c r="DN158" s="3" t="str">
        <f>IF($A158="","",IF((AND($A158="ADD",OR(DM158="",DM158="Queenstown-Lakes District Council"))),"70",(_xlfn.XLOOKUP(DM158,ud_organisation_owner[lookupValue],ud_organisation_owner[lookupKey],""))))</f>
        <v/>
      </c>
      <c r="DO158" s="3" t="str">
        <f t="shared" si="32"/>
        <v/>
      </c>
      <c r="DP158" s="3" t="str">
        <f>IF($A158="","",IF((AND($A158="ADD",OR(DO158="",DO158="Queenstown-Lakes District Council"))),"70",(_xlfn.XLOOKUP(DO158,ud_organisation_owner[lookupValue],ud_organisation_owner[lookupKey],""))))</f>
        <v/>
      </c>
      <c r="DQ158" s="3" t="str">
        <f t="shared" si="33"/>
        <v/>
      </c>
      <c r="DR158" s="3" t="str">
        <f>IF($A158="","",IF((AND($A158="ADD",OR(DQ158="",DQ158="Local Authority"))),"17",(_xlfn.XLOOKUP(DQ158,ud_sub_organisation[lookupValue],ud_sub_organisation[lookupKey],""))))</f>
        <v/>
      </c>
      <c r="DS158" s="3" t="str">
        <f t="shared" si="34"/>
        <v/>
      </c>
      <c r="DT158" s="3" t="str">
        <f>IF($A158="","",IF((AND($A158="ADD",OR(DS158="",DS158="Vested Assets"))),"12",(_xlfn.XLOOKUP(DS158,ud_work_category[lookupValue],ud_work_category[lookupKey],""))))</f>
        <v/>
      </c>
      <c r="DU158" s="9"/>
      <c r="DV158" s="2" t="str">
        <f t="shared" si="35"/>
        <v/>
      </c>
      <c r="DW158" s="2" t="str">
        <f t="shared" si="36"/>
        <v/>
      </c>
      <c r="DY158" s="3" t="str">
        <f t="shared" si="37"/>
        <v/>
      </c>
      <c r="DZ158" s="3" t="str">
        <f>IF($A158="","",IF((AND($A158="ADD",OR(DY158="",DY158="Excellent"))),"1",(_xlfn.XLOOKUP(DY158,condition[lookupValue],condition[lookupKey],""))))</f>
        <v/>
      </c>
      <c r="EA158" s="8" t="str">
        <f t="shared" si="38"/>
        <v/>
      </c>
      <c r="EB158" s="5"/>
    </row>
    <row r="159" spans="2:13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S159" s="3" t="str">
        <f>IF($A159="ADD",IF(NOT(ISBLANK(BR159)),_xlfn.XLOOKUP(BR159,traffic_direction[lookupValue],traffic_direction[lookupKey],"ERROR"),""), "")</f>
        <v/>
      </c>
      <c r="BU159" s="3" t="str">
        <f>IF($A159="ADD",IF(NOT(ISBLANK(BT159)),_xlfn.XLOOKUP(BT159,br_sh_func_type[lookupValue],br_sh_func_type[lookupKey],"ERROR"),""), "")</f>
        <v/>
      </c>
      <c r="BW159" s="3" t="str">
        <f>IF($A159="ADD",IF(NOT(ISBLANK(BV159)),_xlfn.XLOOKUP(BV159,start_settle_slab[lookupValue],start_settle_slab[lookupKey],"ERROR"),""), "")</f>
        <v/>
      </c>
      <c r="BX159" s="7"/>
      <c r="BZ159" s="3" t="str">
        <f>IF($A159="ADD",IF(NOT(ISBLANK(BY159)),_xlfn.XLOOKUP(BY159,end_settle_slab[lookupValue],end_settle_slab[lookupKey],"ERROR"),""), "")</f>
        <v/>
      </c>
      <c r="CA159" s="7"/>
      <c r="CB159" s="4"/>
      <c r="CC159" s="4"/>
      <c r="CE159" s="3" t="str">
        <f>IF($A159="ADD",IF(NOT(ISBLANK(CD159)),_xlfn.XLOOKUP(CD159,br_hazard_type[lookupValue],br_hazard_type[lookupKey],"ERROR"),""), "")</f>
        <v/>
      </c>
      <c r="CF159" s="4"/>
      <c r="CJ159" s="3" t="str">
        <f>IF($A159="ADD",IF(NOT(ISBLANK(CI159)),_xlfn.XLOOKUP(CI159,br_failure_mode[lookupValue],br_failure_mode[lookupKey],"ERROR"),""), "")</f>
        <v/>
      </c>
      <c r="CL159" s="3" t="str">
        <f>IF($A159="ADD",IF(NOT(ISBLANK(CK159)),_xlfn.XLOOKUP(CK159,br_analysis_method[lookupValue],br_analysis_method[lookupKey],"ERROR"),""), "")</f>
        <v/>
      </c>
      <c r="CN159" s="3" t="str">
        <f>IF($A159="ADD",IF(NOT(ISBLANK(CM159)),_xlfn.XLOOKUP(CM159,br_alter_route[lookupValue],br_alter_route[lookupKey],"ERROR"),""), "")</f>
        <v/>
      </c>
      <c r="CO159" s="4"/>
      <c r="CW159" s="3" t="str">
        <f>IF($A159="ADD",IF(NOT(ISBLANK(CV159)),_xlfn.XLOOKUP(CV159,plate_year_status[lookupValue],plate_year_status[lookupKey],"ERROR"),""), "")</f>
        <v/>
      </c>
      <c r="CZ159" s="3" t="str">
        <f>IF($A159="ADD",IF(NOT(ISBLANK(CY159)),_xlfn.XLOOKUP(CY159,br_bridge_type[lookupValue],br_bridge_type[lookupKey],"ERROR"),""), "")</f>
        <v/>
      </c>
      <c r="DB159" s="3" t="str">
        <f>IF($A159="ADD",IF(NOT(ISBLANK(DA159)),_xlfn.XLOOKUP(DA159,br_comb_func_type[lookupValue],br_comb_func_type[lookupKey],"ERROR"),""), "")</f>
        <v/>
      </c>
      <c r="DD159" s="3" t="str">
        <f>IF($A159="ADD",IF(NOT(ISBLANK(DC159)),_xlfn.XLOOKUP(DC159,ud_access_method[lookupValue],ud_access_method[lookupKey],"ERROR"),""), "")</f>
        <v/>
      </c>
      <c r="DF159" s="8"/>
      <c r="DG159" s="4"/>
      <c r="DH159" s="3" t="str">
        <f t="shared" si="30"/>
        <v/>
      </c>
      <c r="DI159" s="3" t="str">
        <f>IF($A159="","",IF((AND($A159="ADD",OR(DH159="",DH159="In Use"))),"5",(_xlfn.XLOOKUP(DH159,ud_asset_status[lookupValue],ud_asset_status[lookupKey],""))))</f>
        <v/>
      </c>
      <c r="DJ159" s="8"/>
      <c r="DL159" s="3" t="str">
        <f>IF($A159="ADD",IF(NOT(ISBLANK(DK159)),_xlfn.XLOOKUP(DK159,ar_replace_reason[lookupValue],ar_replace_reason[lookupKey],"ERROR"),""), "")</f>
        <v/>
      </c>
      <c r="DM159" s="3" t="str">
        <f t="shared" si="31"/>
        <v/>
      </c>
      <c r="DN159" s="3" t="str">
        <f>IF($A159="","",IF((AND($A159="ADD",OR(DM159="",DM159="Queenstown-Lakes District Council"))),"70",(_xlfn.XLOOKUP(DM159,ud_organisation_owner[lookupValue],ud_organisation_owner[lookupKey],""))))</f>
        <v/>
      </c>
      <c r="DO159" s="3" t="str">
        <f t="shared" si="32"/>
        <v/>
      </c>
      <c r="DP159" s="3" t="str">
        <f>IF($A159="","",IF((AND($A159="ADD",OR(DO159="",DO159="Queenstown-Lakes District Council"))),"70",(_xlfn.XLOOKUP(DO159,ud_organisation_owner[lookupValue],ud_organisation_owner[lookupKey],""))))</f>
        <v/>
      </c>
      <c r="DQ159" s="3" t="str">
        <f t="shared" si="33"/>
        <v/>
      </c>
      <c r="DR159" s="3" t="str">
        <f>IF($A159="","",IF((AND($A159="ADD",OR(DQ159="",DQ159="Local Authority"))),"17",(_xlfn.XLOOKUP(DQ159,ud_sub_organisation[lookupValue],ud_sub_organisation[lookupKey],""))))</f>
        <v/>
      </c>
      <c r="DS159" s="3" t="str">
        <f t="shared" si="34"/>
        <v/>
      </c>
      <c r="DT159" s="3" t="str">
        <f>IF($A159="","",IF((AND($A159="ADD",OR(DS159="",DS159="Vested Assets"))),"12",(_xlfn.XLOOKUP(DS159,ud_work_category[lookupValue],ud_work_category[lookupKey],""))))</f>
        <v/>
      </c>
      <c r="DU159" s="9"/>
      <c r="DV159" s="2" t="str">
        <f t="shared" si="35"/>
        <v/>
      </c>
      <c r="DW159" s="2" t="str">
        <f t="shared" si="36"/>
        <v/>
      </c>
      <c r="DY159" s="3" t="str">
        <f t="shared" si="37"/>
        <v/>
      </c>
      <c r="DZ159" s="3" t="str">
        <f>IF($A159="","",IF((AND($A159="ADD",OR(DY159="",DY159="Excellent"))),"1",(_xlfn.XLOOKUP(DY159,condition[lookupValue],condition[lookupKey],""))))</f>
        <v/>
      </c>
      <c r="EA159" s="8" t="str">
        <f t="shared" si="38"/>
        <v/>
      </c>
      <c r="EB159" s="5"/>
    </row>
    <row r="160" spans="2:13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S160" s="3" t="str">
        <f>IF($A160="ADD",IF(NOT(ISBLANK(BR160)),_xlfn.XLOOKUP(BR160,traffic_direction[lookupValue],traffic_direction[lookupKey],"ERROR"),""), "")</f>
        <v/>
      </c>
      <c r="BU160" s="3" t="str">
        <f>IF($A160="ADD",IF(NOT(ISBLANK(BT160)),_xlfn.XLOOKUP(BT160,br_sh_func_type[lookupValue],br_sh_func_type[lookupKey],"ERROR"),""), "")</f>
        <v/>
      </c>
      <c r="BW160" s="3" t="str">
        <f>IF($A160="ADD",IF(NOT(ISBLANK(BV160)),_xlfn.XLOOKUP(BV160,start_settle_slab[lookupValue],start_settle_slab[lookupKey],"ERROR"),""), "")</f>
        <v/>
      </c>
      <c r="BX160" s="7"/>
      <c r="BZ160" s="3" t="str">
        <f>IF($A160="ADD",IF(NOT(ISBLANK(BY160)),_xlfn.XLOOKUP(BY160,end_settle_slab[lookupValue],end_settle_slab[lookupKey],"ERROR"),""), "")</f>
        <v/>
      </c>
      <c r="CA160" s="7"/>
      <c r="CB160" s="4"/>
      <c r="CC160" s="4"/>
      <c r="CE160" s="3" t="str">
        <f>IF($A160="ADD",IF(NOT(ISBLANK(CD160)),_xlfn.XLOOKUP(CD160,br_hazard_type[lookupValue],br_hazard_type[lookupKey],"ERROR"),""), "")</f>
        <v/>
      </c>
      <c r="CF160" s="4"/>
      <c r="CJ160" s="3" t="str">
        <f>IF($A160="ADD",IF(NOT(ISBLANK(CI160)),_xlfn.XLOOKUP(CI160,br_failure_mode[lookupValue],br_failure_mode[lookupKey],"ERROR"),""), "")</f>
        <v/>
      </c>
      <c r="CL160" s="3" t="str">
        <f>IF($A160="ADD",IF(NOT(ISBLANK(CK160)),_xlfn.XLOOKUP(CK160,br_analysis_method[lookupValue],br_analysis_method[lookupKey],"ERROR"),""), "")</f>
        <v/>
      </c>
      <c r="CN160" s="3" t="str">
        <f>IF($A160="ADD",IF(NOT(ISBLANK(CM160)),_xlfn.XLOOKUP(CM160,br_alter_route[lookupValue],br_alter_route[lookupKey],"ERROR"),""), "")</f>
        <v/>
      </c>
      <c r="CO160" s="4"/>
      <c r="CW160" s="3" t="str">
        <f>IF($A160="ADD",IF(NOT(ISBLANK(CV160)),_xlfn.XLOOKUP(CV160,plate_year_status[lookupValue],plate_year_status[lookupKey],"ERROR"),""), "")</f>
        <v/>
      </c>
      <c r="CZ160" s="3" t="str">
        <f>IF($A160="ADD",IF(NOT(ISBLANK(CY160)),_xlfn.XLOOKUP(CY160,br_bridge_type[lookupValue],br_bridge_type[lookupKey],"ERROR"),""), "")</f>
        <v/>
      </c>
      <c r="DB160" s="3" t="str">
        <f>IF($A160="ADD",IF(NOT(ISBLANK(DA160)),_xlfn.XLOOKUP(DA160,br_comb_func_type[lookupValue],br_comb_func_type[lookupKey],"ERROR"),""), "")</f>
        <v/>
      </c>
      <c r="DD160" s="3" t="str">
        <f>IF($A160="ADD",IF(NOT(ISBLANK(DC160)),_xlfn.XLOOKUP(DC160,ud_access_method[lookupValue],ud_access_method[lookupKey],"ERROR"),""), "")</f>
        <v/>
      </c>
      <c r="DF160" s="8"/>
      <c r="DG160" s="4"/>
      <c r="DH160" s="3" t="str">
        <f t="shared" si="30"/>
        <v/>
      </c>
      <c r="DI160" s="3" t="str">
        <f>IF($A160="","",IF((AND($A160="ADD",OR(DH160="",DH160="In Use"))),"5",(_xlfn.XLOOKUP(DH160,ud_asset_status[lookupValue],ud_asset_status[lookupKey],""))))</f>
        <v/>
      </c>
      <c r="DJ160" s="8"/>
      <c r="DL160" s="3" t="str">
        <f>IF($A160="ADD",IF(NOT(ISBLANK(DK160)),_xlfn.XLOOKUP(DK160,ar_replace_reason[lookupValue],ar_replace_reason[lookupKey],"ERROR"),""), "")</f>
        <v/>
      </c>
      <c r="DM160" s="3" t="str">
        <f t="shared" si="31"/>
        <v/>
      </c>
      <c r="DN160" s="3" t="str">
        <f>IF($A160="","",IF((AND($A160="ADD",OR(DM160="",DM160="Queenstown-Lakes District Council"))),"70",(_xlfn.XLOOKUP(DM160,ud_organisation_owner[lookupValue],ud_organisation_owner[lookupKey],""))))</f>
        <v/>
      </c>
      <c r="DO160" s="3" t="str">
        <f t="shared" si="32"/>
        <v/>
      </c>
      <c r="DP160" s="3" t="str">
        <f>IF($A160="","",IF((AND($A160="ADD",OR(DO160="",DO160="Queenstown-Lakes District Council"))),"70",(_xlfn.XLOOKUP(DO160,ud_organisation_owner[lookupValue],ud_organisation_owner[lookupKey],""))))</f>
        <v/>
      </c>
      <c r="DQ160" s="3" t="str">
        <f t="shared" si="33"/>
        <v/>
      </c>
      <c r="DR160" s="3" t="str">
        <f>IF($A160="","",IF((AND($A160="ADD",OR(DQ160="",DQ160="Local Authority"))),"17",(_xlfn.XLOOKUP(DQ160,ud_sub_organisation[lookupValue],ud_sub_organisation[lookupKey],""))))</f>
        <v/>
      </c>
      <c r="DS160" s="3" t="str">
        <f t="shared" si="34"/>
        <v/>
      </c>
      <c r="DT160" s="3" t="str">
        <f>IF($A160="","",IF((AND($A160="ADD",OR(DS160="",DS160="Vested Assets"))),"12",(_xlfn.XLOOKUP(DS160,ud_work_category[lookupValue],ud_work_category[lookupKey],""))))</f>
        <v/>
      </c>
      <c r="DU160" s="9"/>
      <c r="DV160" s="2" t="str">
        <f t="shared" si="35"/>
        <v/>
      </c>
      <c r="DW160" s="2" t="str">
        <f t="shared" si="36"/>
        <v/>
      </c>
      <c r="DY160" s="3" t="str">
        <f t="shared" si="37"/>
        <v/>
      </c>
      <c r="DZ160" s="3" t="str">
        <f>IF($A160="","",IF((AND($A160="ADD",OR(DY160="",DY160="Excellent"))),"1",(_xlfn.XLOOKUP(DY160,condition[lookupValue],condition[lookupKey],""))))</f>
        <v/>
      </c>
      <c r="EA160" s="8" t="str">
        <f t="shared" si="38"/>
        <v/>
      </c>
      <c r="EB160" s="5"/>
    </row>
    <row r="161" spans="2:13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S161" s="3" t="str">
        <f>IF($A161="ADD",IF(NOT(ISBLANK(BR161)),_xlfn.XLOOKUP(BR161,traffic_direction[lookupValue],traffic_direction[lookupKey],"ERROR"),""), "")</f>
        <v/>
      </c>
      <c r="BU161" s="3" t="str">
        <f>IF($A161="ADD",IF(NOT(ISBLANK(BT161)),_xlfn.XLOOKUP(BT161,br_sh_func_type[lookupValue],br_sh_func_type[lookupKey],"ERROR"),""), "")</f>
        <v/>
      </c>
      <c r="BW161" s="3" t="str">
        <f>IF($A161="ADD",IF(NOT(ISBLANK(BV161)),_xlfn.XLOOKUP(BV161,start_settle_slab[lookupValue],start_settle_slab[lookupKey],"ERROR"),""), "")</f>
        <v/>
      </c>
      <c r="BX161" s="7"/>
      <c r="BZ161" s="3" t="str">
        <f>IF($A161="ADD",IF(NOT(ISBLANK(BY161)),_xlfn.XLOOKUP(BY161,end_settle_slab[lookupValue],end_settle_slab[lookupKey],"ERROR"),""), "")</f>
        <v/>
      </c>
      <c r="CA161" s="7"/>
      <c r="CB161" s="4"/>
      <c r="CC161" s="4"/>
      <c r="CE161" s="3" t="str">
        <f>IF($A161="ADD",IF(NOT(ISBLANK(CD161)),_xlfn.XLOOKUP(CD161,br_hazard_type[lookupValue],br_hazard_type[lookupKey],"ERROR"),""), "")</f>
        <v/>
      </c>
      <c r="CF161" s="4"/>
      <c r="CJ161" s="3" t="str">
        <f>IF($A161="ADD",IF(NOT(ISBLANK(CI161)),_xlfn.XLOOKUP(CI161,br_failure_mode[lookupValue],br_failure_mode[lookupKey],"ERROR"),""), "")</f>
        <v/>
      </c>
      <c r="CL161" s="3" t="str">
        <f>IF($A161="ADD",IF(NOT(ISBLANK(CK161)),_xlfn.XLOOKUP(CK161,br_analysis_method[lookupValue],br_analysis_method[lookupKey],"ERROR"),""), "")</f>
        <v/>
      </c>
      <c r="CN161" s="3" t="str">
        <f>IF($A161="ADD",IF(NOT(ISBLANK(CM161)),_xlfn.XLOOKUP(CM161,br_alter_route[lookupValue],br_alter_route[lookupKey],"ERROR"),""), "")</f>
        <v/>
      </c>
      <c r="CO161" s="4"/>
      <c r="CW161" s="3" t="str">
        <f>IF($A161="ADD",IF(NOT(ISBLANK(CV161)),_xlfn.XLOOKUP(CV161,plate_year_status[lookupValue],plate_year_status[lookupKey],"ERROR"),""), "")</f>
        <v/>
      </c>
      <c r="CZ161" s="3" t="str">
        <f>IF($A161="ADD",IF(NOT(ISBLANK(CY161)),_xlfn.XLOOKUP(CY161,br_bridge_type[lookupValue],br_bridge_type[lookupKey],"ERROR"),""), "")</f>
        <v/>
      </c>
      <c r="DB161" s="3" t="str">
        <f>IF($A161="ADD",IF(NOT(ISBLANK(DA161)),_xlfn.XLOOKUP(DA161,br_comb_func_type[lookupValue],br_comb_func_type[lookupKey],"ERROR"),""), "")</f>
        <v/>
      </c>
      <c r="DD161" s="3" t="str">
        <f>IF($A161="ADD",IF(NOT(ISBLANK(DC161)),_xlfn.XLOOKUP(DC161,ud_access_method[lookupValue],ud_access_method[lookupKey],"ERROR"),""), "")</f>
        <v/>
      </c>
      <c r="DF161" s="8"/>
      <c r="DG161" s="4"/>
      <c r="DH161" s="3" t="str">
        <f t="shared" si="30"/>
        <v/>
      </c>
      <c r="DI161" s="3" t="str">
        <f>IF($A161="","",IF((AND($A161="ADD",OR(DH161="",DH161="In Use"))),"5",(_xlfn.XLOOKUP(DH161,ud_asset_status[lookupValue],ud_asset_status[lookupKey],""))))</f>
        <v/>
      </c>
      <c r="DJ161" s="8"/>
      <c r="DL161" s="3" t="str">
        <f>IF($A161="ADD",IF(NOT(ISBLANK(DK161)),_xlfn.XLOOKUP(DK161,ar_replace_reason[lookupValue],ar_replace_reason[lookupKey],"ERROR"),""), "")</f>
        <v/>
      </c>
      <c r="DM161" s="3" t="str">
        <f t="shared" si="31"/>
        <v/>
      </c>
      <c r="DN161" s="3" t="str">
        <f>IF($A161="","",IF((AND($A161="ADD",OR(DM161="",DM161="Queenstown-Lakes District Council"))),"70",(_xlfn.XLOOKUP(DM161,ud_organisation_owner[lookupValue],ud_organisation_owner[lookupKey],""))))</f>
        <v/>
      </c>
      <c r="DO161" s="3" t="str">
        <f t="shared" si="32"/>
        <v/>
      </c>
      <c r="DP161" s="3" t="str">
        <f>IF($A161="","",IF((AND($A161="ADD",OR(DO161="",DO161="Queenstown-Lakes District Council"))),"70",(_xlfn.XLOOKUP(DO161,ud_organisation_owner[lookupValue],ud_organisation_owner[lookupKey],""))))</f>
        <v/>
      </c>
      <c r="DQ161" s="3" t="str">
        <f t="shared" si="33"/>
        <v/>
      </c>
      <c r="DR161" s="3" t="str">
        <f>IF($A161="","",IF((AND($A161="ADD",OR(DQ161="",DQ161="Local Authority"))),"17",(_xlfn.XLOOKUP(DQ161,ud_sub_organisation[lookupValue],ud_sub_organisation[lookupKey],""))))</f>
        <v/>
      </c>
      <c r="DS161" s="3" t="str">
        <f t="shared" si="34"/>
        <v/>
      </c>
      <c r="DT161" s="3" t="str">
        <f>IF($A161="","",IF((AND($A161="ADD",OR(DS161="",DS161="Vested Assets"))),"12",(_xlfn.XLOOKUP(DS161,ud_work_category[lookupValue],ud_work_category[lookupKey],""))))</f>
        <v/>
      </c>
      <c r="DU161" s="9"/>
      <c r="DV161" s="2" t="str">
        <f t="shared" si="35"/>
        <v/>
      </c>
      <c r="DW161" s="2" t="str">
        <f t="shared" si="36"/>
        <v/>
      </c>
      <c r="DY161" s="3" t="str">
        <f t="shared" si="37"/>
        <v/>
      </c>
      <c r="DZ161" s="3" t="str">
        <f>IF($A161="","",IF((AND($A161="ADD",OR(DY161="",DY161="Excellent"))),"1",(_xlfn.XLOOKUP(DY161,condition[lookupValue],condition[lookupKey],""))))</f>
        <v/>
      </c>
      <c r="EA161" s="8" t="str">
        <f t="shared" si="38"/>
        <v/>
      </c>
      <c r="EB161" s="5"/>
    </row>
    <row r="162" spans="2:13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S162" s="3" t="str">
        <f>IF($A162="ADD",IF(NOT(ISBLANK(BR162)),_xlfn.XLOOKUP(BR162,traffic_direction[lookupValue],traffic_direction[lookupKey],"ERROR"),""), "")</f>
        <v/>
      </c>
      <c r="BU162" s="3" t="str">
        <f>IF($A162="ADD",IF(NOT(ISBLANK(BT162)),_xlfn.XLOOKUP(BT162,br_sh_func_type[lookupValue],br_sh_func_type[lookupKey],"ERROR"),""), "")</f>
        <v/>
      </c>
      <c r="BW162" s="3" t="str">
        <f>IF($A162="ADD",IF(NOT(ISBLANK(BV162)),_xlfn.XLOOKUP(BV162,start_settle_slab[lookupValue],start_settle_slab[lookupKey],"ERROR"),""), "")</f>
        <v/>
      </c>
      <c r="BX162" s="7"/>
      <c r="BZ162" s="3" t="str">
        <f>IF($A162="ADD",IF(NOT(ISBLANK(BY162)),_xlfn.XLOOKUP(BY162,end_settle_slab[lookupValue],end_settle_slab[lookupKey],"ERROR"),""), "")</f>
        <v/>
      </c>
      <c r="CA162" s="7"/>
      <c r="CB162" s="4"/>
      <c r="CC162" s="4"/>
      <c r="CE162" s="3" t="str">
        <f>IF($A162="ADD",IF(NOT(ISBLANK(CD162)),_xlfn.XLOOKUP(CD162,br_hazard_type[lookupValue],br_hazard_type[lookupKey],"ERROR"),""), "")</f>
        <v/>
      </c>
      <c r="CF162" s="4"/>
      <c r="CJ162" s="3" t="str">
        <f>IF($A162="ADD",IF(NOT(ISBLANK(CI162)),_xlfn.XLOOKUP(CI162,br_failure_mode[lookupValue],br_failure_mode[lookupKey],"ERROR"),""), "")</f>
        <v/>
      </c>
      <c r="CL162" s="3" t="str">
        <f>IF($A162="ADD",IF(NOT(ISBLANK(CK162)),_xlfn.XLOOKUP(CK162,br_analysis_method[lookupValue],br_analysis_method[lookupKey],"ERROR"),""), "")</f>
        <v/>
      </c>
      <c r="CN162" s="3" t="str">
        <f>IF($A162="ADD",IF(NOT(ISBLANK(CM162)),_xlfn.XLOOKUP(CM162,br_alter_route[lookupValue],br_alter_route[lookupKey],"ERROR"),""), "")</f>
        <v/>
      </c>
      <c r="CO162" s="4"/>
      <c r="CW162" s="3" t="str">
        <f>IF($A162="ADD",IF(NOT(ISBLANK(CV162)),_xlfn.XLOOKUP(CV162,plate_year_status[lookupValue],plate_year_status[lookupKey],"ERROR"),""), "")</f>
        <v/>
      </c>
      <c r="CZ162" s="3" t="str">
        <f>IF($A162="ADD",IF(NOT(ISBLANK(CY162)),_xlfn.XLOOKUP(CY162,br_bridge_type[lookupValue],br_bridge_type[lookupKey],"ERROR"),""), "")</f>
        <v/>
      </c>
      <c r="DB162" s="3" t="str">
        <f>IF($A162="ADD",IF(NOT(ISBLANK(DA162)),_xlfn.XLOOKUP(DA162,br_comb_func_type[lookupValue],br_comb_func_type[lookupKey],"ERROR"),""), "")</f>
        <v/>
      </c>
      <c r="DD162" s="3" t="str">
        <f>IF($A162="ADD",IF(NOT(ISBLANK(DC162)),_xlfn.XLOOKUP(DC162,ud_access_method[lookupValue],ud_access_method[lookupKey],"ERROR"),""), "")</f>
        <v/>
      </c>
      <c r="DF162" s="8"/>
      <c r="DG162" s="4"/>
      <c r="DH162" s="3" t="str">
        <f t="shared" si="30"/>
        <v/>
      </c>
      <c r="DI162" s="3" t="str">
        <f>IF($A162="","",IF((AND($A162="ADD",OR(DH162="",DH162="In Use"))),"5",(_xlfn.XLOOKUP(DH162,ud_asset_status[lookupValue],ud_asset_status[lookupKey],""))))</f>
        <v/>
      </c>
      <c r="DJ162" s="8"/>
      <c r="DL162" s="3" t="str">
        <f>IF($A162="ADD",IF(NOT(ISBLANK(DK162)),_xlfn.XLOOKUP(DK162,ar_replace_reason[lookupValue],ar_replace_reason[lookupKey],"ERROR"),""), "")</f>
        <v/>
      </c>
      <c r="DM162" s="3" t="str">
        <f t="shared" si="31"/>
        <v/>
      </c>
      <c r="DN162" s="3" t="str">
        <f>IF($A162="","",IF((AND($A162="ADD",OR(DM162="",DM162="Queenstown-Lakes District Council"))),"70",(_xlfn.XLOOKUP(DM162,ud_organisation_owner[lookupValue],ud_organisation_owner[lookupKey],""))))</f>
        <v/>
      </c>
      <c r="DO162" s="3" t="str">
        <f t="shared" si="32"/>
        <v/>
      </c>
      <c r="DP162" s="3" t="str">
        <f>IF($A162="","",IF((AND($A162="ADD",OR(DO162="",DO162="Queenstown-Lakes District Council"))),"70",(_xlfn.XLOOKUP(DO162,ud_organisation_owner[lookupValue],ud_organisation_owner[lookupKey],""))))</f>
        <v/>
      </c>
      <c r="DQ162" s="3" t="str">
        <f t="shared" si="33"/>
        <v/>
      </c>
      <c r="DR162" s="3" t="str">
        <f>IF($A162="","",IF((AND($A162="ADD",OR(DQ162="",DQ162="Local Authority"))),"17",(_xlfn.XLOOKUP(DQ162,ud_sub_organisation[lookupValue],ud_sub_organisation[lookupKey],""))))</f>
        <v/>
      </c>
      <c r="DS162" s="3" t="str">
        <f t="shared" si="34"/>
        <v/>
      </c>
      <c r="DT162" s="3" t="str">
        <f>IF($A162="","",IF((AND($A162="ADD",OR(DS162="",DS162="Vested Assets"))),"12",(_xlfn.XLOOKUP(DS162,ud_work_category[lookupValue],ud_work_category[lookupKey],""))))</f>
        <v/>
      </c>
      <c r="DU162" s="9"/>
      <c r="DV162" s="2" t="str">
        <f t="shared" si="35"/>
        <v/>
      </c>
      <c r="DW162" s="2" t="str">
        <f t="shared" si="36"/>
        <v/>
      </c>
      <c r="DY162" s="3" t="str">
        <f t="shared" si="37"/>
        <v/>
      </c>
      <c r="DZ162" s="3" t="str">
        <f>IF($A162="","",IF((AND($A162="ADD",OR(DY162="",DY162="Excellent"))),"1",(_xlfn.XLOOKUP(DY162,condition[lookupValue],condition[lookupKey],""))))</f>
        <v/>
      </c>
      <c r="EA162" s="8" t="str">
        <f t="shared" si="38"/>
        <v/>
      </c>
      <c r="EB162" s="5"/>
    </row>
    <row r="163" spans="2:13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S163" s="3" t="str">
        <f>IF($A163="ADD",IF(NOT(ISBLANK(BR163)),_xlfn.XLOOKUP(BR163,traffic_direction[lookupValue],traffic_direction[lookupKey],"ERROR"),""), "")</f>
        <v/>
      </c>
      <c r="BU163" s="3" t="str">
        <f>IF($A163="ADD",IF(NOT(ISBLANK(BT163)),_xlfn.XLOOKUP(BT163,br_sh_func_type[lookupValue],br_sh_func_type[lookupKey],"ERROR"),""), "")</f>
        <v/>
      </c>
      <c r="BW163" s="3" t="str">
        <f>IF($A163="ADD",IF(NOT(ISBLANK(BV163)),_xlfn.XLOOKUP(BV163,start_settle_slab[lookupValue],start_settle_slab[lookupKey],"ERROR"),""), "")</f>
        <v/>
      </c>
      <c r="BX163" s="7"/>
      <c r="BZ163" s="3" t="str">
        <f>IF($A163="ADD",IF(NOT(ISBLANK(BY163)),_xlfn.XLOOKUP(BY163,end_settle_slab[lookupValue],end_settle_slab[lookupKey],"ERROR"),""), "")</f>
        <v/>
      </c>
      <c r="CA163" s="7"/>
      <c r="CB163" s="4"/>
      <c r="CC163" s="4"/>
      <c r="CE163" s="3" t="str">
        <f>IF($A163="ADD",IF(NOT(ISBLANK(CD163)),_xlfn.XLOOKUP(CD163,br_hazard_type[lookupValue],br_hazard_type[lookupKey],"ERROR"),""), "")</f>
        <v/>
      </c>
      <c r="CF163" s="4"/>
      <c r="CJ163" s="3" t="str">
        <f>IF($A163="ADD",IF(NOT(ISBLANK(CI163)),_xlfn.XLOOKUP(CI163,br_failure_mode[lookupValue],br_failure_mode[lookupKey],"ERROR"),""), "")</f>
        <v/>
      </c>
      <c r="CL163" s="3" t="str">
        <f>IF($A163="ADD",IF(NOT(ISBLANK(CK163)),_xlfn.XLOOKUP(CK163,br_analysis_method[lookupValue],br_analysis_method[lookupKey],"ERROR"),""), "")</f>
        <v/>
      </c>
      <c r="CN163" s="3" t="str">
        <f>IF($A163="ADD",IF(NOT(ISBLANK(CM163)),_xlfn.XLOOKUP(CM163,br_alter_route[lookupValue],br_alter_route[lookupKey],"ERROR"),""), "")</f>
        <v/>
      </c>
      <c r="CO163" s="4"/>
      <c r="CW163" s="3" t="str">
        <f>IF($A163="ADD",IF(NOT(ISBLANK(CV163)),_xlfn.XLOOKUP(CV163,plate_year_status[lookupValue],plate_year_status[lookupKey],"ERROR"),""), "")</f>
        <v/>
      </c>
      <c r="CZ163" s="3" t="str">
        <f>IF($A163="ADD",IF(NOT(ISBLANK(CY163)),_xlfn.XLOOKUP(CY163,br_bridge_type[lookupValue],br_bridge_type[lookupKey],"ERROR"),""), "")</f>
        <v/>
      </c>
      <c r="DB163" s="3" t="str">
        <f>IF($A163="ADD",IF(NOT(ISBLANK(DA163)),_xlfn.XLOOKUP(DA163,br_comb_func_type[lookupValue],br_comb_func_type[lookupKey],"ERROR"),""), "")</f>
        <v/>
      </c>
      <c r="DD163" s="3" t="str">
        <f>IF($A163="ADD",IF(NOT(ISBLANK(DC163)),_xlfn.XLOOKUP(DC163,ud_access_method[lookupValue],ud_access_method[lookupKey],"ERROR"),""), "")</f>
        <v/>
      </c>
      <c r="DF163" s="8"/>
      <c r="DG163" s="4"/>
      <c r="DH163" s="3" t="str">
        <f t="shared" si="30"/>
        <v/>
      </c>
      <c r="DI163" s="3" t="str">
        <f>IF($A163="","",IF((AND($A163="ADD",OR(DH163="",DH163="In Use"))),"5",(_xlfn.XLOOKUP(DH163,ud_asset_status[lookupValue],ud_asset_status[lookupKey],""))))</f>
        <v/>
      </c>
      <c r="DJ163" s="8"/>
      <c r="DL163" s="3" t="str">
        <f>IF($A163="ADD",IF(NOT(ISBLANK(DK163)),_xlfn.XLOOKUP(DK163,ar_replace_reason[lookupValue],ar_replace_reason[lookupKey],"ERROR"),""), "")</f>
        <v/>
      </c>
      <c r="DM163" s="3" t="str">
        <f t="shared" si="31"/>
        <v/>
      </c>
      <c r="DN163" s="3" t="str">
        <f>IF($A163="","",IF((AND($A163="ADD",OR(DM163="",DM163="Queenstown-Lakes District Council"))),"70",(_xlfn.XLOOKUP(DM163,ud_organisation_owner[lookupValue],ud_organisation_owner[lookupKey],""))))</f>
        <v/>
      </c>
      <c r="DO163" s="3" t="str">
        <f t="shared" si="32"/>
        <v/>
      </c>
      <c r="DP163" s="3" t="str">
        <f>IF($A163="","",IF((AND($A163="ADD",OR(DO163="",DO163="Queenstown-Lakes District Council"))),"70",(_xlfn.XLOOKUP(DO163,ud_organisation_owner[lookupValue],ud_organisation_owner[lookupKey],""))))</f>
        <v/>
      </c>
      <c r="DQ163" s="3" t="str">
        <f t="shared" si="33"/>
        <v/>
      </c>
      <c r="DR163" s="3" t="str">
        <f>IF($A163="","",IF((AND($A163="ADD",OR(DQ163="",DQ163="Local Authority"))),"17",(_xlfn.XLOOKUP(DQ163,ud_sub_organisation[lookupValue],ud_sub_organisation[lookupKey],""))))</f>
        <v/>
      </c>
      <c r="DS163" s="3" t="str">
        <f t="shared" si="34"/>
        <v/>
      </c>
      <c r="DT163" s="3" t="str">
        <f>IF($A163="","",IF((AND($A163="ADD",OR(DS163="",DS163="Vested Assets"))),"12",(_xlfn.XLOOKUP(DS163,ud_work_category[lookupValue],ud_work_category[lookupKey],""))))</f>
        <v/>
      </c>
      <c r="DU163" s="9"/>
      <c r="DV163" s="2" t="str">
        <f t="shared" si="35"/>
        <v/>
      </c>
      <c r="DW163" s="2" t="str">
        <f t="shared" si="36"/>
        <v/>
      </c>
      <c r="DY163" s="3" t="str">
        <f t="shared" si="37"/>
        <v/>
      </c>
      <c r="DZ163" s="3" t="str">
        <f>IF($A163="","",IF((AND($A163="ADD",OR(DY163="",DY163="Excellent"))),"1",(_xlfn.XLOOKUP(DY163,condition[lookupValue],condition[lookupKey],""))))</f>
        <v/>
      </c>
      <c r="EA163" s="8" t="str">
        <f t="shared" si="38"/>
        <v/>
      </c>
      <c r="EB163" s="5"/>
    </row>
    <row r="164" spans="2:13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S164" s="3" t="str">
        <f>IF($A164="ADD",IF(NOT(ISBLANK(BR164)),_xlfn.XLOOKUP(BR164,traffic_direction[lookupValue],traffic_direction[lookupKey],"ERROR"),""), "")</f>
        <v/>
      </c>
      <c r="BU164" s="3" t="str">
        <f>IF($A164="ADD",IF(NOT(ISBLANK(BT164)),_xlfn.XLOOKUP(BT164,br_sh_func_type[lookupValue],br_sh_func_type[lookupKey],"ERROR"),""), "")</f>
        <v/>
      </c>
      <c r="BW164" s="3" t="str">
        <f>IF($A164="ADD",IF(NOT(ISBLANK(BV164)),_xlfn.XLOOKUP(BV164,start_settle_slab[lookupValue],start_settle_slab[lookupKey],"ERROR"),""), "")</f>
        <v/>
      </c>
      <c r="BX164" s="7"/>
      <c r="BZ164" s="3" t="str">
        <f>IF($A164="ADD",IF(NOT(ISBLANK(BY164)),_xlfn.XLOOKUP(BY164,end_settle_slab[lookupValue],end_settle_slab[lookupKey],"ERROR"),""), "")</f>
        <v/>
      </c>
      <c r="CA164" s="7"/>
      <c r="CB164" s="4"/>
      <c r="CC164" s="4"/>
      <c r="CE164" s="3" t="str">
        <f>IF($A164="ADD",IF(NOT(ISBLANK(CD164)),_xlfn.XLOOKUP(CD164,br_hazard_type[lookupValue],br_hazard_type[lookupKey],"ERROR"),""), "")</f>
        <v/>
      </c>
      <c r="CF164" s="4"/>
      <c r="CJ164" s="3" t="str">
        <f>IF($A164="ADD",IF(NOT(ISBLANK(CI164)),_xlfn.XLOOKUP(CI164,br_failure_mode[lookupValue],br_failure_mode[lookupKey],"ERROR"),""), "")</f>
        <v/>
      </c>
      <c r="CL164" s="3" t="str">
        <f>IF($A164="ADD",IF(NOT(ISBLANK(CK164)),_xlfn.XLOOKUP(CK164,br_analysis_method[lookupValue],br_analysis_method[lookupKey],"ERROR"),""), "")</f>
        <v/>
      </c>
      <c r="CN164" s="3" t="str">
        <f>IF($A164="ADD",IF(NOT(ISBLANK(CM164)),_xlfn.XLOOKUP(CM164,br_alter_route[lookupValue],br_alter_route[lookupKey],"ERROR"),""), "")</f>
        <v/>
      </c>
      <c r="CO164" s="4"/>
      <c r="CW164" s="3" t="str">
        <f>IF($A164="ADD",IF(NOT(ISBLANK(CV164)),_xlfn.XLOOKUP(CV164,plate_year_status[lookupValue],plate_year_status[lookupKey],"ERROR"),""), "")</f>
        <v/>
      </c>
      <c r="CZ164" s="3" t="str">
        <f>IF($A164="ADD",IF(NOT(ISBLANK(CY164)),_xlfn.XLOOKUP(CY164,br_bridge_type[lookupValue],br_bridge_type[lookupKey],"ERROR"),""), "")</f>
        <v/>
      </c>
      <c r="DB164" s="3" t="str">
        <f>IF($A164="ADD",IF(NOT(ISBLANK(DA164)),_xlfn.XLOOKUP(DA164,br_comb_func_type[lookupValue],br_comb_func_type[lookupKey],"ERROR"),""), "")</f>
        <v/>
      </c>
      <c r="DD164" s="3" t="str">
        <f>IF($A164="ADD",IF(NOT(ISBLANK(DC164)),_xlfn.XLOOKUP(DC164,ud_access_method[lookupValue],ud_access_method[lookupKey],"ERROR"),""), "")</f>
        <v/>
      </c>
      <c r="DF164" s="8"/>
      <c r="DG164" s="4"/>
      <c r="DH164" s="3" t="str">
        <f t="shared" si="30"/>
        <v/>
      </c>
      <c r="DI164" s="3" t="str">
        <f>IF($A164="","",IF((AND($A164="ADD",OR(DH164="",DH164="In Use"))),"5",(_xlfn.XLOOKUP(DH164,ud_asset_status[lookupValue],ud_asset_status[lookupKey],""))))</f>
        <v/>
      </c>
      <c r="DJ164" s="8"/>
      <c r="DL164" s="3" t="str">
        <f>IF($A164="ADD",IF(NOT(ISBLANK(DK164)),_xlfn.XLOOKUP(DK164,ar_replace_reason[lookupValue],ar_replace_reason[lookupKey],"ERROR"),""), "")</f>
        <v/>
      </c>
      <c r="DM164" s="3" t="str">
        <f t="shared" si="31"/>
        <v/>
      </c>
      <c r="DN164" s="3" t="str">
        <f>IF($A164="","",IF((AND($A164="ADD",OR(DM164="",DM164="Queenstown-Lakes District Council"))),"70",(_xlfn.XLOOKUP(DM164,ud_organisation_owner[lookupValue],ud_organisation_owner[lookupKey],""))))</f>
        <v/>
      </c>
      <c r="DO164" s="3" t="str">
        <f t="shared" si="32"/>
        <v/>
      </c>
      <c r="DP164" s="3" t="str">
        <f>IF($A164="","",IF((AND($A164="ADD",OR(DO164="",DO164="Queenstown-Lakes District Council"))),"70",(_xlfn.XLOOKUP(DO164,ud_organisation_owner[lookupValue],ud_organisation_owner[lookupKey],""))))</f>
        <v/>
      </c>
      <c r="DQ164" s="3" t="str">
        <f t="shared" si="33"/>
        <v/>
      </c>
      <c r="DR164" s="3" t="str">
        <f>IF($A164="","",IF((AND($A164="ADD",OR(DQ164="",DQ164="Local Authority"))),"17",(_xlfn.XLOOKUP(DQ164,ud_sub_organisation[lookupValue],ud_sub_organisation[lookupKey],""))))</f>
        <v/>
      </c>
      <c r="DS164" s="3" t="str">
        <f t="shared" si="34"/>
        <v/>
      </c>
      <c r="DT164" s="3" t="str">
        <f>IF($A164="","",IF((AND($A164="ADD",OR(DS164="",DS164="Vested Assets"))),"12",(_xlfn.XLOOKUP(DS164,ud_work_category[lookupValue],ud_work_category[lookupKey],""))))</f>
        <v/>
      </c>
      <c r="DU164" s="9"/>
      <c r="DV164" s="2" t="str">
        <f t="shared" si="35"/>
        <v/>
      </c>
      <c r="DW164" s="2" t="str">
        <f t="shared" si="36"/>
        <v/>
      </c>
      <c r="DY164" s="3" t="str">
        <f t="shared" si="37"/>
        <v/>
      </c>
      <c r="DZ164" s="3" t="str">
        <f>IF($A164="","",IF((AND($A164="ADD",OR(DY164="",DY164="Excellent"))),"1",(_xlfn.XLOOKUP(DY164,condition[lookupValue],condition[lookupKey],""))))</f>
        <v/>
      </c>
      <c r="EA164" s="8" t="str">
        <f t="shared" si="38"/>
        <v/>
      </c>
      <c r="EB164" s="5"/>
    </row>
    <row r="165" spans="2:13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S165" s="3" t="str">
        <f>IF($A165="ADD",IF(NOT(ISBLANK(BR165)),_xlfn.XLOOKUP(BR165,traffic_direction[lookupValue],traffic_direction[lookupKey],"ERROR"),""), "")</f>
        <v/>
      </c>
      <c r="BU165" s="3" t="str">
        <f>IF($A165="ADD",IF(NOT(ISBLANK(BT165)),_xlfn.XLOOKUP(BT165,br_sh_func_type[lookupValue],br_sh_func_type[lookupKey],"ERROR"),""), "")</f>
        <v/>
      </c>
      <c r="BW165" s="3" t="str">
        <f>IF($A165="ADD",IF(NOT(ISBLANK(BV165)),_xlfn.XLOOKUP(BV165,start_settle_slab[lookupValue],start_settle_slab[lookupKey],"ERROR"),""), "")</f>
        <v/>
      </c>
      <c r="BX165" s="7"/>
      <c r="BZ165" s="3" t="str">
        <f>IF($A165="ADD",IF(NOT(ISBLANK(BY165)),_xlfn.XLOOKUP(BY165,end_settle_slab[lookupValue],end_settle_slab[lookupKey],"ERROR"),""), "")</f>
        <v/>
      </c>
      <c r="CA165" s="7"/>
      <c r="CB165" s="4"/>
      <c r="CC165" s="4"/>
      <c r="CE165" s="3" t="str">
        <f>IF($A165="ADD",IF(NOT(ISBLANK(CD165)),_xlfn.XLOOKUP(CD165,br_hazard_type[lookupValue],br_hazard_type[lookupKey],"ERROR"),""), "")</f>
        <v/>
      </c>
      <c r="CF165" s="4"/>
      <c r="CJ165" s="3" t="str">
        <f>IF($A165="ADD",IF(NOT(ISBLANK(CI165)),_xlfn.XLOOKUP(CI165,br_failure_mode[lookupValue],br_failure_mode[lookupKey],"ERROR"),""), "")</f>
        <v/>
      </c>
      <c r="CL165" s="3" t="str">
        <f>IF($A165="ADD",IF(NOT(ISBLANK(CK165)),_xlfn.XLOOKUP(CK165,br_analysis_method[lookupValue],br_analysis_method[lookupKey],"ERROR"),""), "")</f>
        <v/>
      </c>
      <c r="CN165" s="3" t="str">
        <f>IF($A165="ADD",IF(NOT(ISBLANK(CM165)),_xlfn.XLOOKUP(CM165,br_alter_route[lookupValue],br_alter_route[lookupKey],"ERROR"),""), "")</f>
        <v/>
      </c>
      <c r="CO165" s="4"/>
      <c r="CW165" s="3" t="str">
        <f>IF($A165="ADD",IF(NOT(ISBLANK(CV165)),_xlfn.XLOOKUP(CV165,plate_year_status[lookupValue],plate_year_status[lookupKey],"ERROR"),""), "")</f>
        <v/>
      </c>
      <c r="CZ165" s="3" t="str">
        <f>IF($A165="ADD",IF(NOT(ISBLANK(CY165)),_xlfn.XLOOKUP(CY165,br_bridge_type[lookupValue],br_bridge_type[lookupKey],"ERROR"),""), "")</f>
        <v/>
      </c>
      <c r="DB165" s="3" t="str">
        <f>IF($A165="ADD",IF(NOT(ISBLANK(DA165)),_xlfn.XLOOKUP(DA165,br_comb_func_type[lookupValue],br_comb_func_type[lookupKey],"ERROR"),""), "")</f>
        <v/>
      </c>
      <c r="DD165" s="3" t="str">
        <f>IF($A165="ADD",IF(NOT(ISBLANK(DC165)),_xlfn.XLOOKUP(DC165,ud_access_method[lookupValue],ud_access_method[lookupKey],"ERROR"),""), "")</f>
        <v/>
      </c>
      <c r="DF165" s="8"/>
      <c r="DG165" s="4"/>
      <c r="DH165" s="3" t="str">
        <f t="shared" si="30"/>
        <v/>
      </c>
      <c r="DI165" s="3" t="str">
        <f>IF($A165="","",IF((AND($A165="ADD",OR(DH165="",DH165="In Use"))),"5",(_xlfn.XLOOKUP(DH165,ud_asset_status[lookupValue],ud_asset_status[lookupKey],""))))</f>
        <v/>
      </c>
      <c r="DJ165" s="8"/>
      <c r="DL165" s="3" t="str">
        <f>IF($A165="ADD",IF(NOT(ISBLANK(DK165)),_xlfn.XLOOKUP(DK165,ar_replace_reason[lookupValue],ar_replace_reason[lookupKey],"ERROR"),""), "")</f>
        <v/>
      </c>
      <c r="DM165" s="3" t="str">
        <f t="shared" si="31"/>
        <v/>
      </c>
      <c r="DN165" s="3" t="str">
        <f>IF($A165="","",IF((AND($A165="ADD",OR(DM165="",DM165="Queenstown-Lakes District Council"))),"70",(_xlfn.XLOOKUP(DM165,ud_organisation_owner[lookupValue],ud_organisation_owner[lookupKey],""))))</f>
        <v/>
      </c>
      <c r="DO165" s="3" t="str">
        <f t="shared" si="32"/>
        <v/>
      </c>
      <c r="DP165" s="3" t="str">
        <f>IF($A165="","",IF((AND($A165="ADD",OR(DO165="",DO165="Queenstown-Lakes District Council"))),"70",(_xlfn.XLOOKUP(DO165,ud_organisation_owner[lookupValue],ud_organisation_owner[lookupKey],""))))</f>
        <v/>
      </c>
      <c r="DQ165" s="3" t="str">
        <f t="shared" si="33"/>
        <v/>
      </c>
      <c r="DR165" s="3" t="str">
        <f>IF($A165="","",IF((AND($A165="ADD",OR(DQ165="",DQ165="Local Authority"))),"17",(_xlfn.XLOOKUP(DQ165,ud_sub_organisation[lookupValue],ud_sub_organisation[lookupKey],""))))</f>
        <v/>
      </c>
      <c r="DS165" s="3" t="str">
        <f t="shared" si="34"/>
        <v/>
      </c>
      <c r="DT165" s="3" t="str">
        <f>IF($A165="","",IF((AND($A165="ADD",OR(DS165="",DS165="Vested Assets"))),"12",(_xlfn.XLOOKUP(DS165,ud_work_category[lookupValue],ud_work_category[lookupKey],""))))</f>
        <v/>
      </c>
      <c r="DU165" s="9"/>
      <c r="DV165" s="2" t="str">
        <f t="shared" si="35"/>
        <v/>
      </c>
      <c r="DW165" s="2" t="str">
        <f t="shared" si="36"/>
        <v/>
      </c>
      <c r="DY165" s="3" t="str">
        <f t="shared" si="37"/>
        <v/>
      </c>
      <c r="DZ165" s="3" t="str">
        <f>IF($A165="","",IF((AND($A165="ADD",OR(DY165="",DY165="Excellent"))),"1",(_xlfn.XLOOKUP(DY165,condition[lookupValue],condition[lookupKey],""))))</f>
        <v/>
      </c>
      <c r="EA165" s="8" t="str">
        <f t="shared" si="38"/>
        <v/>
      </c>
      <c r="EB165" s="5"/>
    </row>
    <row r="166" spans="2:13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S166" s="3" t="str">
        <f>IF($A166="ADD",IF(NOT(ISBLANK(BR166)),_xlfn.XLOOKUP(BR166,traffic_direction[lookupValue],traffic_direction[lookupKey],"ERROR"),""), "")</f>
        <v/>
      </c>
      <c r="BU166" s="3" t="str">
        <f>IF($A166="ADD",IF(NOT(ISBLANK(BT166)),_xlfn.XLOOKUP(BT166,br_sh_func_type[lookupValue],br_sh_func_type[lookupKey],"ERROR"),""), "")</f>
        <v/>
      </c>
      <c r="BW166" s="3" t="str">
        <f>IF($A166="ADD",IF(NOT(ISBLANK(BV166)),_xlfn.XLOOKUP(BV166,start_settle_slab[lookupValue],start_settle_slab[lookupKey],"ERROR"),""), "")</f>
        <v/>
      </c>
      <c r="BX166" s="7"/>
      <c r="BZ166" s="3" t="str">
        <f>IF($A166="ADD",IF(NOT(ISBLANK(BY166)),_xlfn.XLOOKUP(BY166,end_settle_slab[lookupValue],end_settle_slab[lookupKey],"ERROR"),""), "")</f>
        <v/>
      </c>
      <c r="CA166" s="7"/>
      <c r="CB166" s="4"/>
      <c r="CC166" s="4"/>
      <c r="CE166" s="3" t="str">
        <f>IF($A166="ADD",IF(NOT(ISBLANK(CD166)),_xlfn.XLOOKUP(CD166,br_hazard_type[lookupValue],br_hazard_type[lookupKey],"ERROR"),""), "")</f>
        <v/>
      </c>
      <c r="CF166" s="4"/>
      <c r="CJ166" s="3" t="str">
        <f>IF($A166="ADD",IF(NOT(ISBLANK(CI166)),_xlfn.XLOOKUP(CI166,br_failure_mode[lookupValue],br_failure_mode[lookupKey],"ERROR"),""), "")</f>
        <v/>
      </c>
      <c r="CL166" s="3" t="str">
        <f>IF($A166="ADD",IF(NOT(ISBLANK(CK166)),_xlfn.XLOOKUP(CK166,br_analysis_method[lookupValue],br_analysis_method[lookupKey],"ERROR"),""), "")</f>
        <v/>
      </c>
      <c r="CN166" s="3" t="str">
        <f>IF($A166="ADD",IF(NOT(ISBLANK(CM166)),_xlfn.XLOOKUP(CM166,br_alter_route[lookupValue],br_alter_route[lookupKey],"ERROR"),""), "")</f>
        <v/>
      </c>
      <c r="CO166" s="4"/>
      <c r="CW166" s="3" t="str">
        <f>IF($A166="ADD",IF(NOT(ISBLANK(CV166)),_xlfn.XLOOKUP(CV166,plate_year_status[lookupValue],plate_year_status[lookupKey],"ERROR"),""), "")</f>
        <v/>
      </c>
      <c r="CZ166" s="3" t="str">
        <f>IF($A166="ADD",IF(NOT(ISBLANK(CY166)),_xlfn.XLOOKUP(CY166,br_bridge_type[lookupValue],br_bridge_type[lookupKey],"ERROR"),""), "")</f>
        <v/>
      </c>
      <c r="DB166" s="3" t="str">
        <f>IF($A166="ADD",IF(NOT(ISBLANK(DA166)),_xlfn.XLOOKUP(DA166,br_comb_func_type[lookupValue],br_comb_func_type[lookupKey],"ERROR"),""), "")</f>
        <v/>
      </c>
      <c r="DD166" s="3" t="str">
        <f>IF($A166="ADD",IF(NOT(ISBLANK(DC166)),_xlfn.XLOOKUP(DC166,ud_access_method[lookupValue],ud_access_method[lookupKey],"ERROR"),""), "")</f>
        <v/>
      </c>
      <c r="DF166" s="8"/>
      <c r="DG166" s="4"/>
      <c r="DH166" s="3" t="str">
        <f t="shared" si="30"/>
        <v/>
      </c>
      <c r="DI166" s="3" t="str">
        <f>IF($A166="","",IF((AND($A166="ADD",OR(DH166="",DH166="In Use"))),"5",(_xlfn.XLOOKUP(DH166,ud_asset_status[lookupValue],ud_asset_status[lookupKey],""))))</f>
        <v/>
      </c>
      <c r="DJ166" s="8"/>
      <c r="DL166" s="3" t="str">
        <f>IF($A166="ADD",IF(NOT(ISBLANK(DK166)),_xlfn.XLOOKUP(DK166,ar_replace_reason[lookupValue],ar_replace_reason[lookupKey],"ERROR"),""), "")</f>
        <v/>
      </c>
      <c r="DM166" s="3" t="str">
        <f t="shared" si="31"/>
        <v/>
      </c>
      <c r="DN166" s="3" t="str">
        <f>IF($A166="","",IF((AND($A166="ADD",OR(DM166="",DM166="Queenstown-Lakes District Council"))),"70",(_xlfn.XLOOKUP(DM166,ud_organisation_owner[lookupValue],ud_organisation_owner[lookupKey],""))))</f>
        <v/>
      </c>
      <c r="DO166" s="3" t="str">
        <f t="shared" si="32"/>
        <v/>
      </c>
      <c r="DP166" s="3" t="str">
        <f>IF($A166="","",IF((AND($A166="ADD",OR(DO166="",DO166="Queenstown-Lakes District Council"))),"70",(_xlfn.XLOOKUP(DO166,ud_organisation_owner[lookupValue],ud_organisation_owner[lookupKey],""))))</f>
        <v/>
      </c>
      <c r="DQ166" s="3" t="str">
        <f t="shared" si="33"/>
        <v/>
      </c>
      <c r="DR166" s="3" t="str">
        <f>IF($A166="","",IF((AND($A166="ADD",OR(DQ166="",DQ166="Local Authority"))),"17",(_xlfn.XLOOKUP(DQ166,ud_sub_organisation[lookupValue],ud_sub_organisation[lookupKey],""))))</f>
        <v/>
      </c>
      <c r="DS166" s="3" t="str">
        <f t="shared" si="34"/>
        <v/>
      </c>
      <c r="DT166" s="3" t="str">
        <f>IF($A166="","",IF((AND($A166="ADD",OR(DS166="",DS166="Vested Assets"))),"12",(_xlfn.XLOOKUP(DS166,ud_work_category[lookupValue],ud_work_category[lookupKey],""))))</f>
        <v/>
      </c>
      <c r="DU166" s="9"/>
      <c r="DV166" s="2" t="str">
        <f t="shared" si="35"/>
        <v/>
      </c>
      <c r="DW166" s="2" t="str">
        <f t="shared" si="36"/>
        <v/>
      </c>
      <c r="DY166" s="3" t="str">
        <f t="shared" si="37"/>
        <v/>
      </c>
      <c r="DZ166" s="3" t="str">
        <f>IF($A166="","",IF((AND($A166="ADD",OR(DY166="",DY166="Excellent"))),"1",(_xlfn.XLOOKUP(DY166,condition[lookupValue],condition[lookupKey],""))))</f>
        <v/>
      </c>
      <c r="EA166" s="8" t="str">
        <f t="shared" si="38"/>
        <v/>
      </c>
      <c r="EB166" s="5"/>
    </row>
    <row r="167" spans="2:13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S167" s="3" t="str">
        <f>IF($A167="ADD",IF(NOT(ISBLANK(BR167)),_xlfn.XLOOKUP(BR167,traffic_direction[lookupValue],traffic_direction[lookupKey],"ERROR"),""), "")</f>
        <v/>
      </c>
      <c r="BU167" s="3" t="str">
        <f>IF($A167="ADD",IF(NOT(ISBLANK(BT167)),_xlfn.XLOOKUP(BT167,br_sh_func_type[lookupValue],br_sh_func_type[lookupKey],"ERROR"),""), "")</f>
        <v/>
      </c>
      <c r="BW167" s="3" t="str">
        <f>IF($A167="ADD",IF(NOT(ISBLANK(BV167)),_xlfn.XLOOKUP(BV167,start_settle_slab[lookupValue],start_settle_slab[lookupKey],"ERROR"),""), "")</f>
        <v/>
      </c>
      <c r="BX167" s="7"/>
      <c r="BZ167" s="3" t="str">
        <f>IF($A167="ADD",IF(NOT(ISBLANK(BY167)),_xlfn.XLOOKUP(BY167,end_settle_slab[lookupValue],end_settle_slab[lookupKey],"ERROR"),""), "")</f>
        <v/>
      </c>
      <c r="CA167" s="7"/>
      <c r="CB167" s="4"/>
      <c r="CC167" s="4"/>
      <c r="CE167" s="3" t="str">
        <f>IF($A167="ADD",IF(NOT(ISBLANK(CD167)),_xlfn.XLOOKUP(CD167,br_hazard_type[lookupValue],br_hazard_type[lookupKey],"ERROR"),""), "")</f>
        <v/>
      </c>
      <c r="CF167" s="4"/>
      <c r="CJ167" s="3" t="str">
        <f>IF($A167="ADD",IF(NOT(ISBLANK(CI167)),_xlfn.XLOOKUP(CI167,br_failure_mode[lookupValue],br_failure_mode[lookupKey],"ERROR"),""), "")</f>
        <v/>
      </c>
      <c r="CL167" s="3" t="str">
        <f>IF($A167="ADD",IF(NOT(ISBLANK(CK167)),_xlfn.XLOOKUP(CK167,br_analysis_method[lookupValue],br_analysis_method[lookupKey],"ERROR"),""), "")</f>
        <v/>
      </c>
      <c r="CN167" s="3" t="str">
        <f>IF($A167="ADD",IF(NOT(ISBLANK(CM167)),_xlfn.XLOOKUP(CM167,br_alter_route[lookupValue],br_alter_route[lookupKey],"ERROR"),""), "")</f>
        <v/>
      </c>
      <c r="CO167" s="4"/>
      <c r="CW167" s="3" t="str">
        <f>IF($A167="ADD",IF(NOT(ISBLANK(CV167)),_xlfn.XLOOKUP(CV167,plate_year_status[lookupValue],plate_year_status[lookupKey],"ERROR"),""), "")</f>
        <v/>
      </c>
      <c r="CZ167" s="3" t="str">
        <f>IF($A167="ADD",IF(NOT(ISBLANK(CY167)),_xlfn.XLOOKUP(CY167,br_bridge_type[lookupValue],br_bridge_type[lookupKey],"ERROR"),""), "")</f>
        <v/>
      </c>
      <c r="DB167" s="3" t="str">
        <f>IF($A167="ADD",IF(NOT(ISBLANK(DA167)),_xlfn.XLOOKUP(DA167,br_comb_func_type[lookupValue],br_comb_func_type[lookupKey],"ERROR"),""), "")</f>
        <v/>
      </c>
      <c r="DD167" s="3" t="str">
        <f>IF($A167="ADD",IF(NOT(ISBLANK(DC167)),_xlfn.XLOOKUP(DC167,ud_access_method[lookupValue],ud_access_method[lookupKey],"ERROR"),""), "")</f>
        <v/>
      </c>
      <c r="DF167" s="8"/>
      <c r="DG167" s="4"/>
      <c r="DH167" s="3" t="str">
        <f t="shared" si="30"/>
        <v/>
      </c>
      <c r="DI167" s="3" t="str">
        <f>IF($A167="","",IF((AND($A167="ADD",OR(DH167="",DH167="In Use"))),"5",(_xlfn.XLOOKUP(DH167,ud_asset_status[lookupValue],ud_asset_status[lookupKey],""))))</f>
        <v/>
      </c>
      <c r="DJ167" s="8"/>
      <c r="DL167" s="3" t="str">
        <f>IF($A167="ADD",IF(NOT(ISBLANK(DK167)),_xlfn.XLOOKUP(DK167,ar_replace_reason[lookupValue],ar_replace_reason[lookupKey],"ERROR"),""), "")</f>
        <v/>
      </c>
      <c r="DM167" s="3" t="str">
        <f t="shared" si="31"/>
        <v/>
      </c>
      <c r="DN167" s="3" t="str">
        <f>IF($A167="","",IF((AND($A167="ADD",OR(DM167="",DM167="Queenstown-Lakes District Council"))),"70",(_xlfn.XLOOKUP(DM167,ud_organisation_owner[lookupValue],ud_organisation_owner[lookupKey],""))))</f>
        <v/>
      </c>
      <c r="DO167" s="3" t="str">
        <f t="shared" si="32"/>
        <v/>
      </c>
      <c r="DP167" s="3" t="str">
        <f>IF($A167="","",IF((AND($A167="ADD",OR(DO167="",DO167="Queenstown-Lakes District Council"))),"70",(_xlfn.XLOOKUP(DO167,ud_organisation_owner[lookupValue],ud_organisation_owner[lookupKey],""))))</f>
        <v/>
      </c>
      <c r="DQ167" s="3" t="str">
        <f t="shared" si="33"/>
        <v/>
      </c>
      <c r="DR167" s="3" t="str">
        <f>IF($A167="","",IF((AND($A167="ADD",OR(DQ167="",DQ167="Local Authority"))),"17",(_xlfn.XLOOKUP(DQ167,ud_sub_organisation[lookupValue],ud_sub_organisation[lookupKey],""))))</f>
        <v/>
      </c>
      <c r="DS167" s="3" t="str">
        <f t="shared" si="34"/>
        <v/>
      </c>
      <c r="DT167" s="3" t="str">
        <f>IF($A167="","",IF((AND($A167="ADD",OR(DS167="",DS167="Vested Assets"))),"12",(_xlfn.XLOOKUP(DS167,ud_work_category[lookupValue],ud_work_category[lookupKey],""))))</f>
        <v/>
      </c>
      <c r="DU167" s="9"/>
      <c r="DV167" s="2" t="str">
        <f t="shared" si="35"/>
        <v/>
      </c>
      <c r="DW167" s="2" t="str">
        <f t="shared" si="36"/>
        <v/>
      </c>
      <c r="DY167" s="3" t="str">
        <f t="shared" si="37"/>
        <v/>
      </c>
      <c r="DZ167" s="3" t="str">
        <f>IF($A167="","",IF((AND($A167="ADD",OR(DY167="",DY167="Excellent"))),"1",(_xlfn.XLOOKUP(DY167,condition[lookupValue],condition[lookupKey],""))))</f>
        <v/>
      </c>
      <c r="EA167" s="8" t="str">
        <f t="shared" si="38"/>
        <v/>
      </c>
      <c r="EB167" s="5"/>
    </row>
    <row r="168" spans="2:13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S168" s="3" t="str">
        <f>IF($A168="ADD",IF(NOT(ISBLANK(BR168)),_xlfn.XLOOKUP(BR168,traffic_direction[lookupValue],traffic_direction[lookupKey],"ERROR"),""), "")</f>
        <v/>
      </c>
      <c r="BU168" s="3" t="str">
        <f>IF($A168="ADD",IF(NOT(ISBLANK(BT168)),_xlfn.XLOOKUP(BT168,br_sh_func_type[lookupValue],br_sh_func_type[lookupKey],"ERROR"),""), "")</f>
        <v/>
      </c>
      <c r="BW168" s="3" t="str">
        <f>IF($A168="ADD",IF(NOT(ISBLANK(BV168)),_xlfn.XLOOKUP(BV168,start_settle_slab[lookupValue],start_settle_slab[lookupKey],"ERROR"),""), "")</f>
        <v/>
      </c>
      <c r="BX168" s="7"/>
      <c r="BZ168" s="3" t="str">
        <f>IF($A168="ADD",IF(NOT(ISBLANK(BY168)),_xlfn.XLOOKUP(BY168,end_settle_slab[lookupValue],end_settle_slab[lookupKey],"ERROR"),""), "")</f>
        <v/>
      </c>
      <c r="CA168" s="7"/>
      <c r="CB168" s="4"/>
      <c r="CC168" s="4"/>
      <c r="CE168" s="3" t="str">
        <f>IF($A168="ADD",IF(NOT(ISBLANK(CD168)),_xlfn.XLOOKUP(CD168,br_hazard_type[lookupValue],br_hazard_type[lookupKey],"ERROR"),""), "")</f>
        <v/>
      </c>
      <c r="CF168" s="4"/>
      <c r="CJ168" s="3" t="str">
        <f>IF($A168="ADD",IF(NOT(ISBLANK(CI168)),_xlfn.XLOOKUP(CI168,br_failure_mode[lookupValue],br_failure_mode[lookupKey],"ERROR"),""), "")</f>
        <v/>
      </c>
      <c r="CL168" s="3" t="str">
        <f>IF($A168="ADD",IF(NOT(ISBLANK(CK168)),_xlfn.XLOOKUP(CK168,br_analysis_method[lookupValue],br_analysis_method[lookupKey],"ERROR"),""), "")</f>
        <v/>
      </c>
      <c r="CN168" s="3" t="str">
        <f>IF($A168="ADD",IF(NOT(ISBLANK(CM168)),_xlfn.XLOOKUP(CM168,br_alter_route[lookupValue],br_alter_route[lookupKey],"ERROR"),""), "")</f>
        <v/>
      </c>
      <c r="CO168" s="4"/>
      <c r="CW168" s="3" t="str">
        <f>IF($A168="ADD",IF(NOT(ISBLANK(CV168)),_xlfn.XLOOKUP(CV168,plate_year_status[lookupValue],plate_year_status[lookupKey],"ERROR"),""), "")</f>
        <v/>
      </c>
      <c r="CZ168" s="3" t="str">
        <f>IF($A168="ADD",IF(NOT(ISBLANK(CY168)),_xlfn.XLOOKUP(CY168,br_bridge_type[lookupValue],br_bridge_type[lookupKey],"ERROR"),""), "")</f>
        <v/>
      </c>
      <c r="DB168" s="3" t="str">
        <f>IF($A168="ADD",IF(NOT(ISBLANK(DA168)),_xlfn.XLOOKUP(DA168,br_comb_func_type[lookupValue],br_comb_func_type[lookupKey],"ERROR"),""), "")</f>
        <v/>
      </c>
      <c r="DD168" s="3" t="str">
        <f>IF($A168="ADD",IF(NOT(ISBLANK(DC168)),_xlfn.XLOOKUP(DC168,ud_access_method[lookupValue],ud_access_method[lookupKey],"ERROR"),""), "")</f>
        <v/>
      </c>
      <c r="DF168" s="8"/>
      <c r="DG168" s="4"/>
      <c r="DH168" s="3" t="str">
        <f t="shared" si="30"/>
        <v/>
      </c>
      <c r="DI168" s="3" t="str">
        <f>IF($A168="","",IF((AND($A168="ADD",OR(DH168="",DH168="In Use"))),"5",(_xlfn.XLOOKUP(DH168,ud_asset_status[lookupValue],ud_asset_status[lookupKey],""))))</f>
        <v/>
      </c>
      <c r="DJ168" s="8"/>
      <c r="DL168" s="3" t="str">
        <f>IF($A168="ADD",IF(NOT(ISBLANK(DK168)),_xlfn.XLOOKUP(DK168,ar_replace_reason[lookupValue],ar_replace_reason[lookupKey],"ERROR"),""), "")</f>
        <v/>
      </c>
      <c r="DM168" s="3" t="str">
        <f t="shared" si="31"/>
        <v/>
      </c>
      <c r="DN168" s="3" t="str">
        <f>IF($A168="","",IF((AND($A168="ADD",OR(DM168="",DM168="Queenstown-Lakes District Council"))),"70",(_xlfn.XLOOKUP(DM168,ud_organisation_owner[lookupValue],ud_organisation_owner[lookupKey],""))))</f>
        <v/>
      </c>
      <c r="DO168" s="3" t="str">
        <f t="shared" si="32"/>
        <v/>
      </c>
      <c r="DP168" s="3" t="str">
        <f>IF($A168="","",IF((AND($A168="ADD",OR(DO168="",DO168="Queenstown-Lakes District Council"))),"70",(_xlfn.XLOOKUP(DO168,ud_organisation_owner[lookupValue],ud_organisation_owner[lookupKey],""))))</f>
        <v/>
      </c>
      <c r="DQ168" s="3" t="str">
        <f t="shared" si="33"/>
        <v/>
      </c>
      <c r="DR168" s="3" t="str">
        <f>IF($A168="","",IF((AND($A168="ADD",OR(DQ168="",DQ168="Local Authority"))),"17",(_xlfn.XLOOKUP(DQ168,ud_sub_organisation[lookupValue],ud_sub_organisation[lookupKey],""))))</f>
        <v/>
      </c>
      <c r="DS168" s="3" t="str">
        <f t="shared" si="34"/>
        <v/>
      </c>
      <c r="DT168" s="3" t="str">
        <f>IF($A168="","",IF((AND($A168="ADD",OR(DS168="",DS168="Vested Assets"))),"12",(_xlfn.XLOOKUP(DS168,ud_work_category[lookupValue],ud_work_category[lookupKey],""))))</f>
        <v/>
      </c>
      <c r="DU168" s="9"/>
      <c r="DV168" s="2" t="str">
        <f t="shared" si="35"/>
        <v/>
      </c>
      <c r="DW168" s="2" t="str">
        <f t="shared" si="36"/>
        <v/>
      </c>
      <c r="DY168" s="3" t="str">
        <f t="shared" si="37"/>
        <v/>
      </c>
      <c r="DZ168" s="3" t="str">
        <f>IF($A168="","",IF((AND($A168="ADD",OR(DY168="",DY168="Excellent"))),"1",(_xlfn.XLOOKUP(DY168,condition[lookupValue],condition[lookupKey],""))))</f>
        <v/>
      </c>
      <c r="EA168" s="8" t="str">
        <f t="shared" si="38"/>
        <v/>
      </c>
      <c r="EB168" s="5"/>
    </row>
    <row r="169" spans="2:13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S169" s="3" t="str">
        <f>IF($A169="ADD",IF(NOT(ISBLANK(BR169)),_xlfn.XLOOKUP(BR169,traffic_direction[lookupValue],traffic_direction[lookupKey],"ERROR"),""), "")</f>
        <v/>
      </c>
      <c r="BU169" s="3" t="str">
        <f>IF($A169="ADD",IF(NOT(ISBLANK(BT169)),_xlfn.XLOOKUP(BT169,br_sh_func_type[lookupValue],br_sh_func_type[lookupKey],"ERROR"),""), "")</f>
        <v/>
      </c>
      <c r="BW169" s="3" t="str">
        <f>IF($A169="ADD",IF(NOT(ISBLANK(BV169)),_xlfn.XLOOKUP(BV169,start_settle_slab[lookupValue],start_settle_slab[lookupKey],"ERROR"),""), "")</f>
        <v/>
      </c>
      <c r="BX169" s="7"/>
      <c r="BZ169" s="3" t="str">
        <f>IF($A169="ADD",IF(NOT(ISBLANK(BY169)),_xlfn.XLOOKUP(BY169,end_settle_slab[lookupValue],end_settle_slab[lookupKey],"ERROR"),""), "")</f>
        <v/>
      </c>
      <c r="CA169" s="7"/>
      <c r="CB169" s="4"/>
      <c r="CC169" s="4"/>
      <c r="CE169" s="3" t="str">
        <f>IF($A169="ADD",IF(NOT(ISBLANK(CD169)),_xlfn.XLOOKUP(CD169,br_hazard_type[lookupValue],br_hazard_type[lookupKey],"ERROR"),""), "")</f>
        <v/>
      </c>
      <c r="CF169" s="4"/>
      <c r="CJ169" s="3" t="str">
        <f>IF($A169="ADD",IF(NOT(ISBLANK(CI169)),_xlfn.XLOOKUP(CI169,br_failure_mode[lookupValue],br_failure_mode[lookupKey],"ERROR"),""), "")</f>
        <v/>
      </c>
      <c r="CL169" s="3" t="str">
        <f>IF($A169="ADD",IF(NOT(ISBLANK(CK169)),_xlfn.XLOOKUP(CK169,br_analysis_method[lookupValue],br_analysis_method[lookupKey],"ERROR"),""), "")</f>
        <v/>
      </c>
      <c r="CN169" s="3" t="str">
        <f>IF($A169="ADD",IF(NOT(ISBLANK(CM169)),_xlfn.XLOOKUP(CM169,br_alter_route[lookupValue],br_alter_route[lookupKey],"ERROR"),""), "")</f>
        <v/>
      </c>
      <c r="CO169" s="4"/>
      <c r="CW169" s="3" t="str">
        <f>IF($A169="ADD",IF(NOT(ISBLANK(CV169)),_xlfn.XLOOKUP(CV169,plate_year_status[lookupValue],plate_year_status[lookupKey],"ERROR"),""), "")</f>
        <v/>
      </c>
      <c r="CZ169" s="3" t="str">
        <f>IF($A169="ADD",IF(NOT(ISBLANK(CY169)),_xlfn.XLOOKUP(CY169,br_bridge_type[lookupValue],br_bridge_type[lookupKey],"ERROR"),""), "")</f>
        <v/>
      </c>
      <c r="DB169" s="3" t="str">
        <f>IF($A169="ADD",IF(NOT(ISBLANK(DA169)),_xlfn.XLOOKUP(DA169,br_comb_func_type[lookupValue],br_comb_func_type[lookupKey],"ERROR"),""), "")</f>
        <v/>
      </c>
      <c r="DD169" s="3" t="str">
        <f>IF($A169="ADD",IF(NOT(ISBLANK(DC169)),_xlfn.XLOOKUP(DC169,ud_access_method[lookupValue],ud_access_method[lookupKey],"ERROR"),""), "")</f>
        <v/>
      </c>
      <c r="DF169" s="8"/>
      <c r="DG169" s="4"/>
      <c r="DH169" s="3" t="str">
        <f t="shared" si="30"/>
        <v/>
      </c>
      <c r="DI169" s="3" t="str">
        <f>IF($A169="","",IF((AND($A169="ADD",OR(DH169="",DH169="In Use"))),"5",(_xlfn.XLOOKUP(DH169,ud_asset_status[lookupValue],ud_asset_status[lookupKey],""))))</f>
        <v/>
      </c>
      <c r="DJ169" s="8"/>
      <c r="DL169" s="3" t="str">
        <f>IF($A169="ADD",IF(NOT(ISBLANK(DK169)),_xlfn.XLOOKUP(DK169,ar_replace_reason[lookupValue],ar_replace_reason[lookupKey],"ERROR"),""), "")</f>
        <v/>
      </c>
      <c r="DM169" s="3" t="str">
        <f t="shared" si="31"/>
        <v/>
      </c>
      <c r="DN169" s="3" t="str">
        <f>IF($A169="","",IF((AND($A169="ADD",OR(DM169="",DM169="Queenstown-Lakes District Council"))),"70",(_xlfn.XLOOKUP(DM169,ud_organisation_owner[lookupValue],ud_organisation_owner[lookupKey],""))))</f>
        <v/>
      </c>
      <c r="DO169" s="3" t="str">
        <f t="shared" si="32"/>
        <v/>
      </c>
      <c r="DP169" s="3" t="str">
        <f>IF($A169="","",IF((AND($A169="ADD",OR(DO169="",DO169="Queenstown-Lakes District Council"))),"70",(_xlfn.XLOOKUP(DO169,ud_organisation_owner[lookupValue],ud_organisation_owner[lookupKey],""))))</f>
        <v/>
      </c>
      <c r="DQ169" s="3" t="str">
        <f t="shared" si="33"/>
        <v/>
      </c>
      <c r="DR169" s="3" t="str">
        <f>IF($A169="","",IF((AND($A169="ADD",OR(DQ169="",DQ169="Local Authority"))),"17",(_xlfn.XLOOKUP(DQ169,ud_sub_organisation[lookupValue],ud_sub_organisation[lookupKey],""))))</f>
        <v/>
      </c>
      <c r="DS169" s="3" t="str">
        <f t="shared" si="34"/>
        <v/>
      </c>
      <c r="DT169" s="3" t="str">
        <f>IF($A169="","",IF((AND($A169="ADD",OR(DS169="",DS169="Vested Assets"))),"12",(_xlfn.XLOOKUP(DS169,ud_work_category[lookupValue],ud_work_category[lookupKey],""))))</f>
        <v/>
      </c>
      <c r="DU169" s="9"/>
      <c r="DV169" s="2" t="str">
        <f t="shared" si="35"/>
        <v/>
      </c>
      <c r="DW169" s="2" t="str">
        <f t="shared" si="36"/>
        <v/>
      </c>
      <c r="DY169" s="3" t="str">
        <f t="shared" si="37"/>
        <v/>
      </c>
      <c r="DZ169" s="3" t="str">
        <f>IF($A169="","",IF((AND($A169="ADD",OR(DY169="",DY169="Excellent"))),"1",(_xlfn.XLOOKUP(DY169,condition[lookupValue],condition[lookupKey],""))))</f>
        <v/>
      </c>
      <c r="EA169" s="8" t="str">
        <f t="shared" si="38"/>
        <v/>
      </c>
      <c r="EB169" s="5"/>
    </row>
    <row r="170" spans="2:13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S170" s="3" t="str">
        <f>IF($A170="ADD",IF(NOT(ISBLANK(BR170)),_xlfn.XLOOKUP(BR170,traffic_direction[lookupValue],traffic_direction[lookupKey],"ERROR"),""), "")</f>
        <v/>
      </c>
      <c r="BU170" s="3" t="str">
        <f>IF($A170="ADD",IF(NOT(ISBLANK(BT170)),_xlfn.XLOOKUP(BT170,br_sh_func_type[lookupValue],br_sh_func_type[lookupKey],"ERROR"),""), "")</f>
        <v/>
      </c>
      <c r="BW170" s="3" t="str">
        <f>IF($A170="ADD",IF(NOT(ISBLANK(BV170)),_xlfn.XLOOKUP(BV170,start_settle_slab[lookupValue],start_settle_slab[lookupKey],"ERROR"),""), "")</f>
        <v/>
      </c>
      <c r="BX170" s="7"/>
      <c r="BZ170" s="3" t="str">
        <f>IF($A170="ADD",IF(NOT(ISBLANK(BY170)),_xlfn.XLOOKUP(BY170,end_settle_slab[lookupValue],end_settle_slab[lookupKey],"ERROR"),""), "")</f>
        <v/>
      </c>
      <c r="CA170" s="7"/>
      <c r="CB170" s="4"/>
      <c r="CC170" s="4"/>
      <c r="CE170" s="3" t="str">
        <f>IF($A170="ADD",IF(NOT(ISBLANK(CD170)),_xlfn.XLOOKUP(CD170,br_hazard_type[lookupValue],br_hazard_type[lookupKey],"ERROR"),""), "")</f>
        <v/>
      </c>
      <c r="CF170" s="4"/>
      <c r="CJ170" s="3" t="str">
        <f>IF($A170="ADD",IF(NOT(ISBLANK(CI170)),_xlfn.XLOOKUP(CI170,br_failure_mode[lookupValue],br_failure_mode[lookupKey],"ERROR"),""), "")</f>
        <v/>
      </c>
      <c r="CL170" s="3" t="str">
        <f>IF($A170="ADD",IF(NOT(ISBLANK(CK170)),_xlfn.XLOOKUP(CK170,br_analysis_method[lookupValue],br_analysis_method[lookupKey],"ERROR"),""), "")</f>
        <v/>
      </c>
      <c r="CN170" s="3" t="str">
        <f>IF($A170="ADD",IF(NOT(ISBLANK(CM170)),_xlfn.XLOOKUP(CM170,br_alter_route[lookupValue],br_alter_route[lookupKey],"ERROR"),""), "")</f>
        <v/>
      </c>
      <c r="CO170" s="4"/>
      <c r="CW170" s="3" t="str">
        <f>IF($A170="ADD",IF(NOT(ISBLANK(CV170)),_xlfn.XLOOKUP(CV170,plate_year_status[lookupValue],plate_year_status[lookupKey],"ERROR"),""), "")</f>
        <v/>
      </c>
      <c r="CZ170" s="3" t="str">
        <f>IF($A170="ADD",IF(NOT(ISBLANK(CY170)),_xlfn.XLOOKUP(CY170,br_bridge_type[lookupValue],br_bridge_type[lookupKey],"ERROR"),""), "")</f>
        <v/>
      </c>
      <c r="DB170" s="3" t="str">
        <f>IF($A170="ADD",IF(NOT(ISBLANK(DA170)),_xlfn.XLOOKUP(DA170,br_comb_func_type[lookupValue],br_comb_func_type[lookupKey],"ERROR"),""), "")</f>
        <v/>
      </c>
      <c r="DD170" s="3" t="str">
        <f>IF($A170="ADD",IF(NOT(ISBLANK(DC170)),_xlfn.XLOOKUP(DC170,ud_access_method[lookupValue],ud_access_method[lookupKey],"ERROR"),""), "")</f>
        <v/>
      </c>
      <c r="DF170" s="8"/>
      <c r="DG170" s="4"/>
      <c r="DH170" s="3" t="str">
        <f t="shared" si="30"/>
        <v/>
      </c>
      <c r="DI170" s="3" t="str">
        <f>IF($A170="","",IF((AND($A170="ADD",OR(DH170="",DH170="In Use"))),"5",(_xlfn.XLOOKUP(DH170,ud_asset_status[lookupValue],ud_asset_status[lookupKey],""))))</f>
        <v/>
      </c>
      <c r="DJ170" s="8"/>
      <c r="DL170" s="3" t="str">
        <f>IF($A170="ADD",IF(NOT(ISBLANK(DK170)),_xlfn.XLOOKUP(DK170,ar_replace_reason[lookupValue],ar_replace_reason[lookupKey],"ERROR"),""), "")</f>
        <v/>
      </c>
      <c r="DM170" s="3" t="str">
        <f t="shared" si="31"/>
        <v/>
      </c>
      <c r="DN170" s="3" t="str">
        <f>IF($A170="","",IF((AND($A170="ADD",OR(DM170="",DM170="Queenstown-Lakes District Council"))),"70",(_xlfn.XLOOKUP(DM170,ud_organisation_owner[lookupValue],ud_organisation_owner[lookupKey],""))))</f>
        <v/>
      </c>
      <c r="DO170" s="3" t="str">
        <f t="shared" si="32"/>
        <v/>
      </c>
      <c r="DP170" s="3" t="str">
        <f>IF($A170="","",IF((AND($A170="ADD",OR(DO170="",DO170="Queenstown-Lakes District Council"))),"70",(_xlfn.XLOOKUP(DO170,ud_organisation_owner[lookupValue],ud_organisation_owner[lookupKey],""))))</f>
        <v/>
      </c>
      <c r="DQ170" s="3" t="str">
        <f t="shared" si="33"/>
        <v/>
      </c>
      <c r="DR170" s="3" t="str">
        <f>IF($A170="","",IF((AND($A170="ADD",OR(DQ170="",DQ170="Local Authority"))),"17",(_xlfn.XLOOKUP(DQ170,ud_sub_organisation[lookupValue],ud_sub_organisation[lookupKey],""))))</f>
        <v/>
      </c>
      <c r="DS170" s="3" t="str">
        <f t="shared" si="34"/>
        <v/>
      </c>
      <c r="DT170" s="3" t="str">
        <f>IF($A170="","",IF((AND($A170="ADD",OR(DS170="",DS170="Vested Assets"))),"12",(_xlfn.XLOOKUP(DS170,ud_work_category[lookupValue],ud_work_category[lookupKey],""))))</f>
        <v/>
      </c>
      <c r="DU170" s="9"/>
      <c r="DV170" s="2" t="str">
        <f t="shared" si="35"/>
        <v/>
      </c>
      <c r="DW170" s="2" t="str">
        <f t="shared" si="36"/>
        <v/>
      </c>
      <c r="DY170" s="3" t="str">
        <f t="shared" si="37"/>
        <v/>
      </c>
      <c r="DZ170" s="3" t="str">
        <f>IF($A170="","",IF((AND($A170="ADD",OR(DY170="",DY170="Excellent"))),"1",(_xlfn.XLOOKUP(DY170,condition[lookupValue],condition[lookupKey],""))))</f>
        <v/>
      </c>
      <c r="EA170" s="8" t="str">
        <f t="shared" si="38"/>
        <v/>
      </c>
      <c r="EB170" s="5"/>
    </row>
    <row r="171" spans="2:13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S171" s="3" t="str">
        <f>IF($A171="ADD",IF(NOT(ISBLANK(BR171)),_xlfn.XLOOKUP(BR171,traffic_direction[lookupValue],traffic_direction[lookupKey],"ERROR"),""), "")</f>
        <v/>
      </c>
      <c r="BU171" s="3" t="str">
        <f>IF($A171="ADD",IF(NOT(ISBLANK(BT171)),_xlfn.XLOOKUP(BT171,br_sh_func_type[lookupValue],br_sh_func_type[lookupKey],"ERROR"),""), "")</f>
        <v/>
      </c>
      <c r="BW171" s="3" t="str">
        <f>IF($A171="ADD",IF(NOT(ISBLANK(BV171)),_xlfn.XLOOKUP(BV171,start_settle_slab[lookupValue],start_settle_slab[lookupKey],"ERROR"),""), "")</f>
        <v/>
      </c>
      <c r="BX171" s="7"/>
      <c r="BZ171" s="3" t="str">
        <f>IF($A171="ADD",IF(NOT(ISBLANK(BY171)),_xlfn.XLOOKUP(BY171,end_settle_slab[lookupValue],end_settle_slab[lookupKey],"ERROR"),""), "")</f>
        <v/>
      </c>
      <c r="CA171" s="7"/>
      <c r="CB171" s="4"/>
      <c r="CC171" s="4"/>
      <c r="CE171" s="3" t="str">
        <f>IF($A171="ADD",IF(NOT(ISBLANK(CD171)),_xlfn.XLOOKUP(CD171,br_hazard_type[lookupValue],br_hazard_type[lookupKey],"ERROR"),""), "")</f>
        <v/>
      </c>
      <c r="CF171" s="4"/>
      <c r="CJ171" s="3" t="str">
        <f>IF($A171="ADD",IF(NOT(ISBLANK(CI171)),_xlfn.XLOOKUP(CI171,br_failure_mode[lookupValue],br_failure_mode[lookupKey],"ERROR"),""), "")</f>
        <v/>
      </c>
      <c r="CL171" s="3" t="str">
        <f>IF($A171="ADD",IF(NOT(ISBLANK(CK171)),_xlfn.XLOOKUP(CK171,br_analysis_method[lookupValue],br_analysis_method[lookupKey],"ERROR"),""), "")</f>
        <v/>
      </c>
      <c r="CN171" s="3" t="str">
        <f>IF($A171="ADD",IF(NOT(ISBLANK(CM171)),_xlfn.XLOOKUP(CM171,br_alter_route[lookupValue],br_alter_route[lookupKey],"ERROR"),""), "")</f>
        <v/>
      </c>
      <c r="CO171" s="4"/>
      <c r="CW171" s="3" t="str">
        <f>IF($A171="ADD",IF(NOT(ISBLANK(CV171)),_xlfn.XLOOKUP(CV171,plate_year_status[lookupValue],plate_year_status[lookupKey],"ERROR"),""), "")</f>
        <v/>
      </c>
      <c r="CZ171" s="3" t="str">
        <f>IF($A171="ADD",IF(NOT(ISBLANK(CY171)),_xlfn.XLOOKUP(CY171,br_bridge_type[lookupValue],br_bridge_type[lookupKey],"ERROR"),""), "")</f>
        <v/>
      </c>
      <c r="DB171" s="3" t="str">
        <f>IF($A171="ADD",IF(NOT(ISBLANK(DA171)),_xlfn.XLOOKUP(DA171,br_comb_func_type[lookupValue],br_comb_func_type[lookupKey],"ERROR"),""), "")</f>
        <v/>
      </c>
      <c r="DD171" s="3" t="str">
        <f>IF($A171="ADD",IF(NOT(ISBLANK(DC171)),_xlfn.XLOOKUP(DC171,ud_access_method[lookupValue],ud_access_method[lookupKey],"ERROR"),""), "")</f>
        <v/>
      </c>
      <c r="DF171" s="8"/>
      <c r="DG171" s="4"/>
      <c r="DH171" s="3" t="str">
        <f t="shared" si="30"/>
        <v/>
      </c>
      <c r="DI171" s="3" t="str">
        <f>IF($A171="","",IF((AND($A171="ADD",OR(DH171="",DH171="In Use"))),"5",(_xlfn.XLOOKUP(DH171,ud_asset_status[lookupValue],ud_asset_status[lookupKey],""))))</f>
        <v/>
      </c>
      <c r="DJ171" s="8"/>
      <c r="DL171" s="3" t="str">
        <f>IF($A171="ADD",IF(NOT(ISBLANK(DK171)),_xlfn.XLOOKUP(DK171,ar_replace_reason[lookupValue],ar_replace_reason[lookupKey],"ERROR"),""), "")</f>
        <v/>
      </c>
      <c r="DM171" s="3" t="str">
        <f t="shared" si="31"/>
        <v/>
      </c>
      <c r="DN171" s="3" t="str">
        <f>IF($A171="","",IF((AND($A171="ADD",OR(DM171="",DM171="Queenstown-Lakes District Council"))),"70",(_xlfn.XLOOKUP(DM171,ud_organisation_owner[lookupValue],ud_organisation_owner[lookupKey],""))))</f>
        <v/>
      </c>
      <c r="DO171" s="3" t="str">
        <f t="shared" si="32"/>
        <v/>
      </c>
      <c r="DP171" s="3" t="str">
        <f>IF($A171="","",IF((AND($A171="ADD",OR(DO171="",DO171="Queenstown-Lakes District Council"))),"70",(_xlfn.XLOOKUP(DO171,ud_organisation_owner[lookupValue],ud_organisation_owner[lookupKey],""))))</f>
        <v/>
      </c>
      <c r="DQ171" s="3" t="str">
        <f t="shared" si="33"/>
        <v/>
      </c>
      <c r="DR171" s="3" t="str">
        <f>IF($A171="","",IF((AND($A171="ADD",OR(DQ171="",DQ171="Local Authority"))),"17",(_xlfn.XLOOKUP(DQ171,ud_sub_organisation[lookupValue],ud_sub_organisation[lookupKey],""))))</f>
        <v/>
      </c>
      <c r="DS171" s="3" t="str">
        <f t="shared" si="34"/>
        <v/>
      </c>
      <c r="DT171" s="3" t="str">
        <f>IF($A171="","",IF((AND($A171="ADD",OR(DS171="",DS171="Vested Assets"))),"12",(_xlfn.XLOOKUP(DS171,ud_work_category[lookupValue],ud_work_category[lookupKey],""))))</f>
        <v/>
      </c>
      <c r="DU171" s="9"/>
      <c r="DV171" s="2" t="str">
        <f t="shared" si="35"/>
        <v/>
      </c>
      <c r="DW171" s="2" t="str">
        <f t="shared" si="36"/>
        <v/>
      </c>
      <c r="DY171" s="3" t="str">
        <f t="shared" si="37"/>
        <v/>
      </c>
      <c r="DZ171" s="3" t="str">
        <f>IF($A171="","",IF((AND($A171="ADD",OR(DY171="",DY171="Excellent"))),"1",(_xlfn.XLOOKUP(DY171,condition[lookupValue],condition[lookupKey],""))))</f>
        <v/>
      </c>
      <c r="EA171" s="8" t="str">
        <f t="shared" si="38"/>
        <v/>
      </c>
      <c r="EB171" s="5"/>
    </row>
    <row r="172" spans="2:13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S172" s="3" t="str">
        <f>IF($A172="ADD",IF(NOT(ISBLANK(BR172)),_xlfn.XLOOKUP(BR172,traffic_direction[lookupValue],traffic_direction[lookupKey],"ERROR"),""), "")</f>
        <v/>
      </c>
      <c r="BU172" s="3" t="str">
        <f>IF($A172="ADD",IF(NOT(ISBLANK(BT172)),_xlfn.XLOOKUP(BT172,br_sh_func_type[lookupValue],br_sh_func_type[lookupKey],"ERROR"),""), "")</f>
        <v/>
      </c>
      <c r="BW172" s="3" t="str">
        <f>IF($A172="ADD",IF(NOT(ISBLANK(BV172)),_xlfn.XLOOKUP(BV172,start_settle_slab[lookupValue],start_settle_slab[lookupKey],"ERROR"),""), "")</f>
        <v/>
      </c>
      <c r="BX172" s="7"/>
      <c r="BZ172" s="3" t="str">
        <f>IF($A172="ADD",IF(NOT(ISBLANK(BY172)),_xlfn.XLOOKUP(BY172,end_settle_slab[lookupValue],end_settle_slab[lookupKey],"ERROR"),""), "")</f>
        <v/>
      </c>
      <c r="CA172" s="7"/>
      <c r="CB172" s="4"/>
      <c r="CC172" s="4"/>
      <c r="CE172" s="3" t="str">
        <f>IF($A172="ADD",IF(NOT(ISBLANK(CD172)),_xlfn.XLOOKUP(CD172,br_hazard_type[lookupValue],br_hazard_type[lookupKey],"ERROR"),""), "")</f>
        <v/>
      </c>
      <c r="CF172" s="4"/>
      <c r="CJ172" s="3" t="str">
        <f>IF($A172="ADD",IF(NOT(ISBLANK(CI172)),_xlfn.XLOOKUP(CI172,br_failure_mode[lookupValue],br_failure_mode[lookupKey],"ERROR"),""), "")</f>
        <v/>
      </c>
      <c r="CL172" s="3" t="str">
        <f>IF($A172="ADD",IF(NOT(ISBLANK(CK172)),_xlfn.XLOOKUP(CK172,br_analysis_method[lookupValue],br_analysis_method[lookupKey],"ERROR"),""), "")</f>
        <v/>
      </c>
      <c r="CN172" s="3" t="str">
        <f>IF($A172="ADD",IF(NOT(ISBLANK(CM172)),_xlfn.XLOOKUP(CM172,br_alter_route[lookupValue],br_alter_route[lookupKey],"ERROR"),""), "")</f>
        <v/>
      </c>
      <c r="CO172" s="4"/>
      <c r="CW172" s="3" t="str">
        <f>IF($A172="ADD",IF(NOT(ISBLANK(CV172)),_xlfn.XLOOKUP(CV172,plate_year_status[lookupValue],plate_year_status[lookupKey],"ERROR"),""), "")</f>
        <v/>
      </c>
      <c r="CZ172" s="3" t="str">
        <f>IF($A172="ADD",IF(NOT(ISBLANK(CY172)),_xlfn.XLOOKUP(CY172,br_bridge_type[lookupValue],br_bridge_type[lookupKey],"ERROR"),""), "")</f>
        <v/>
      </c>
      <c r="DB172" s="3" t="str">
        <f>IF($A172="ADD",IF(NOT(ISBLANK(DA172)),_xlfn.XLOOKUP(DA172,br_comb_func_type[lookupValue],br_comb_func_type[lookupKey],"ERROR"),""), "")</f>
        <v/>
      </c>
      <c r="DD172" s="3" t="str">
        <f>IF($A172="ADD",IF(NOT(ISBLANK(DC172)),_xlfn.XLOOKUP(DC172,ud_access_method[lookupValue],ud_access_method[lookupKey],"ERROR"),""), "")</f>
        <v/>
      </c>
      <c r="DF172" s="8"/>
      <c r="DG172" s="4"/>
      <c r="DH172" s="3" t="str">
        <f t="shared" si="30"/>
        <v/>
      </c>
      <c r="DI172" s="3" t="str">
        <f>IF($A172="","",IF((AND($A172="ADD",OR(DH172="",DH172="In Use"))),"5",(_xlfn.XLOOKUP(DH172,ud_asset_status[lookupValue],ud_asset_status[lookupKey],""))))</f>
        <v/>
      </c>
      <c r="DJ172" s="8"/>
      <c r="DL172" s="3" t="str">
        <f>IF($A172="ADD",IF(NOT(ISBLANK(DK172)),_xlfn.XLOOKUP(DK172,ar_replace_reason[lookupValue],ar_replace_reason[lookupKey],"ERROR"),""), "")</f>
        <v/>
      </c>
      <c r="DM172" s="3" t="str">
        <f t="shared" si="31"/>
        <v/>
      </c>
      <c r="DN172" s="3" t="str">
        <f>IF($A172="","",IF((AND($A172="ADD",OR(DM172="",DM172="Queenstown-Lakes District Council"))),"70",(_xlfn.XLOOKUP(DM172,ud_organisation_owner[lookupValue],ud_organisation_owner[lookupKey],""))))</f>
        <v/>
      </c>
      <c r="DO172" s="3" t="str">
        <f t="shared" si="32"/>
        <v/>
      </c>
      <c r="DP172" s="3" t="str">
        <f>IF($A172="","",IF((AND($A172="ADD",OR(DO172="",DO172="Queenstown-Lakes District Council"))),"70",(_xlfn.XLOOKUP(DO172,ud_organisation_owner[lookupValue],ud_organisation_owner[lookupKey],""))))</f>
        <v/>
      </c>
      <c r="DQ172" s="3" t="str">
        <f t="shared" si="33"/>
        <v/>
      </c>
      <c r="DR172" s="3" t="str">
        <f>IF($A172="","",IF((AND($A172="ADD",OR(DQ172="",DQ172="Local Authority"))),"17",(_xlfn.XLOOKUP(DQ172,ud_sub_organisation[lookupValue],ud_sub_organisation[lookupKey],""))))</f>
        <v/>
      </c>
      <c r="DS172" s="3" t="str">
        <f t="shared" si="34"/>
        <v/>
      </c>
      <c r="DT172" s="3" t="str">
        <f>IF($A172="","",IF((AND($A172="ADD",OR(DS172="",DS172="Vested Assets"))),"12",(_xlfn.XLOOKUP(DS172,ud_work_category[lookupValue],ud_work_category[lookupKey],""))))</f>
        <v/>
      </c>
      <c r="DU172" s="9"/>
      <c r="DV172" s="2" t="str">
        <f t="shared" si="35"/>
        <v/>
      </c>
      <c r="DW172" s="2" t="str">
        <f t="shared" si="36"/>
        <v/>
      </c>
      <c r="DY172" s="3" t="str">
        <f t="shared" si="37"/>
        <v/>
      </c>
      <c r="DZ172" s="3" t="str">
        <f>IF($A172="","",IF((AND($A172="ADD",OR(DY172="",DY172="Excellent"))),"1",(_xlfn.XLOOKUP(DY172,condition[lookupValue],condition[lookupKey],""))))</f>
        <v/>
      </c>
      <c r="EA172" s="8" t="str">
        <f t="shared" si="38"/>
        <v/>
      </c>
      <c r="EB172" s="5"/>
    </row>
    <row r="173" spans="2:13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S173" s="3" t="str">
        <f>IF($A173="ADD",IF(NOT(ISBLANK(BR173)),_xlfn.XLOOKUP(BR173,traffic_direction[lookupValue],traffic_direction[lookupKey],"ERROR"),""), "")</f>
        <v/>
      </c>
      <c r="BU173" s="3" t="str">
        <f>IF($A173="ADD",IF(NOT(ISBLANK(BT173)),_xlfn.XLOOKUP(BT173,br_sh_func_type[lookupValue],br_sh_func_type[lookupKey],"ERROR"),""), "")</f>
        <v/>
      </c>
      <c r="BW173" s="3" t="str">
        <f>IF($A173="ADD",IF(NOT(ISBLANK(BV173)),_xlfn.XLOOKUP(BV173,start_settle_slab[lookupValue],start_settle_slab[lookupKey],"ERROR"),""), "")</f>
        <v/>
      </c>
      <c r="BX173" s="7"/>
      <c r="BZ173" s="3" t="str">
        <f>IF($A173="ADD",IF(NOT(ISBLANK(BY173)),_xlfn.XLOOKUP(BY173,end_settle_slab[lookupValue],end_settle_slab[lookupKey],"ERROR"),""), "")</f>
        <v/>
      </c>
      <c r="CA173" s="7"/>
      <c r="CB173" s="4"/>
      <c r="CC173" s="4"/>
      <c r="CE173" s="3" t="str">
        <f>IF($A173="ADD",IF(NOT(ISBLANK(CD173)),_xlfn.XLOOKUP(CD173,br_hazard_type[lookupValue],br_hazard_type[lookupKey],"ERROR"),""), "")</f>
        <v/>
      </c>
      <c r="CF173" s="4"/>
      <c r="CJ173" s="3" t="str">
        <f>IF($A173="ADD",IF(NOT(ISBLANK(CI173)),_xlfn.XLOOKUP(CI173,br_failure_mode[lookupValue],br_failure_mode[lookupKey],"ERROR"),""), "")</f>
        <v/>
      </c>
      <c r="CL173" s="3" t="str">
        <f>IF($A173="ADD",IF(NOT(ISBLANK(CK173)),_xlfn.XLOOKUP(CK173,br_analysis_method[lookupValue],br_analysis_method[lookupKey],"ERROR"),""), "")</f>
        <v/>
      </c>
      <c r="CN173" s="3" t="str">
        <f>IF($A173="ADD",IF(NOT(ISBLANK(CM173)),_xlfn.XLOOKUP(CM173,br_alter_route[lookupValue],br_alter_route[lookupKey],"ERROR"),""), "")</f>
        <v/>
      </c>
      <c r="CO173" s="4"/>
      <c r="CW173" s="3" t="str">
        <f>IF($A173="ADD",IF(NOT(ISBLANK(CV173)),_xlfn.XLOOKUP(CV173,plate_year_status[lookupValue],plate_year_status[lookupKey],"ERROR"),""), "")</f>
        <v/>
      </c>
      <c r="CZ173" s="3" t="str">
        <f>IF($A173="ADD",IF(NOT(ISBLANK(CY173)),_xlfn.XLOOKUP(CY173,br_bridge_type[lookupValue],br_bridge_type[lookupKey],"ERROR"),""), "")</f>
        <v/>
      </c>
      <c r="DB173" s="3" t="str">
        <f>IF($A173="ADD",IF(NOT(ISBLANK(DA173)),_xlfn.XLOOKUP(DA173,br_comb_func_type[lookupValue],br_comb_func_type[lookupKey],"ERROR"),""), "")</f>
        <v/>
      </c>
      <c r="DD173" s="3" t="str">
        <f>IF($A173="ADD",IF(NOT(ISBLANK(DC173)),_xlfn.XLOOKUP(DC173,ud_access_method[lookupValue],ud_access_method[lookupKey],"ERROR"),""), "")</f>
        <v/>
      </c>
      <c r="DF173" s="8"/>
      <c r="DG173" s="4"/>
      <c r="DH173" s="3" t="str">
        <f t="shared" si="30"/>
        <v/>
      </c>
      <c r="DI173" s="3" t="str">
        <f>IF($A173="","",IF((AND($A173="ADD",OR(DH173="",DH173="In Use"))),"5",(_xlfn.XLOOKUP(DH173,ud_asset_status[lookupValue],ud_asset_status[lookupKey],""))))</f>
        <v/>
      </c>
      <c r="DJ173" s="8"/>
      <c r="DL173" s="3" t="str">
        <f>IF($A173="ADD",IF(NOT(ISBLANK(DK173)),_xlfn.XLOOKUP(DK173,ar_replace_reason[lookupValue],ar_replace_reason[lookupKey],"ERROR"),""), "")</f>
        <v/>
      </c>
      <c r="DM173" s="3" t="str">
        <f t="shared" si="31"/>
        <v/>
      </c>
      <c r="DN173" s="3" t="str">
        <f>IF($A173="","",IF((AND($A173="ADD",OR(DM173="",DM173="Queenstown-Lakes District Council"))),"70",(_xlfn.XLOOKUP(DM173,ud_organisation_owner[lookupValue],ud_organisation_owner[lookupKey],""))))</f>
        <v/>
      </c>
      <c r="DO173" s="3" t="str">
        <f t="shared" si="32"/>
        <v/>
      </c>
      <c r="DP173" s="3" t="str">
        <f>IF($A173="","",IF((AND($A173="ADD",OR(DO173="",DO173="Queenstown-Lakes District Council"))),"70",(_xlfn.XLOOKUP(DO173,ud_organisation_owner[lookupValue],ud_organisation_owner[lookupKey],""))))</f>
        <v/>
      </c>
      <c r="DQ173" s="3" t="str">
        <f t="shared" si="33"/>
        <v/>
      </c>
      <c r="DR173" s="3" t="str">
        <f>IF($A173="","",IF((AND($A173="ADD",OR(DQ173="",DQ173="Local Authority"))),"17",(_xlfn.XLOOKUP(DQ173,ud_sub_organisation[lookupValue],ud_sub_organisation[lookupKey],""))))</f>
        <v/>
      </c>
      <c r="DS173" s="3" t="str">
        <f t="shared" si="34"/>
        <v/>
      </c>
      <c r="DT173" s="3" t="str">
        <f>IF($A173="","",IF((AND($A173="ADD",OR(DS173="",DS173="Vested Assets"))),"12",(_xlfn.XLOOKUP(DS173,ud_work_category[lookupValue],ud_work_category[lookupKey],""))))</f>
        <v/>
      </c>
      <c r="DU173" s="9"/>
      <c r="DV173" s="2" t="str">
        <f t="shared" si="35"/>
        <v/>
      </c>
      <c r="DW173" s="2" t="str">
        <f t="shared" si="36"/>
        <v/>
      </c>
      <c r="DY173" s="3" t="str">
        <f t="shared" si="37"/>
        <v/>
      </c>
      <c r="DZ173" s="3" t="str">
        <f>IF($A173="","",IF((AND($A173="ADD",OR(DY173="",DY173="Excellent"))),"1",(_xlfn.XLOOKUP(DY173,condition[lookupValue],condition[lookupKey],""))))</f>
        <v/>
      </c>
      <c r="EA173" s="8" t="str">
        <f t="shared" si="38"/>
        <v/>
      </c>
      <c r="EB173" s="5"/>
    </row>
    <row r="174" spans="2:13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S174" s="3" t="str">
        <f>IF($A174="ADD",IF(NOT(ISBLANK(BR174)),_xlfn.XLOOKUP(BR174,traffic_direction[lookupValue],traffic_direction[lookupKey],"ERROR"),""), "")</f>
        <v/>
      </c>
      <c r="BU174" s="3" t="str">
        <f>IF($A174="ADD",IF(NOT(ISBLANK(BT174)),_xlfn.XLOOKUP(BT174,br_sh_func_type[lookupValue],br_sh_func_type[lookupKey],"ERROR"),""), "")</f>
        <v/>
      </c>
      <c r="BW174" s="3" t="str">
        <f>IF($A174="ADD",IF(NOT(ISBLANK(BV174)),_xlfn.XLOOKUP(BV174,start_settle_slab[lookupValue],start_settle_slab[lookupKey],"ERROR"),""), "")</f>
        <v/>
      </c>
      <c r="BX174" s="7"/>
      <c r="BZ174" s="3" t="str">
        <f>IF($A174="ADD",IF(NOT(ISBLANK(BY174)),_xlfn.XLOOKUP(BY174,end_settle_slab[lookupValue],end_settle_slab[lookupKey],"ERROR"),""), "")</f>
        <v/>
      </c>
      <c r="CA174" s="7"/>
      <c r="CB174" s="4"/>
      <c r="CC174" s="4"/>
      <c r="CE174" s="3" t="str">
        <f>IF($A174="ADD",IF(NOT(ISBLANK(CD174)),_xlfn.XLOOKUP(CD174,br_hazard_type[lookupValue],br_hazard_type[lookupKey],"ERROR"),""), "")</f>
        <v/>
      </c>
      <c r="CF174" s="4"/>
      <c r="CJ174" s="3" t="str">
        <f>IF($A174="ADD",IF(NOT(ISBLANK(CI174)),_xlfn.XLOOKUP(CI174,br_failure_mode[lookupValue],br_failure_mode[lookupKey],"ERROR"),""), "")</f>
        <v/>
      </c>
      <c r="CL174" s="3" t="str">
        <f>IF($A174="ADD",IF(NOT(ISBLANK(CK174)),_xlfn.XLOOKUP(CK174,br_analysis_method[lookupValue],br_analysis_method[lookupKey],"ERROR"),""), "")</f>
        <v/>
      </c>
      <c r="CN174" s="3" t="str">
        <f>IF($A174="ADD",IF(NOT(ISBLANK(CM174)),_xlfn.XLOOKUP(CM174,br_alter_route[lookupValue],br_alter_route[lookupKey],"ERROR"),""), "")</f>
        <v/>
      </c>
      <c r="CO174" s="4"/>
      <c r="CW174" s="3" t="str">
        <f>IF($A174="ADD",IF(NOT(ISBLANK(CV174)),_xlfn.XLOOKUP(CV174,plate_year_status[lookupValue],plate_year_status[lookupKey],"ERROR"),""), "")</f>
        <v/>
      </c>
      <c r="CZ174" s="3" t="str">
        <f>IF($A174="ADD",IF(NOT(ISBLANK(CY174)),_xlfn.XLOOKUP(CY174,br_bridge_type[lookupValue],br_bridge_type[lookupKey],"ERROR"),""), "")</f>
        <v/>
      </c>
      <c r="DB174" s="3" t="str">
        <f>IF($A174="ADD",IF(NOT(ISBLANK(DA174)),_xlfn.XLOOKUP(DA174,br_comb_func_type[lookupValue],br_comb_func_type[lookupKey],"ERROR"),""), "")</f>
        <v/>
      </c>
      <c r="DD174" s="3" t="str">
        <f>IF($A174="ADD",IF(NOT(ISBLANK(DC174)),_xlfn.XLOOKUP(DC174,ud_access_method[lookupValue],ud_access_method[lookupKey],"ERROR"),""), "")</f>
        <v/>
      </c>
      <c r="DF174" s="8"/>
      <c r="DG174" s="4"/>
      <c r="DH174" s="3" t="str">
        <f t="shared" si="30"/>
        <v/>
      </c>
      <c r="DI174" s="3" t="str">
        <f>IF($A174="","",IF((AND($A174="ADD",OR(DH174="",DH174="In Use"))),"5",(_xlfn.XLOOKUP(DH174,ud_asset_status[lookupValue],ud_asset_status[lookupKey],""))))</f>
        <v/>
      </c>
      <c r="DJ174" s="8"/>
      <c r="DL174" s="3" t="str">
        <f>IF($A174="ADD",IF(NOT(ISBLANK(DK174)),_xlfn.XLOOKUP(DK174,ar_replace_reason[lookupValue],ar_replace_reason[lookupKey],"ERROR"),""), "")</f>
        <v/>
      </c>
      <c r="DM174" s="3" t="str">
        <f t="shared" si="31"/>
        <v/>
      </c>
      <c r="DN174" s="3" t="str">
        <f>IF($A174="","",IF((AND($A174="ADD",OR(DM174="",DM174="Queenstown-Lakes District Council"))),"70",(_xlfn.XLOOKUP(DM174,ud_organisation_owner[lookupValue],ud_organisation_owner[lookupKey],""))))</f>
        <v/>
      </c>
      <c r="DO174" s="3" t="str">
        <f t="shared" si="32"/>
        <v/>
      </c>
      <c r="DP174" s="3" t="str">
        <f>IF($A174="","",IF((AND($A174="ADD",OR(DO174="",DO174="Queenstown-Lakes District Council"))),"70",(_xlfn.XLOOKUP(DO174,ud_organisation_owner[lookupValue],ud_organisation_owner[lookupKey],""))))</f>
        <v/>
      </c>
      <c r="DQ174" s="3" t="str">
        <f t="shared" si="33"/>
        <v/>
      </c>
      <c r="DR174" s="3" t="str">
        <f>IF($A174="","",IF((AND($A174="ADD",OR(DQ174="",DQ174="Local Authority"))),"17",(_xlfn.XLOOKUP(DQ174,ud_sub_organisation[lookupValue],ud_sub_organisation[lookupKey],""))))</f>
        <v/>
      </c>
      <c r="DS174" s="3" t="str">
        <f t="shared" si="34"/>
        <v/>
      </c>
      <c r="DT174" s="3" t="str">
        <f>IF($A174="","",IF((AND($A174="ADD",OR(DS174="",DS174="Vested Assets"))),"12",(_xlfn.XLOOKUP(DS174,ud_work_category[lookupValue],ud_work_category[lookupKey],""))))</f>
        <v/>
      </c>
      <c r="DU174" s="9"/>
      <c r="DV174" s="2" t="str">
        <f t="shared" si="35"/>
        <v/>
      </c>
      <c r="DW174" s="2" t="str">
        <f t="shared" si="36"/>
        <v/>
      </c>
      <c r="DY174" s="3" t="str">
        <f t="shared" si="37"/>
        <v/>
      </c>
      <c r="DZ174" s="3" t="str">
        <f>IF($A174="","",IF((AND($A174="ADD",OR(DY174="",DY174="Excellent"))),"1",(_xlfn.XLOOKUP(DY174,condition[lookupValue],condition[lookupKey],""))))</f>
        <v/>
      </c>
      <c r="EA174" s="8" t="str">
        <f t="shared" si="38"/>
        <v/>
      </c>
      <c r="EB174" s="5"/>
    </row>
    <row r="175" spans="2:13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S175" s="3" t="str">
        <f>IF($A175="ADD",IF(NOT(ISBLANK(BR175)),_xlfn.XLOOKUP(BR175,traffic_direction[lookupValue],traffic_direction[lookupKey],"ERROR"),""), "")</f>
        <v/>
      </c>
      <c r="BU175" s="3" t="str">
        <f>IF($A175="ADD",IF(NOT(ISBLANK(BT175)),_xlfn.XLOOKUP(BT175,br_sh_func_type[lookupValue],br_sh_func_type[lookupKey],"ERROR"),""), "")</f>
        <v/>
      </c>
      <c r="BW175" s="3" t="str">
        <f>IF($A175="ADD",IF(NOT(ISBLANK(BV175)),_xlfn.XLOOKUP(BV175,start_settle_slab[lookupValue],start_settle_slab[lookupKey],"ERROR"),""), "")</f>
        <v/>
      </c>
      <c r="BX175" s="7"/>
      <c r="BZ175" s="3" t="str">
        <f>IF($A175="ADD",IF(NOT(ISBLANK(BY175)),_xlfn.XLOOKUP(BY175,end_settle_slab[lookupValue],end_settle_slab[lookupKey],"ERROR"),""), "")</f>
        <v/>
      </c>
      <c r="CA175" s="7"/>
      <c r="CB175" s="4"/>
      <c r="CC175" s="4"/>
      <c r="CE175" s="3" t="str">
        <f>IF($A175="ADD",IF(NOT(ISBLANK(CD175)),_xlfn.XLOOKUP(CD175,br_hazard_type[lookupValue],br_hazard_type[lookupKey],"ERROR"),""), "")</f>
        <v/>
      </c>
      <c r="CF175" s="4"/>
      <c r="CJ175" s="3" t="str">
        <f>IF($A175="ADD",IF(NOT(ISBLANK(CI175)),_xlfn.XLOOKUP(CI175,br_failure_mode[lookupValue],br_failure_mode[lookupKey],"ERROR"),""), "")</f>
        <v/>
      </c>
      <c r="CL175" s="3" t="str">
        <f>IF($A175="ADD",IF(NOT(ISBLANK(CK175)),_xlfn.XLOOKUP(CK175,br_analysis_method[lookupValue],br_analysis_method[lookupKey],"ERROR"),""), "")</f>
        <v/>
      </c>
      <c r="CN175" s="3" t="str">
        <f>IF($A175="ADD",IF(NOT(ISBLANK(CM175)),_xlfn.XLOOKUP(CM175,br_alter_route[lookupValue],br_alter_route[lookupKey],"ERROR"),""), "")</f>
        <v/>
      </c>
      <c r="CO175" s="4"/>
      <c r="CW175" s="3" t="str">
        <f>IF($A175="ADD",IF(NOT(ISBLANK(CV175)),_xlfn.XLOOKUP(CV175,plate_year_status[lookupValue],plate_year_status[lookupKey],"ERROR"),""), "")</f>
        <v/>
      </c>
      <c r="CZ175" s="3" t="str">
        <f>IF($A175="ADD",IF(NOT(ISBLANK(CY175)),_xlfn.XLOOKUP(CY175,br_bridge_type[lookupValue],br_bridge_type[lookupKey],"ERROR"),""), "")</f>
        <v/>
      </c>
      <c r="DB175" s="3" t="str">
        <f>IF($A175="ADD",IF(NOT(ISBLANK(DA175)),_xlfn.XLOOKUP(DA175,br_comb_func_type[lookupValue],br_comb_func_type[lookupKey],"ERROR"),""), "")</f>
        <v/>
      </c>
      <c r="DD175" s="3" t="str">
        <f>IF($A175="ADD",IF(NOT(ISBLANK(DC175)),_xlfn.XLOOKUP(DC175,ud_access_method[lookupValue],ud_access_method[lookupKey],"ERROR"),""), "")</f>
        <v/>
      </c>
      <c r="DF175" s="8"/>
      <c r="DG175" s="4"/>
      <c r="DH175" s="3" t="str">
        <f t="shared" si="30"/>
        <v/>
      </c>
      <c r="DI175" s="3" t="str">
        <f>IF($A175="","",IF((AND($A175="ADD",OR(DH175="",DH175="In Use"))),"5",(_xlfn.XLOOKUP(DH175,ud_asset_status[lookupValue],ud_asset_status[lookupKey],""))))</f>
        <v/>
      </c>
      <c r="DJ175" s="8"/>
      <c r="DL175" s="3" t="str">
        <f>IF($A175="ADD",IF(NOT(ISBLANK(DK175)),_xlfn.XLOOKUP(DK175,ar_replace_reason[lookupValue],ar_replace_reason[lookupKey],"ERROR"),""), "")</f>
        <v/>
      </c>
      <c r="DM175" s="3" t="str">
        <f t="shared" si="31"/>
        <v/>
      </c>
      <c r="DN175" s="3" t="str">
        <f>IF($A175="","",IF((AND($A175="ADD",OR(DM175="",DM175="Queenstown-Lakes District Council"))),"70",(_xlfn.XLOOKUP(DM175,ud_organisation_owner[lookupValue],ud_organisation_owner[lookupKey],""))))</f>
        <v/>
      </c>
      <c r="DO175" s="3" t="str">
        <f t="shared" si="32"/>
        <v/>
      </c>
      <c r="DP175" s="3" t="str">
        <f>IF($A175="","",IF((AND($A175="ADD",OR(DO175="",DO175="Queenstown-Lakes District Council"))),"70",(_xlfn.XLOOKUP(DO175,ud_organisation_owner[lookupValue],ud_organisation_owner[lookupKey],""))))</f>
        <v/>
      </c>
      <c r="DQ175" s="3" t="str">
        <f t="shared" si="33"/>
        <v/>
      </c>
      <c r="DR175" s="3" t="str">
        <f>IF($A175="","",IF((AND($A175="ADD",OR(DQ175="",DQ175="Local Authority"))),"17",(_xlfn.XLOOKUP(DQ175,ud_sub_organisation[lookupValue],ud_sub_organisation[lookupKey],""))))</f>
        <v/>
      </c>
      <c r="DS175" s="3" t="str">
        <f t="shared" si="34"/>
        <v/>
      </c>
      <c r="DT175" s="3" t="str">
        <f>IF($A175="","",IF((AND($A175="ADD",OR(DS175="",DS175="Vested Assets"))),"12",(_xlfn.XLOOKUP(DS175,ud_work_category[lookupValue],ud_work_category[lookupKey],""))))</f>
        <v/>
      </c>
      <c r="DU175" s="9"/>
      <c r="DV175" s="2" t="str">
        <f t="shared" si="35"/>
        <v/>
      </c>
      <c r="DW175" s="2" t="str">
        <f t="shared" si="36"/>
        <v/>
      </c>
      <c r="DY175" s="3" t="str">
        <f t="shared" si="37"/>
        <v/>
      </c>
      <c r="DZ175" s="3" t="str">
        <f>IF($A175="","",IF((AND($A175="ADD",OR(DY175="",DY175="Excellent"))),"1",(_xlfn.XLOOKUP(DY175,condition[lookupValue],condition[lookupKey],""))))</f>
        <v/>
      </c>
      <c r="EA175" s="8" t="str">
        <f t="shared" si="38"/>
        <v/>
      </c>
      <c r="EB175" s="5"/>
    </row>
    <row r="176" spans="2:13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S176" s="3" t="str">
        <f>IF($A176="ADD",IF(NOT(ISBLANK(BR176)),_xlfn.XLOOKUP(BR176,traffic_direction[lookupValue],traffic_direction[lookupKey],"ERROR"),""), "")</f>
        <v/>
      </c>
      <c r="BU176" s="3" t="str">
        <f>IF($A176="ADD",IF(NOT(ISBLANK(BT176)),_xlfn.XLOOKUP(BT176,br_sh_func_type[lookupValue],br_sh_func_type[lookupKey],"ERROR"),""), "")</f>
        <v/>
      </c>
      <c r="BW176" s="3" t="str">
        <f>IF($A176="ADD",IF(NOT(ISBLANK(BV176)),_xlfn.XLOOKUP(BV176,start_settle_slab[lookupValue],start_settle_slab[lookupKey],"ERROR"),""), "")</f>
        <v/>
      </c>
      <c r="BX176" s="7"/>
      <c r="BZ176" s="3" t="str">
        <f>IF($A176="ADD",IF(NOT(ISBLANK(BY176)),_xlfn.XLOOKUP(BY176,end_settle_slab[lookupValue],end_settle_slab[lookupKey],"ERROR"),""), "")</f>
        <v/>
      </c>
      <c r="CA176" s="7"/>
      <c r="CB176" s="4"/>
      <c r="CC176" s="4"/>
      <c r="CE176" s="3" t="str">
        <f>IF($A176="ADD",IF(NOT(ISBLANK(CD176)),_xlfn.XLOOKUP(CD176,br_hazard_type[lookupValue],br_hazard_type[lookupKey],"ERROR"),""), "")</f>
        <v/>
      </c>
      <c r="CF176" s="4"/>
      <c r="CJ176" s="3" t="str">
        <f>IF($A176="ADD",IF(NOT(ISBLANK(CI176)),_xlfn.XLOOKUP(CI176,br_failure_mode[lookupValue],br_failure_mode[lookupKey],"ERROR"),""), "")</f>
        <v/>
      </c>
      <c r="CL176" s="3" t="str">
        <f>IF($A176="ADD",IF(NOT(ISBLANK(CK176)),_xlfn.XLOOKUP(CK176,br_analysis_method[lookupValue],br_analysis_method[lookupKey],"ERROR"),""), "")</f>
        <v/>
      </c>
      <c r="CN176" s="3" t="str">
        <f>IF($A176="ADD",IF(NOT(ISBLANK(CM176)),_xlfn.XLOOKUP(CM176,br_alter_route[lookupValue],br_alter_route[lookupKey],"ERROR"),""), "")</f>
        <v/>
      </c>
      <c r="CO176" s="4"/>
      <c r="CW176" s="3" t="str">
        <f>IF($A176="ADD",IF(NOT(ISBLANK(CV176)),_xlfn.XLOOKUP(CV176,plate_year_status[lookupValue],plate_year_status[lookupKey],"ERROR"),""), "")</f>
        <v/>
      </c>
      <c r="CZ176" s="3" t="str">
        <f>IF($A176="ADD",IF(NOT(ISBLANK(CY176)),_xlfn.XLOOKUP(CY176,br_bridge_type[lookupValue],br_bridge_type[lookupKey],"ERROR"),""), "")</f>
        <v/>
      </c>
      <c r="DB176" s="3" t="str">
        <f>IF($A176="ADD",IF(NOT(ISBLANK(DA176)),_xlfn.XLOOKUP(DA176,br_comb_func_type[lookupValue],br_comb_func_type[lookupKey],"ERROR"),""), "")</f>
        <v/>
      </c>
      <c r="DD176" s="3" t="str">
        <f>IF($A176="ADD",IF(NOT(ISBLANK(DC176)),_xlfn.XLOOKUP(DC176,ud_access_method[lookupValue],ud_access_method[lookupKey],"ERROR"),""), "")</f>
        <v/>
      </c>
      <c r="DF176" s="8"/>
      <c r="DG176" s="4"/>
      <c r="DH176" s="3" t="str">
        <f t="shared" si="30"/>
        <v/>
      </c>
      <c r="DI176" s="3" t="str">
        <f>IF($A176="","",IF((AND($A176="ADD",OR(DH176="",DH176="In Use"))),"5",(_xlfn.XLOOKUP(DH176,ud_asset_status[lookupValue],ud_asset_status[lookupKey],""))))</f>
        <v/>
      </c>
      <c r="DJ176" s="8"/>
      <c r="DL176" s="3" t="str">
        <f>IF($A176="ADD",IF(NOT(ISBLANK(DK176)),_xlfn.XLOOKUP(DK176,ar_replace_reason[lookupValue],ar_replace_reason[lookupKey],"ERROR"),""), "")</f>
        <v/>
      </c>
      <c r="DM176" s="3" t="str">
        <f t="shared" si="31"/>
        <v/>
      </c>
      <c r="DN176" s="3" t="str">
        <f>IF($A176="","",IF((AND($A176="ADD",OR(DM176="",DM176="Queenstown-Lakes District Council"))),"70",(_xlfn.XLOOKUP(DM176,ud_organisation_owner[lookupValue],ud_organisation_owner[lookupKey],""))))</f>
        <v/>
      </c>
      <c r="DO176" s="3" t="str">
        <f t="shared" si="32"/>
        <v/>
      </c>
      <c r="DP176" s="3" t="str">
        <f>IF($A176="","",IF((AND($A176="ADD",OR(DO176="",DO176="Queenstown-Lakes District Council"))),"70",(_xlfn.XLOOKUP(DO176,ud_organisation_owner[lookupValue],ud_organisation_owner[lookupKey],""))))</f>
        <v/>
      </c>
      <c r="DQ176" s="3" t="str">
        <f t="shared" si="33"/>
        <v/>
      </c>
      <c r="DR176" s="3" t="str">
        <f>IF($A176="","",IF((AND($A176="ADD",OR(DQ176="",DQ176="Local Authority"))),"17",(_xlfn.XLOOKUP(DQ176,ud_sub_organisation[lookupValue],ud_sub_organisation[lookupKey],""))))</f>
        <v/>
      </c>
      <c r="DS176" s="3" t="str">
        <f t="shared" si="34"/>
        <v/>
      </c>
      <c r="DT176" s="3" t="str">
        <f>IF($A176="","",IF((AND($A176="ADD",OR(DS176="",DS176="Vested Assets"))),"12",(_xlfn.XLOOKUP(DS176,ud_work_category[lookupValue],ud_work_category[lookupKey],""))))</f>
        <v/>
      </c>
      <c r="DU176" s="9"/>
      <c r="DV176" s="2" t="str">
        <f t="shared" si="35"/>
        <v/>
      </c>
      <c r="DW176" s="2" t="str">
        <f t="shared" si="36"/>
        <v/>
      </c>
      <c r="DY176" s="3" t="str">
        <f t="shared" si="37"/>
        <v/>
      </c>
      <c r="DZ176" s="3" t="str">
        <f>IF($A176="","",IF((AND($A176="ADD",OR(DY176="",DY176="Excellent"))),"1",(_xlfn.XLOOKUP(DY176,condition[lookupValue],condition[lookupKey],""))))</f>
        <v/>
      </c>
      <c r="EA176" s="8" t="str">
        <f t="shared" si="38"/>
        <v/>
      </c>
      <c r="EB176" s="5"/>
    </row>
    <row r="177" spans="2:13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S177" s="3" t="str">
        <f>IF($A177="ADD",IF(NOT(ISBLANK(BR177)),_xlfn.XLOOKUP(BR177,traffic_direction[lookupValue],traffic_direction[lookupKey],"ERROR"),""), "")</f>
        <v/>
      </c>
      <c r="BU177" s="3" t="str">
        <f>IF($A177="ADD",IF(NOT(ISBLANK(BT177)),_xlfn.XLOOKUP(BT177,br_sh_func_type[lookupValue],br_sh_func_type[lookupKey],"ERROR"),""), "")</f>
        <v/>
      </c>
      <c r="BW177" s="3" t="str">
        <f>IF($A177="ADD",IF(NOT(ISBLANK(BV177)),_xlfn.XLOOKUP(BV177,start_settle_slab[lookupValue],start_settle_slab[lookupKey],"ERROR"),""), "")</f>
        <v/>
      </c>
      <c r="BX177" s="7"/>
      <c r="BZ177" s="3" t="str">
        <f>IF($A177="ADD",IF(NOT(ISBLANK(BY177)),_xlfn.XLOOKUP(BY177,end_settle_slab[lookupValue],end_settle_slab[lookupKey],"ERROR"),""), "")</f>
        <v/>
      </c>
      <c r="CA177" s="7"/>
      <c r="CB177" s="4"/>
      <c r="CC177" s="4"/>
      <c r="CE177" s="3" t="str">
        <f>IF($A177="ADD",IF(NOT(ISBLANK(CD177)),_xlfn.XLOOKUP(CD177,br_hazard_type[lookupValue],br_hazard_type[lookupKey],"ERROR"),""), "")</f>
        <v/>
      </c>
      <c r="CF177" s="4"/>
      <c r="CJ177" s="3" t="str">
        <f>IF($A177="ADD",IF(NOT(ISBLANK(CI177)),_xlfn.XLOOKUP(CI177,br_failure_mode[lookupValue],br_failure_mode[lookupKey],"ERROR"),""), "")</f>
        <v/>
      </c>
      <c r="CL177" s="3" t="str">
        <f>IF($A177="ADD",IF(NOT(ISBLANK(CK177)),_xlfn.XLOOKUP(CK177,br_analysis_method[lookupValue],br_analysis_method[lookupKey],"ERROR"),""), "")</f>
        <v/>
      </c>
      <c r="CN177" s="3" t="str">
        <f>IF($A177="ADD",IF(NOT(ISBLANK(CM177)),_xlfn.XLOOKUP(CM177,br_alter_route[lookupValue],br_alter_route[lookupKey],"ERROR"),""), "")</f>
        <v/>
      </c>
      <c r="CO177" s="4"/>
      <c r="CW177" s="3" t="str">
        <f>IF($A177="ADD",IF(NOT(ISBLANK(CV177)),_xlfn.XLOOKUP(CV177,plate_year_status[lookupValue],plate_year_status[lookupKey],"ERROR"),""), "")</f>
        <v/>
      </c>
      <c r="CZ177" s="3" t="str">
        <f>IF($A177="ADD",IF(NOT(ISBLANK(CY177)),_xlfn.XLOOKUP(CY177,br_bridge_type[lookupValue],br_bridge_type[lookupKey],"ERROR"),""), "")</f>
        <v/>
      </c>
      <c r="DB177" s="3" t="str">
        <f>IF($A177="ADD",IF(NOT(ISBLANK(DA177)),_xlfn.XLOOKUP(DA177,br_comb_func_type[lookupValue],br_comb_func_type[lookupKey],"ERROR"),""), "")</f>
        <v/>
      </c>
      <c r="DD177" s="3" t="str">
        <f>IF($A177="ADD",IF(NOT(ISBLANK(DC177)),_xlfn.XLOOKUP(DC177,ud_access_method[lookupValue],ud_access_method[lookupKey],"ERROR"),""), "")</f>
        <v/>
      </c>
      <c r="DF177" s="8"/>
      <c r="DG177" s="4"/>
      <c r="DH177" s="3" t="str">
        <f t="shared" si="30"/>
        <v/>
      </c>
      <c r="DI177" s="3" t="str">
        <f>IF($A177="","",IF((AND($A177="ADD",OR(DH177="",DH177="In Use"))),"5",(_xlfn.XLOOKUP(DH177,ud_asset_status[lookupValue],ud_asset_status[lookupKey],""))))</f>
        <v/>
      </c>
      <c r="DJ177" s="8"/>
      <c r="DL177" s="3" t="str">
        <f>IF($A177="ADD",IF(NOT(ISBLANK(DK177)),_xlfn.XLOOKUP(DK177,ar_replace_reason[lookupValue],ar_replace_reason[lookupKey],"ERROR"),""), "")</f>
        <v/>
      </c>
      <c r="DM177" s="3" t="str">
        <f t="shared" si="31"/>
        <v/>
      </c>
      <c r="DN177" s="3" t="str">
        <f>IF($A177="","",IF((AND($A177="ADD",OR(DM177="",DM177="Queenstown-Lakes District Council"))),"70",(_xlfn.XLOOKUP(DM177,ud_organisation_owner[lookupValue],ud_organisation_owner[lookupKey],""))))</f>
        <v/>
      </c>
      <c r="DO177" s="3" t="str">
        <f t="shared" si="32"/>
        <v/>
      </c>
      <c r="DP177" s="3" t="str">
        <f>IF($A177="","",IF((AND($A177="ADD",OR(DO177="",DO177="Queenstown-Lakes District Council"))),"70",(_xlfn.XLOOKUP(DO177,ud_organisation_owner[lookupValue],ud_organisation_owner[lookupKey],""))))</f>
        <v/>
      </c>
      <c r="DQ177" s="3" t="str">
        <f t="shared" si="33"/>
        <v/>
      </c>
      <c r="DR177" s="3" t="str">
        <f>IF($A177="","",IF((AND($A177="ADD",OR(DQ177="",DQ177="Local Authority"))),"17",(_xlfn.XLOOKUP(DQ177,ud_sub_organisation[lookupValue],ud_sub_organisation[lookupKey],""))))</f>
        <v/>
      </c>
      <c r="DS177" s="3" t="str">
        <f t="shared" si="34"/>
        <v/>
      </c>
      <c r="DT177" s="3" t="str">
        <f>IF($A177="","",IF((AND($A177="ADD",OR(DS177="",DS177="Vested Assets"))),"12",(_xlfn.XLOOKUP(DS177,ud_work_category[lookupValue],ud_work_category[lookupKey],""))))</f>
        <v/>
      </c>
      <c r="DU177" s="9"/>
      <c r="DV177" s="2" t="str">
        <f t="shared" si="35"/>
        <v/>
      </c>
      <c r="DW177" s="2" t="str">
        <f t="shared" si="36"/>
        <v/>
      </c>
      <c r="DY177" s="3" t="str">
        <f t="shared" si="37"/>
        <v/>
      </c>
      <c r="DZ177" s="3" t="str">
        <f>IF($A177="","",IF((AND($A177="ADD",OR(DY177="",DY177="Excellent"))),"1",(_xlfn.XLOOKUP(DY177,condition[lookupValue],condition[lookupKey],""))))</f>
        <v/>
      </c>
      <c r="EA177" s="8" t="str">
        <f t="shared" si="38"/>
        <v/>
      </c>
      <c r="EB177" s="5"/>
    </row>
    <row r="178" spans="2:13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S178" s="3" t="str">
        <f>IF($A178="ADD",IF(NOT(ISBLANK(BR178)),_xlfn.XLOOKUP(BR178,traffic_direction[lookupValue],traffic_direction[lookupKey],"ERROR"),""), "")</f>
        <v/>
      </c>
      <c r="BU178" s="3" t="str">
        <f>IF($A178="ADD",IF(NOT(ISBLANK(BT178)),_xlfn.XLOOKUP(BT178,br_sh_func_type[lookupValue],br_sh_func_type[lookupKey],"ERROR"),""), "")</f>
        <v/>
      </c>
      <c r="BW178" s="3" t="str">
        <f>IF($A178="ADD",IF(NOT(ISBLANK(BV178)),_xlfn.XLOOKUP(BV178,start_settle_slab[lookupValue],start_settle_slab[lookupKey],"ERROR"),""), "")</f>
        <v/>
      </c>
      <c r="BX178" s="7"/>
      <c r="BZ178" s="3" t="str">
        <f>IF($A178="ADD",IF(NOT(ISBLANK(BY178)),_xlfn.XLOOKUP(BY178,end_settle_slab[lookupValue],end_settle_slab[lookupKey],"ERROR"),""), "")</f>
        <v/>
      </c>
      <c r="CA178" s="7"/>
      <c r="CB178" s="4"/>
      <c r="CC178" s="4"/>
      <c r="CE178" s="3" t="str">
        <f>IF($A178="ADD",IF(NOT(ISBLANK(CD178)),_xlfn.XLOOKUP(CD178,br_hazard_type[lookupValue],br_hazard_type[lookupKey],"ERROR"),""), "")</f>
        <v/>
      </c>
      <c r="CF178" s="4"/>
      <c r="CJ178" s="3" t="str">
        <f>IF($A178="ADD",IF(NOT(ISBLANK(CI178)),_xlfn.XLOOKUP(CI178,br_failure_mode[lookupValue],br_failure_mode[lookupKey],"ERROR"),""), "")</f>
        <v/>
      </c>
      <c r="CL178" s="3" t="str">
        <f>IF($A178="ADD",IF(NOT(ISBLANK(CK178)),_xlfn.XLOOKUP(CK178,br_analysis_method[lookupValue],br_analysis_method[lookupKey],"ERROR"),""), "")</f>
        <v/>
      </c>
      <c r="CN178" s="3" t="str">
        <f>IF($A178="ADD",IF(NOT(ISBLANK(CM178)),_xlfn.XLOOKUP(CM178,br_alter_route[lookupValue],br_alter_route[lookupKey],"ERROR"),""), "")</f>
        <v/>
      </c>
      <c r="CO178" s="4"/>
      <c r="CW178" s="3" t="str">
        <f>IF($A178="ADD",IF(NOT(ISBLANK(CV178)),_xlfn.XLOOKUP(CV178,plate_year_status[lookupValue],plate_year_status[lookupKey],"ERROR"),""), "")</f>
        <v/>
      </c>
      <c r="CZ178" s="3" t="str">
        <f>IF($A178="ADD",IF(NOT(ISBLANK(CY178)),_xlfn.XLOOKUP(CY178,br_bridge_type[lookupValue],br_bridge_type[lookupKey],"ERROR"),""), "")</f>
        <v/>
      </c>
      <c r="DB178" s="3" t="str">
        <f>IF($A178="ADD",IF(NOT(ISBLANK(DA178)),_xlfn.XLOOKUP(DA178,br_comb_func_type[lookupValue],br_comb_func_type[lookupKey],"ERROR"),""), "")</f>
        <v/>
      </c>
      <c r="DD178" s="3" t="str">
        <f>IF($A178="ADD",IF(NOT(ISBLANK(DC178)),_xlfn.XLOOKUP(DC178,ud_access_method[lookupValue],ud_access_method[lookupKey],"ERROR"),""), "")</f>
        <v/>
      </c>
      <c r="DF178" s="8"/>
      <c r="DG178" s="4"/>
      <c r="DH178" s="3" t="str">
        <f t="shared" si="30"/>
        <v/>
      </c>
      <c r="DI178" s="3" t="str">
        <f>IF($A178="","",IF((AND($A178="ADD",OR(DH178="",DH178="In Use"))),"5",(_xlfn.XLOOKUP(DH178,ud_asset_status[lookupValue],ud_asset_status[lookupKey],""))))</f>
        <v/>
      </c>
      <c r="DJ178" s="8"/>
      <c r="DL178" s="3" t="str">
        <f>IF($A178="ADD",IF(NOT(ISBLANK(DK178)),_xlfn.XLOOKUP(DK178,ar_replace_reason[lookupValue],ar_replace_reason[lookupKey],"ERROR"),""), "")</f>
        <v/>
      </c>
      <c r="DM178" s="3" t="str">
        <f t="shared" si="31"/>
        <v/>
      </c>
      <c r="DN178" s="3" t="str">
        <f>IF($A178="","",IF((AND($A178="ADD",OR(DM178="",DM178="Queenstown-Lakes District Council"))),"70",(_xlfn.XLOOKUP(DM178,ud_organisation_owner[lookupValue],ud_organisation_owner[lookupKey],""))))</f>
        <v/>
      </c>
      <c r="DO178" s="3" t="str">
        <f t="shared" si="32"/>
        <v/>
      </c>
      <c r="DP178" s="3" t="str">
        <f>IF($A178="","",IF((AND($A178="ADD",OR(DO178="",DO178="Queenstown-Lakes District Council"))),"70",(_xlfn.XLOOKUP(DO178,ud_organisation_owner[lookupValue],ud_organisation_owner[lookupKey],""))))</f>
        <v/>
      </c>
      <c r="DQ178" s="3" t="str">
        <f t="shared" si="33"/>
        <v/>
      </c>
      <c r="DR178" s="3" t="str">
        <f>IF($A178="","",IF((AND($A178="ADD",OR(DQ178="",DQ178="Local Authority"))),"17",(_xlfn.XLOOKUP(DQ178,ud_sub_organisation[lookupValue],ud_sub_organisation[lookupKey],""))))</f>
        <v/>
      </c>
      <c r="DS178" s="3" t="str">
        <f t="shared" si="34"/>
        <v/>
      </c>
      <c r="DT178" s="3" t="str">
        <f>IF($A178="","",IF((AND($A178="ADD",OR(DS178="",DS178="Vested Assets"))),"12",(_xlfn.XLOOKUP(DS178,ud_work_category[lookupValue],ud_work_category[lookupKey],""))))</f>
        <v/>
      </c>
      <c r="DU178" s="9"/>
      <c r="DV178" s="2" t="str">
        <f t="shared" si="35"/>
        <v/>
      </c>
      <c r="DW178" s="2" t="str">
        <f t="shared" si="36"/>
        <v/>
      </c>
      <c r="DY178" s="3" t="str">
        <f t="shared" si="37"/>
        <v/>
      </c>
      <c r="DZ178" s="3" t="str">
        <f>IF($A178="","",IF((AND($A178="ADD",OR(DY178="",DY178="Excellent"))),"1",(_xlfn.XLOOKUP(DY178,condition[lookupValue],condition[lookupKey],""))))</f>
        <v/>
      </c>
      <c r="EA178" s="8" t="str">
        <f t="shared" si="38"/>
        <v/>
      </c>
      <c r="EB178" s="5"/>
    </row>
    <row r="179" spans="2:13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S179" s="3" t="str">
        <f>IF($A179="ADD",IF(NOT(ISBLANK(BR179)),_xlfn.XLOOKUP(BR179,traffic_direction[lookupValue],traffic_direction[lookupKey],"ERROR"),""), "")</f>
        <v/>
      </c>
      <c r="BU179" s="3" t="str">
        <f>IF($A179="ADD",IF(NOT(ISBLANK(BT179)),_xlfn.XLOOKUP(BT179,br_sh_func_type[lookupValue],br_sh_func_type[lookupKey],"ERROR"),""), "")</f>
        <v/>
      </c>
      <c r="BW179" s="3" t="str">
        <f>IF($A179="ADD",IF(NOT(ISBLANK(BV179)),_xlfn.XLOOKUP(BV179,start_settle_slab[lookupValue],start_settle_slab[lookupKey],"ERROR"),""), "")</f>
        <v/>
      </c>
      <c r="BX179" s="7"/>
      <c r="BZ179" s="3" t="str">
        <f>IF($A179="ADD",IF(NOT(ISBLANK(BY179)),_xlfn.XLOOKUP(BY179,end_settle_slab[lookupValue],end_settle_slab[lookupKey],"ERROR"),""), "")</f>
        <v/>
      </c>
      <c r="CA179" s="7"/>
      <c r="CB179" s="4"/>
      <c r="CC179" s="4"/>
      <c r="CE179" s="3" t="str">
        <f>IF($A179="ADD",IF(NOT(ISBLANK(CD179)),_xlfn.XLOOKUP(CD179,br_hazard_type[lookupValue],br_hazard_type[lookupKey],"ERROR"),""), "")</f>
        <v/>
      </c>
      <c r="CF179" s="4"/>
      <c r="CJ179" s="3" t="str">
        <f>IF($A179="ADD",IF(NOT(ISBLANK(CI179)),_xlfn.XLOOKUP(CI179,br_failure_mode[lookupValue],br_failure_mode[lookupKey],"ERROR"),""), "")</f>
        <v/>
      </c>
      <c r="CL179" s="3" t="str">
        <f>IF($A179="ADD",IF(NOT(ISBLANK(CK179)),_xlfn.XLOOKUP(CK179,br_analysis_method[lookupValue],br_analysis_method[lookupKey],"ERROR"),""), "")</f>
        <v/>
      </c>
      <c r="CN179" s="3" t="str">
        <f>IF($A179="ADD",IF(NOT(ISBLANK(CM179)),_xlfn.XLOOKUP(CM179,br_alter_route[lookupValue],br_alter_route[lookupKey],"ERROR"),""), "")</f>
        <v/>
      </c>
      <c r="CO179" s="4"/>
      <c r="CW179" s="3" t="str">
        <f>IF($A179="ADD",IF(NOT(ISBLANK(CV179)),_xlfn.XLOOKUP(CV179,plate_year_status[lookupValue],plate_year_status[lookupKey],"ERROR"),""), "")</f>
        <v/>
      </c>
      <c r="CZ179" s="3" t="str">
        <f>IF($A179="ADD",IF(NOT(ISBLANK(CY179)),_xlfn.XLOOKUP(CY179,br_bridge_type[lookupValue],br_bridge_type[lookupKey],"ERROR"),""), "")</f>
        <v/>
      </c>
      <c r="DB179" s="3" t="str">
        <f>IF($A179="ADD",IF(NOT(ISBLANK(DA179)),_xlfn.XLOOKUP(DA179,br_comb_func_type[lookupValue],br_comb_func_type[lookupKey],"ERROR"),""), "")</f>
        <v/>
      </c>
      <c r="DD179" s="3" t="str">
        <f>IF($A179="ADD",IF(NOT(ISBLANK(DC179)),_xlfn.XLOOKUP(DC179,ud_access_method[lookupValue],ud_access_method[lookupKey],"ERROR"),""), "")</f>
        <v/>
      </c>
      <c r="DF179" s="8"/>
      <c r="DG179" s="4"/>
      <c r="DH179" s="3" t="str">
        <f t="shared" si="30"/>
        <v/>
      </c>
      <c r="DI179" s="3" t="str">
        <f>IF($A179="","",IF((AND($A179="ADD",OR(DH179="",DH179="In Use"))),"5",(_xlfn.XLOOKUP(DH179,ud_asset_status[lookupValue],ud_asset_status[lookupKey],""))))</f>
        <v/>
      </c>
      <c r="DJ179" s="8"/>
      <c r="DL179" s="3" t="str">
        <f>IF($A179="ADD",IF(NOT(ISBLANK(DK179)),_xlfn.XLOOKUP(DK179,ar_replace_reason[lookupValue],ar_replace_reason[lookupKey],"ERROR"),""), "")</f>
        <v/>
      </c>
      <c r="DM179" s="3" t="str">
        <f t="shared" si="31"/>
        <v/>
      </c>
      <c r="DN179" s="3" t="str">
        <f>IF($A179="","",IF((AND($A179="ADD",OR(DM179="",DM179="Queenstown-Lakes District Council"))),"70",(_xlfn.XLOOKUP(DM179,ud_organisation_owner[lookupValue],ud_organisation_owner[lookupKey],""))))</f>
        <v/>
      </c>
      <c r="DO179" s="3" t="str">
        <f t="shared" si="32"/>
        <v/>
      </c>
      <c r="DP179" s="3" t="str">
        <f>IF($A179="","",IF((AND($A179="ADD",OR(DO179="",DO179="Queenstown-Lakes District Council"))),"70",(_xlfn.XLOOKUP(DO179,ud_organisation_owner[lookupValue],ud_organisation_owner[lookupKey],""))))</f>
        <v/>
      </c>
      <c r="DQ179" s="3" t="str">
        <f t="shared" si="33"/>
        <v/>
      </c>
      <c r="DR179" s="3" t="str">
        <f>IF($A179="","",IF((AND($A179="ADD",OR(DQ179="",DQ179="Local Authority"))),"17",(_xlfn.XLOOKUP(DQ179,ud_sub_organisation[lookupValue],ud_sub_organisation[lookupKey],""))))</f>
        <v/>
      </c>
      <c r="DS179" s="3" t="str">
        <f t="shared" si="34"/>
        <v/>
      </c>
      <c r="DT179" s="3" t="str">
        <f>IF($A179="","",IF((AND($A179="ADD",OR(DS179="",DS179="Vested Assets"))),"12",(_xlfn.XLOOKUP(DS179,ud_work_category[lookupValue],ud_work_category[lookupKey],""))))</f>
        <v/>
      </c>
      <c r="DU179" s="9"/>
      <c r="DV179" s="2" t="str">
        <f t="shared" si="35"/>
        <v/>
      </c>
      <c r="DW179" s="2" t="str">
        <f t="shared" si="36"/>
        <v/>
      </c>
      <c r="DY179" s="3" t="str">
        <f t="shared" si="37"/>
        <v/>
      </c>
      <c r="DZ179" s="3" t="str">
        <f>IF($A179="","",IF((AND($A179="ADD",OR(DY179="",DY179="Excellent"))),"1",(_xlfn.XLOOKUP(DY179,condition[lookupValue],condition[lookupKey],""))))</f>
        <v/>
      </c>
      <c r="EA179" s="8" t="str">
        <f t="shared" si="38"/>
        <v/>
      </c>
      <c r="EB179" s="5"/>
    </row>
    <row r="180" spans="2:13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S180" s="3" t="str">
        <f>IF($A180="ADD",IF(NOT(ISBLANK(BR180)),_xlfn.XLOOKUP(BR180,traffic_direction[lookupValue],traffic_direction[lookupKey],"ERROR"),""), "")</f>
        <v/>
      </c>
      <c r="BU180" s="3" t="str">
        <f>IF($A180="ADD",IF(NOT(ISBLANK(BT180)),_xlfn.XLOOKUP(BT180,br_sh_func_type[lookupValue],br_sh_func_type[lookupKey],"ERROR"),""), "")</f>
        <v/>
      </c>
      <c r="BW180" s="3" t="str">
        <f>IF($A180="ADD",IF(NOT(ISBLANK(BV180)),_xlfn.XLOOKUP(BV180,start_settle_slab[lookupValue],start_settle_slab[lookupKey],"ERROR"),""), "")</f>
        <v/>
      </c>
      <c r="BX180" s="7"/>
      <c r="BZ180" s="3" t="str">
        <f>IF($A180="ADD",IF(NOT(ISBLANK(BY180)),_xlfn.XLOOKUP(BY180,end_settle_slab[lookupValue],end_settle_slab[lookupKey],"ERROR"),""), "")</f>
        <v/>
      </c>
      <c r="CA180" s="7"/>
      <c r="CB180" s="4"/>
      <c r="CC180" s="4"/>
      <c r="CE180" s="3" t="str">
        <f>IF($A180="ADD",IF(NOT(ISBLANK(CD180)),_xlfn.XLOOKUP(CD180,br_hazard_type[lookupValue],br_hazard_type[lookupKey],"ERROR"),""), "")</f>
        <v/>
      </c>
      <c r="CF180" s="4"/>
      <c r="CJ180" s="3" t="str">
        <f>IF($A180="ADD",IF(NOT(ISBLANK(CI180)),_xlfn.XLOOKUP(CI180,br_failure_mode[lookupValue],br_failure_mode[lookupKey],"ERROR"),""), "")</f>
        <v/>
      </c>
      <c r="CL180" s="3" t="str">
        <f>IF($A180="ADD",IF(NOT(ISBLANK(CK180)),_xlfn.XLOOKUP(CK180,br_analysis_method[lookupValue],br_analysis_method[lookupKey],"ERROR"),""), "")</f>
        <v/>
      </c>
      <c r="CN180" s="3" t="str">
        <f>IF($A180="ADD",IF(NOT(ISBLANK(CM180)),_xlfn.XLOOKUP(CM180,br_alter_route[lookupValue],br_alter_route[lookupKey],"ERROR"),""), "")</f>
        <v/>
      </c>
      <c r="CO180" s="4"/>
      <c r="CW180" s="3" t="str">
        <f>IF($A180="ADD",IF(NOT(ISBLANK(CV180)),_xlfn.XLOOKUP(CV180,plate_year_status[lookupValue],plate_year_status[lookupKey],"ERROR"),""), "")</f>
        <v/>
      </c>
      <c r="CZ180" s="3" t="str">
        <f>IF($A180="ADD",IF(NOT(ISBLANK(CY180)),_xlfn.XLOOKUP(CY180,br_bridge_type[lookupValue],br_bridge_type[lookupKey],"ERROR"),""), "")</f>
        <v/>
      </c>
      <c r="DB180" s="3" t="str">
        <f>IF($A180="ADD",IF(NOT(ISBLANK(DA180)),_xlfn.XLOOKUP(DA180,br_comb_func_type[lookupValue],br_comb_func_type[lookupKey],"ERROR"),""), "")</f>
        <v/>
      </c>
      <c r="DD180" s="3" t="str">
        <f>IF($A180="ADD",IF(NOT(ISBLANK(DC180)),_xlfn.XLOOKUP(DC180,ud_access_method[lookupValue],ud_access_method[lookupKey],"ERROR"),""), "")</f>
        <v/>
      </c>
      <c r="DF180" s="8"/>
      <c r="DG180" s="4"/>
      <c r="DH180" s="3" t="str">
        <f t="shared" si="30"/>
        <v/>
      </c>
      <c r="DI180" s="3" t="str">
        <f>IF($A180="","",IF((AND($A180="ADD",OR(DH180="",DH180="In Use"))),"5",(_xlfn.XLOOKUP(DH180,ud_asset_status[lookupValue],ud_asset_status[lookupKey],""))))</f>
        <v/>
      </c>
      <c r="DJ180" s="8"/>
      <c r="DL180" s="3" t="str">
        <f>IF($A180="ADD",IF(NOT(ISBLANK(DK180)),_xlfn.XLOOKUP(DK180,ar_replace_reason[lookupValue],ar_replace_reason[lookupKey],"ERROR"),""), "")</f>
        <v/>
      </c>
      <c r="DM180" s="3" t="str">
        <f t="shared" si="31"/>
        <v/>
      </c>
      <c r="DN180" s="3" t="str">
        <f>IF($A180="","",IF((AND($A180="ADD",OR(DM180="",DM180="Queenstown-Lakes District Council"))),"70",(_xlfn.XLOOKUP(DM180,ud_organisation_owner[lookupValue],ud_organisation_owner[lookupKey],""))))</f>
        <v/>
      </c>
      <c r="DO180" s="3" t="str">
        <f t="shared" si="32"/>
        <v/>
      </c>
      <c r="DP180" s="3" t="str">
        <f>IF($A180="","",IF((AND($A180="ADD",OR(DO180="",DO180="Queenstown-Lakes District Council"))),"70",(_xlfn.XLOOKUP(DO180,ud_organisation_owner[lookupValue],ud_organisation_owner[lookupKey],""))))</f>
        <v/>
      </c>
      <c r="DQ180" s="3" t="str">
        <f t="shared" si="33"/>
        <v/>
      </c>
      <c r="DR180" s="3" t="str">
        <f>IF($A180="","",IF((AND($A180="ADD",OR(DQ180="",DQ180="Local Authority"))),"17",(_xlfn.XLOOKUP(DQ180,ud_sub_organisation[lookupValue],ud_sub_organisation[lookupKey],""))))</f>
        <v/>
      </c>
      <c r="DS180" s="3" t="str">
        <f t="shared" si="34"/>
        <v/>
      </c>
      <c r="DT180" s="3" t="str">
        <f>IF($A180="","",IF((AND($A180="ADD",OR(DS180="",DS180="Vested Assets"))),"12",(_xlfn.XLOOKUP(DS180,ud_work_category[lookupValue],ud_work_category[lookupKey],""))))</f>
        <v/>
      </c>
      <c r="DU180" s="9"/>
      <c r="DV180" s="2" t="str">
        <f t="shared" si="35"/>
        <v/>
      </c>
      <c r="DW180" s="2" t="str">
        <f t="shared" si="36"/>
        <v/>
      </c>
      <c r="DY180" s="3" t="str">
        <f t="shared" si="37"/>
        <v/>
      </c>
      <c r="DZ180" s="3" t="str">
        <f>IF($A180="","",IF((AND($A180="ADD",OR(DY180="",DY180="Excellent"))),"1",(_xlfn.XLOOKUP(DY180,condition[lookupValue],condition[lookupKey],""))))</f>
        <v/>
      </c>
      <c r="EA180" s="8" t="str">
        <f t="shared" si="38"/>
        <v/>
      </c>
      <c r="EB180" s="5"/>
    </row>
    <row r="181" spans="2:13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S181" s="3" t="str">
        <f>IF($A181="ADD",IF(NOT(ISBLANK(BR181)),_xlfn.XLOOKUP(BR181,traffic_direction[lookupValue],traffic_direction[lookupKey],"ERROR"),""), "")</f>
        <v/>
      </c>
      <c r="BU181" s="3" t="str">
        <f>IF($A181="ADD",IF(NOT(ISBLANK(BT181)),_xlfn.XLOOKUP(BT181,br_sh_func_type[lookupValue],br_sh_func_type[lookupKey],"ERROR"),""), "")</f>
        <v/>
      </c>
      <c r="BW181" s="3" t="str">
        <f>IF($A181="ADD",IF(NOT(ISBLANK(BV181)),_xlfn.XLOOKUP(BV181,start_settle_slab[lookupValue],start_settle_slab[lookupKey],"ERROR"),""), "")</f>
        <v/>
      </c>
      <c r="BX181" s="7"/>
      <c r="BZ181" s="3" t="str">
        <f>IF($A181="ADD",IF(NOT(ISBLANK(BY181)),_xlfn.XLOOKUP(BY181,end_settle_slab[lookupValue],end_settle_slab[lookupKey],"ERROR"),""), "")</f>
        <v/>
      </c>
      <c r="CA181" s="7"/>
      <c r="CB181" s="4"/>
      <c r="CC181" s="4"/>
      <c r="CE181" s="3" t="str">
        <f>IF($A181="ADD",IF(NOT(ISBLANK(CD181)),_xlfn.XLOOKUP(CD181,br_hazard_type[lookupValue],br_hazard_type[lookupKey],"ERROR"),""), "")</f>
        <v/>
      </c>
      <c r="CF181" s="4"/>
      <c r="CJ181" s="3" t="str">
        <f>IF($A181="ADD",IF(NOT(ISBLANK(CI181)),_xlfn.XLOOKUP(CI181,br_failure_mode[lookupValue],br_failure_mode[lookupKey],"ERROR"),""), "")</f>
        <v/>
      </c>
      <c r="CL181" s="3" t="str">
        <f>IF($A181="ADD",IF(NOT(ISBLANK(CK181)),_xlfn.XLOOKUP(CK181,br_analysis_method[lookupValue],br_analysis_method[lookupKey],"ERROR"),""), "")</f>
        <v/>
      </c>
      <c r="CN181" s="3" t="str">
        <f>IF($A181="ADD",IF(NOT(ISBLANK(CM181)),_xlfn.XLOOKUP(CM181,br_alter_route[lookupValue],br_alter_route[lookupKey],"ERROR"),""), "")</f>
        <v/>
      </c>
      <c r="CO181" s="4"/>
      <c r="CW181" s="3" t="str">
        <f>IF($A181="ADD",IF(NOT(ISBLANK(CV181)),_xlfn.XLOOKUP(CV181,plate_year_status[lookupValue],plate_year_status[lookupKey],"ERROR"),""), "")</f>
        <v/>
      </c>
      <c r="CZ181" s="3" t="str">
        <f>IF($A181="ADD",IF(NOT(ISBLANK(CY181)),_xlfn.XLOOKUP(CY181,br_bridge_type[lookupValue],br_bridge_type[lookupKey],"ERROR"),""), "")</f>
        <v/>
      </c>
      <c r="DB181" s="3" t="str">
        <f>IF($A181="ADD",IF(NOT(ISBLANK(DA181)),_xlfn.XLOOKUP(DA181,br_comb_func_type[lookupValue],br_comb_func_type[lookupKey],"ERROR"),""), "")</f>
        <v/>
      </c>
      <c r="DD181" s="3" t="str">
        <f>IF($A181="ADD",IF(NOT(ISBLANK(DC181)),_xlfn.XLOOKUP(DC181,ud_access_method[lookupValue],ud_access_method[lookupKey],"ERROR"),""), "")</f>
        <v/>
      </c>
      <c r="DF181" s="8"/>
      <c r="DG181" s="4"/>
      <c r="DH181" s="3" t="str">
        <f t="shared" si="30"/>
        <v/>
      </c>
      <c r="DI181" s="3" t="str">
        <f>IF($A181="","",IF((AND($A181="ADD",OR(DH181="",DH181="In Use"))),"5",(_xlfn.XLOOKUP(DH181,ud_asset_status[lookupValue],ud_asset_status[lookupKey],""))))</f>
        <v/>
      </c>
      <c r="DJ181" s="8"/>
      <c r="DL181" s="3" t="str">
        <f>IF($A181="ADD",IF(NOT(ISBLANK(DK181)),_xlfn.XLOOKUP(DK181,ar_replace_reason[lookupValue],ar_replace_reason[lookupKey],"ERROR"),""), "")</f>
        <v/>
      </c>
      <c r="DM181" s="3" t="str">
        <f t="shared" si="31"/>
        <v/>
      </c>
      <c r="DN181" s="3" t="str">
        <f>IF($A181="","",IF((AND($A181="ADD",OR(DM181="",DM181="Queenstown-Lakes District Council"))),"70",(_xlfn.XLOOKUP(DM181,ud_organisation_owner[lookupValue],ud_organisation_owner[lookupKey],""))))</f>
        <v/>
      </c>
      <c r="DO181" s="3" t="str">
        <f t="shared" si="32"/>
        <v/>
      </c>
      <c r="DP181" s="3" t="str">
        <f>IF($A181="","",IF((AND($A181="ADD",OR(DO181="",DO181="Queenstown-Lakes District Council"))),"70",(_xlfn.XLOOKUP(DO181,ud_organisation_owner[lookupValue],ud_organisation_owner[lookupKey],""))))</f>
        <v/>
      </c>
      <c r="DQ181" s="3" t="str">
        <f t="shared" si="33"/>
        <v/>
      </c>
      <c r="DR181" s="3" t="str">
        <f>IF($A181="","",IF((AND($A181="ADD",OR(DQ181="",DQ181="Local Authority"))),"17",(_xlfn.XLOOKUP(DQ181,ud_sub_organisation[lookupValue],ud_sub_organisation[lookupKey],""))))</f>
        <v/>
      </c>
      <c r="DS181" s="3" t="str">
        <f t="shared" si="34"/>
        <v/>
      </c>
      <c r="DT181" s="3" t="str">
        <f>IF($A181="","",IF((AND($A181="ADD",OR(DS181="",DS181="Vested Assets"))),"12",(_xlfn.XLOOKUP(DS181,ud_work_category[lookupValue],ud_work_category[lookupKey],""))))</f>
        <v/>
      </c>
      <c r="DU181" s="9"/>
      <c r="DV181" s="2" t="str">
        <f t="shared" si="35"/>
        <v/>
      </c>
      <c r="DW181" s="2" t="str">
        <f t="shared" si="36"/>
        <v/>
      </c>
      <c r="DY181" s="3" t="str">
        <f t="shared" si="37"/>
        <v/>
      </c>
      <c r="DZ181" s="3" t="str">
        <f>IF($A181="","",IF((AND($A181="ADD",OR(DY181="",DY181="Excellent"))),"1",(_xlfn.XLOOKUP(DY181,condition[lookupValue],condition[lookupKey],""))))</f>
        <v/>
      </c>
      <c r="EA181" s="8" t="str">
        <f t="shared" si="38"/>
        <v/>
      </c>
      <c r="EB181" s="5"/>
    </row>
    <row r="182" spans="2:13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S182" s="3" t="str">
        <f>IF($A182="ADD",IF(NOT(ISBLANK(BR182)),_xlfn.XLOOKUP(BR182,traffic_direction[lookupValue],traffic_direction[lookupKey],"ERROR"),""), "")</f>
        <v/>
      </c>
      <c r="BU182" s="3" t="str">
        <f>IF($A182="ADD",IF(NOT(ISBLANK(BT182)),_xlfn.XLOOKUP(BT182,br_sh_func_type[lookupValue],br_sh_func_type[lookupKey],"ERROR"),""), "")</f>
        <v/>
      </c>
      <c r="BW182" s="3" t="str">
        <f>IF($A182="ADD",IF(NOT(ISBLANK(BV182)),_xlfn.XLOOKUP(BV182,start_settle_slab[lookupValue],start_settle_slab[lookupKey],"ERROR"),""), "")</f>
        <v/>
      </c>
      <c r="BX182" s="7"/>
      <c r="BZ182" s="3" t="str">
        <f>IF($A182="ADD",IF(NOT(ISBLANK(BY182)),_xlfn.XLOOKUP(BY182,end_settle_slab[lookupValue],end_settle_slab[lookupKey],"ERROR"),""), "")</f>
        <v/>
      </c>
      <c r="CA182" s="7"/>
      <c r="CB182" s="4"/>
      <c r="CC182" s="4"/>
      <c r="CE182" s="3" t="str">
        <f>IF($A182="ADD",IF(NOT(ISBLANK(CD182)),_xlfn.XLOOKUP(CD182,br_hazard_type[lookupValue],br_hazard_type[lookupKey],"ERROR"),""), "")</f>
        <v/>
      </c>
      <c r="CF182" s="4"/>
      <c r="CJ182" s="3" t="str">
        <f>IF($A182="ADD",IF(NOT(ISBLANK(CI182)),_xlfn.XLOOKUP(CI182,br_failure_mode[lookupValue],br_failure_mode[lookupKey],"ERROR"),""), "")</f>
        <v/>
      </c>
      <c r="CL182" s="3" t="str">
        <f>IF($A182="ADD",IF(NOT(ISBLANK(CK182)),_xlfn.XLOOKUP(CK182,br_analysis_method[lookupValue],br_analysis_method[lookupKey],"ERROR"),""), "")</f>
        <v/>
      </c>
      <c r="CN182" s="3" t="str">
        <f>IF($A182="ADD",IF(NOT(ISBLANK(CM182)),_xlfn.XLOOKUP(CM182,br_alter_route[lookupValue],br_alter_route[lookupKey],"ERROR"),""), "")</f>
        <v/>
      </c>
      <c r="CO182" s="4"/>
      <c r="CW182" s="3" t="str">
        <f>IF($A182="ADD",IF(NOT(ISBLANK(CV182)),_xlfn.XLOOKUP(CV182,plate_year_status[lookupValue],plate_year_status[lookupKey],"ERROR"),""), "")</f>
        <v/>
      </c>
      <c r="CZ182" s="3" t="str">
        <f>IF($A182="ADD",IF(NOT(ISBLANK(CY182)),_xlfn.XLOOKUP(CY182,br_bridge_type[lookupValue],br_bridge_type[lookupKey],"ERROR"),""), "")</f>
        <v/>
      </c>
      <c r="DB182" s="3" t="str">
        <f>IF($A182="ADD",IF(NOT(ISBLANK(DA182)),_xlfn.XLOOKUP(DA182,br_comb_func_type[lookupValue],br_comb_func_type[lookupKey],"ERROR"),""), "")</f>
        <v/>
      </c>
      <c r="DD182" s="3" t="str">
        <f>IF($A182="ADD",IF(NOT(ISBLANK(DC182)),_xlfn.XLOOKUP(DC182,ud_access_method[lookupValue],ud_access_method[lookupKey],"ERROR"),""), "")</f>
        <v/>
      </c>
      <c r="DF182" s="8"/>
      <c r="DG182" s="4"/>
      <c r="DH182" s="3" t="str">
        <f t="shared" si="30"/>
        <v/>
      </c>
      <c r="DI182" s="3" t="str">
        <f>IF($A182="","",IF((AND($A182="ADD",OR(DH182="",DH182="In Use"))),"5",(_xlfn.XLOOKUP(DH182,ud_asset_status[lookupValue],ud_asset_status[lookupKey],""))))</f>
        <v/>
      </c>
      <c r="DJ182" s="8"/>
      <c r="DL182" s="3" t="str">
        <f>IF($A182="ADD",IF(NOT(ISBLANK(DK182)),_xlfn.XLOOKUP(DK182,ar_replace_reason[lookupValue],ar_replace_reason[lookupKey],"ERROR"),""), "")</f>
        <v/>
      </c>
      <c r="DM182" s="3" t="str">
        <f t="shared" si="31"/>
        <v/>
      </c>
      <c r="DN182" s="3" t="str">
        <f>IF($A182="","",IF((AND($A182="ADD",OR(DM182="",DM182="Queenstown-Lakes District Council"))),"70",(_xlfn.XLOOKUP(DM182,ud_organisation_owner[lookupValue],ud_organisation_owner[lookupKey],""))))</f>
        <v/>
      </c>
      <c r="DO182" s="3" t="str">
        <f t="shared" si="32"/>
        <v/>
      </c>
      <c r="DP182" s="3" t="str">
        <f>IF($A182="","",IF((AND($A182="ADD",OR(DO182="",DO182="Queenstown-Lakes District Council"))),"70",(_xlfn.XLOOKUP(DO182,ud_organisation_owner[lookupValue],ud_organisation_owner[lookupKey],""))))</f>
        <v/>
      </c>
      <c r="DQ182" s="3" t="str">
        <f t="shared" si="33"/>
        <v/>
      </c>
      <c r="DR182" s="3" t="str">
        <f>IF($A182="","",IF((AND($A182="ADD",OR(DQ182="",DQ182="Local Authority"))),"17",(_xlfn.XLOOKUP(DQ182,ud_sub_organisation[lookupValue],ud_sub_organisation[lookupKey],""))))</f>
        <v/>
      </c>
      <c r="DS182" s="3" t="str">
        <f t="shared" si="34"/>
        <v/>
      </c>
      <c r="DT182" s="3" t="str">
        <f>IF($A182="","",IF((AND($A182="ADD",OR(DS182="",DS182="Vested Assets"))),"12",(_xlfn.XLOOKUP(DS182,ud_work_category[lookupValue],ud_work_category[lookupKey],""))))</f>
        <v/>
      </c>
      <c r="DU182" s="9"/>
      <c r="DV182" s="2" t="str">
        <f t="shared" si="35"/>
        <v/>
      </c>
      <c r="DW182" s="2" t="str">
        <f t="shared" si="36"/>
        <v/>
      </c>
      <c r="DY182" s="3" t="str">
        <f t="shared" si="37"/>
        <v/>
      </c>
      <c r="DZ182" s="3" t="str">
        <f>IF($A182="","",IF((AND($A182="ADD",OR(DY182="",DY182="Excellent"))),"1",(_xlfn.XLOOKUP(DY182,condition[lookupValue],condition[lookupKey],""))))</f>
        <v/>
      </c>
      <c r="EA182" s="8" t="str">
        <f t="shared" si="38"/>
        <v/>
      </c>
      <c r="EB182" s="5"/>
    </row>
    <row r="183" spans="2:13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S183" s="3" t="str">
        <f>IF($A183="ADD",IF(NOT(ISBLANK(BR183)),_xlfn.XLOOKUP(BR183,traffic_direction[lookupValue],traffic_direction[lookupKey],"ERROR"),""), "")</f>
        <v/>
      </c>
      <c r="BU183" s="3" t="str">
        <f>IF($A183="ADD",IF(NOT(ISBLANK(BT183)),_xlfn.XLOOKUP(BT183,br_sh_func_type[lookupValue],br_sh_func_type[lookupKey],"ERROR"),""), "")</f>
        <v/>
      </c>
      <c r="BW183" s="3" t="str">
        <f>IF($A183="ADD",IF(NOT(ISBLANK(BV183)),_xlfn.XLOOKUP(BV183,start_settle_slab[lookupValue],start_settle_slab[lookupKey],"ERROR"),""), "")</f>
        <v/>
      </c>
      <c r="BX183" s="7"/>
      <c r="BZ183" s="3" t="str">
        <f>IF($A183="ADD",IF(NOT(ISBLANK(BY183)),_xlfn.XLOOKUP(BY183,end_settle_slab[lookupValue],end_settle_slab[lookupKey],"ERROR"),""), "")</f>
        <v/>
      </c>
      <c r="CA183" s="7"/>
      <c r="CB183" s="4"/>
      <c r="CC183" s="4"/>
      <c r="CE183" s="3" t="str">
        <f>IF($A183="ADD",IF(NOT(ISBLANK(CD183)),_xlfn.XLOOKUP(CD183,br_hazard_type[lookupValue],br_hazard_type[lookupKey],"ERROR"),""), "")</f>
        <v/>
      </c>
      <c r="CF183" s="4"/>
      <c r="CJ183" s="3" t="str">
        <f>IF($A183="ADD",IF(NOT(ISBLANK(CI183)),_xlfn.XLOOKUP(CI183,br_failure_mode[lookupValue],br_failure_mode[lookupKey],"ERROR"),""), "")</f>
        <v/>
      </c>
      <c r="CL183" s="3" t="str">
        <f>IF($A183="ADD",IF(NOT(ISBLANK(CK183)),_xlfn.XLOOKUP(CK183,br_analysis_method[lookupValue],br_analysis_method[lookupKey],"ERROR"),""), "")</f>
        <v/>
      </c>
      <c r="CN183" s="3" t="str">
        <f>IF($A183="ADD",IF(NOT(ISBLANK(CM183)),_xlfn.XLOOKUP(CM183,br_alter_route[lookupValue],br_alter_route[lookupKey],"ERROR"),""), "")</f>
        <v/>
      </c>
      <c r="CO183" s="4"/>
      <c r="CW183" s="3" t="str">
        <f>IF($A183="ADD",IF(NOT(ISBLANK(CV183)),_xlfn.XLOOKUP(CV183,plate_year_status[lookupValue],plate_year_status[lookupKey],"ERROR"),""), "")</f>
        <v/>
      </c>
      <c r="CZ183" s="3" t="str">
        <f>IF($A183="ADD",IF(NOT(ISBLANK(CY183)),_xlfn.XLOOKUP(CY183,br_bridge_type[lookupValue],br_bridge_type[lookupKey],"ERROR"),""), "")</f>
        <v/>
      </c>
      <c r="DB183" s="3" t="str">
        <f>IF($A183="ADD",IF(NOT(ISBLANK(DA183)),_xlfn.XLOOKUP(DA183,br_comb_func_type[lookupValue],br_comb_func_type[lookupKey],"ERROR"),""), "")</f>
        <v/>
      </c>
      <c r="DD183" s="3" t="str">
        <f>IF($A183="ADD",IF(NOT(ISBLANK(DC183)),_xlfn.XLOOKUP(DC183,ud_access_method[lookupValue],ud_access_method[lookupKey],"ERROR"),""), "")</f>
        <v/>
      </c>
      <c r="DF183" s="8"/>
      <c r="DG183" s="4"/>
      <c r="DH183" s="3" t="str">
        <f t="shared" si="30"/>
        <v/>
      </c>
      <c r="DI183" s="3" t="str">
        <f>IF($A183="","",IF((AND($A183="ADD",OR(DH183="",DH183="In Use"))),"5",(_xlfn.XLOOKUP(DH183,ud_asset_status[lookupValue],ud_asset_status[lookupKey],""))))</f>
        <v/>
      </c>
      <c r="DJ183" s="8"/>
      <c r="DL183" s="3" t="str">
        <f>IF($A183="ADD",IF(NOT(ISBLANK(DK183)),_xlfn.XLOOKUP(DK183,ar_replace_reason[lookupValue],ar_replace_reason[lookupKey],"ERROR"),""), "")</f>
        <v/>
      </c>
      <c r="DM183" s="3" t="str">
        <f t="shared" si="31"/>
        <v/>
      </c>
      <c r="DN183" s="3" t="str">
        <f>IF($A183="","",IF((AND($A183="ADD",OR(DM183="",DM183="Queenstown-Lakes District Council"))),"70",(_xlfn.XLOOKUP(DM183,ud_organisation_owner[lookupValue],ud_organisation_owner[lookupKey],""))))</f>
        <v/>
      </c>
      <c r="DO183" s="3" t="str">
        <f t="shared" si="32"/>
        <v/>
      </c>
      <c r="DP183" s="3" t="str">
        <f>IF($A183="","",IF((AND($A183="ADD",OR(DO183="",DO183="Queenstown-Lakes District Council"))),"70",(_xlfn.XLOOKUP(DO183,ud_organisation_owner[lookupValue],ud_organisation_owner[lookupKey],""))))</f>
        <v/>
      </c>
      <c r="DQ183" s="3" t="str">
        <f t="shared" si="33"/>
        <v/>
      </c>
      <c r="DR183" s="3" t="str">
        <f>IF($A183="","",IF((AND($A183="ADD",OR(DQ183="",DQ183="Local Authority"))),"17",(_xlfn.XLOOKUP(DQ183,ud_sub_organisation[lookupValue],ud_sub_organisation[lookupKey],""))))</f>
        <v/>
      </c>
      <c r="DS183" s="3" t="str">
        <f t="shared" si="34"/>
        <v/>
      </c>
      <c r="DT183" s="3" t="str">
        <f>IF($A183="","",IF((AND($A183="ADD",OR(DS183="",DS183="Vested Assets"))),"12",(_xlfn.XLOOKUP(DS183,ud_work_category[lookupValue],ud_work_category[lookupKey],""))))</f>
        <v/>
      </c>
      <c r="DU183" s="9"/>
      <c r="DV183" s="2" t="str">
        <f t="shared" si="35"/>
        <v/>
      </c>
      <c r="DW183" s="2" t="str">
        <f t="shared" si="36"/>
        <v/>
      </c>
      <c r="DY183" s="3" t="str">
        <f t="shared" si="37"/>
        <v/>
      </c>
      <c r="DZ183" s="3" t="str">
        <f>IF($A183="","",IF((AND($A183="ADD",OR(DY183="",DY183="Excellent"))),"1",(_xlfn.XLOOKUP(DY183,condition[lookupValue],condition[lookupKey],""))))</f>
        <v/>
      </c>
      <c r="EA183" s="8" t="str">
        <f t="shared" si="38"/>
        <v/>
      </c>
      <c r="EB183" s="5"/>
    </row>
    <row r="184" spans="2:13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S184" s="3" t="str">
        <f>IF($A184="ADD",IF(NOT(ISBLANK(BR184)),_xlfn.XLOOKUP(BR184,traffic_direction[lookupValue],traffic_direction[lookupKey],"ERROR"),""), "")</f>
        <v/>
      </c>
      <c r="BU184" s="3" t="str">
        <f>IF($A184="ADD",IF(NOT(ISBLANK(BT184)),_xlfn.XLOOKUP(BT184,br_sh_func_type[lookupValue],br_sh_func_type[lookupKey],"ERROR"),""), "")</f>
        <v/>
      </c>
      <c r="BW184" s="3" t="str">
        <f>IF($A184="ADD",IF(NOT(ISBLANK(BV184)),_xlfn.XLOOKUP(BV184,start_settle_slab[lookupValue],start_settle_slab[lookupKey],"ERROR"),""), "")</f>
        <v/>
      </c>
      <c r="BX184" s="7"/>
      <c r="BZ184" s="3" t="str">
        <f>IF($A184="ADD",IF(NOT(ISBLANK(BY184)),_xlfn.XLOOKUP(BY184,end_settle_slab[lookupValue],end_settle_slab[lookupKey],"ERROR"),""), "")</f>
        <v/>
      </c>
      <c r="CA184" s="7"/>
      <c r="CB184" s="4"/>
      <c r="CC184" s="4"/>
      <c r="CE184" s="3" t="str">
        <f>IF($A184="ADD",IF(NOT(ISBLANK(CD184)),_xlfn.XLOOKUP(CD184,br_hazard_type[lookupValue],br_hazard_type[lookupKey],"ERROR"),""), "")</f>
        <v/>
      </c>
      <c r="CF184" s="4"/>
      <c r="CJ184" s="3" t="str">
        <f>IF($A184="ADD",IF(NOT(ISBLANK(CI184)),_xlfn.XLOOKUP(CI184,br_failure_mode[lookupValue],br_failure_mode[lookupKey],"ERROR"),""), "")</f>
        <v/>
      </c>
      <c r="CL184" s="3" t="str">
        <f>IF($A184="ADD",IF(NOT(ISBLANK(CK184)),_xlfn.XLOOKUP(CK184,br_analysis_method[lookupValue],br_analysis_method[lookupKey],"ERROR"),""), "")</f>
        <v/>
      </c>
      <c r="CN184" s="3" t="str">
        <f>IF($A184="ADD",IF(NOT(ISBLANK(CM184)),_xlfn.XLOOKUP(CM184,br_alter_route[lookupValue],br_alter_route[lookupKey],"ERROR"),""), "")</f>
        <v/>
      </c>
      <c r="CO184" s="4"/>
      <c r="CW184" s="3" t="str">
        <f>IF($A184="ADD",IF(NOT(ISBLANK(CV184)),_xlfn.XLOOKUP(CV184,plate_year_status[lookupValue],plate_year_status[lookupKey],"ERROR"),""), "")</f>
        <v/>
      </c>
      <c r="CZ184" s="3" t="str">
        <f>IF($A184="ADD",IF(NOT(ISBLANK(CY184)),_xlfn.XLOOKUP(CY184,br_bridge_type[lookupValue],br_bridge_type[lookupKey],"ERROR"),""), "")</f>
        <v/>
      </c>
      <c r="DB184" s="3" t="str">
        <f>IF($A184="ADD",IF(NOT(ISBLANK(DA184)),_xlfn.XLOOKUP(DA184,br_comb_func_type[lookupValue],br_comb_func_type[lookupKey],"ERROR"),""), "")</f>
        <v/>
      </c>
      <c r="DD184" s="3" t="str">
        <f>IF($A184="ADD",IF(NOT(ISBLANK(DC184)),_xlfn.XLOOKUP(DC184,ud_access_method[lookupValue],ud_access_method[lookupKey],"ERROR"),""), "")</f>
        <v/>
      </c>
      <c r="DF184" s="8"/>
      <c r="DG184" s="4"/>
      <c r="DH184" s="3" t="str">
        <f t="shared" si="30"/>
        <v/>
      </c>
      <c r="DI184" s="3" t="str">
        <f>IF($A184="","",IF((AND($A184="ADD",OR(DH184="",DH184="In Use"))),"5",(_xlfn.XLOOKUP(DH184,ud_asset_status[lookupValue],ud_asset_status[lookupKey],""))))</f>
        <v/>
      </c>
      <c r="DJ184" s="8"/>
      <c r="DL184" s="3" t="str">
        <f>IF($A184="ADD",IF(NOT(ISBLANK(DK184)),_xlfn.XLOOKUP(DK184,ar_replace_reason[lookupValue],ar_replace_reason[lookupKey],"ERROR"),""), "")</f>
        <v/>
      </c>
      <c r="DM184" s="3" t="str">
        <f t="shared" si="31"/>
        <v/>
      </c>
      <c r="DN184" s="3" t="str">
        <f>IF($A184="","",IF((AND($A184="ADD",OR(DM184="",DM184="Queenstown-Lakes District Council"))),"70",(_xlfn.XLOOKUP(DM184,ud_organisation_owner[lookupValue],ud_organisation_owner[lookupKey],""))))</f>
        <v/>
      </c>
      <c r="DO184" s="3" t="str">
        <f t="shared" si="32"/>
        <v/>
      </c>
      <c r="DP184" s="3" t="str">
        <f>IF($A184="","",IF((AND($A184="ADD",OR(DO184="",DO184="Queenstown-Lakes District Council"))),"70",(_xlfn.XLOOKUP(DO184,ud_organisation_owner[lookupValue],ud_organisation_owner[lookupKey],""))))</f>
        <v/>
      </c>
      <c r="DQ184" s="3" t="str">
        <f t="shared" si="33"/>
        <v/>
      </c>
      <c r="DR184" s="3" t="str">
        <f>IF($A184="","",IF((AND($A184="ADD",OR(DQ184="",DQ184="Local Authority"))),"17",(_xlfn.XLOOKUP(DQ184,ud_sub_organisation[lookupValue],ud_sub_organisation[lookupKey],""))))</f>
        <v/>
      </c>
      <c r="DS184" s="3" t="str">
        <f t="shared" si="34"/>
        <v/>
      </c>
      <c r="DT184" s="3" t="str">
        <f>IF($A184="","",IF((AND($A184="ADD",OR(DS184="",DS184="Vested Assets"))),"12",(_xlfn.XLOOKUP(DS184,ud_work_category[lookupValue],ud_work_category[lookupKey],""))))</f>
        <v/>
      </c>
      <c r="DU184" s="9"/>
      <c r="DV184" s="2" t="str">
        <f t="shared" si="35"/>
        <v/>
      </c>
      <c r="DW184" s="2" t="str">
        <f t="shared" si="36"/>
        <v/>
      </c>
      <c r="DY184" s="3" t="str">
        <f t="shared" si="37"/>
        <v/>
      </c>
      <c r="DZ184" s="3" t="str">
        <f>IF($A184="","",IF((AND($A184="ADD",OR(DY184="",DY184="Excellent"))),"1",(_xlfn.XLOOKUP(DY184,condition[lookupValue],condition[lookupKey],""))))</f>
        <v/>
      </c>
      <c r="EA184" s="8" t="str">
        <f t="shared" si="38"/>
        <v/>
      </c>
      <c r="EB184" s="5"/>
    </row>
    <row r="185" spans="2:13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S185" s="3" t="str">
        <f>IF($A185="ADD",IF(NOT(ISBLANK(BR185)),_xlfn.XLOOKUP(BR185,traffic_direction[lookupValue],traffic_direction[lookupKey],"ERROR"),""), "")</f>
        <v/>
      </c>
      <c r="BU185" s="3" t="str">
        <f>IF($A185="ADD",IF(NOT(ISBLANK(BT185)),_xlfn.XLOOKUP(BT185,br_sh_func_type[lookupValue],br_sh_func_type[lookupKey],"ERROR"),""), "")</f>
        <v/>
      </c>
      <c r="BW185" s="3" t="str">
        <f>IF($A185="ADD",IF(NOT(ISBLANK(BV185)),_xlfn.XLOOKUP(BV185,start_settle_slab[lookupValue],start_settle_slab[lookupKey],"ERROR"),""), "")</f>
        <v/>
      </c>
      <c r="BX185" s="7"/>
      <c r="BZ185" s="3" t="str">
        <f>IF($A185="ADD",IF(NOT(ISBLANK(BY185)),_xlfn.XLOOKUP(BY185,end_settle_slab[lookupValue],end_settle_slab[lookupKey],"ERROR"),""), "")</f>
        <v/>
      </c>
      <c r="CA185" s="7"/>
      <c r="CB185" s="4"/>
      <c r="CC185" s="4"/>
      <c r="CE185" s="3" t="str">
        <f>IF($A185="ADD",IF(NOT(ISBLANK(CD185)),_xlfn.XLOOKUP(CD185,br_hazard_type[lookupValue],br_hazard_type[lookupKey],"ERROR"),""), "")</f>
        <v/>
      </c>
      <c r="CF185" s="4"/>
      <c r="CJ185" s="3" t="str">
        <f>IF($A185="ADD",IF(NOT(ISBLANK(CI185)),_xlfn.XLOOKUP(CI185,br_failure_mode[lookupValue],br_failure_mode[lookupKey],"ERROR"),""), "")</f>
        <v/>
      </c>
      <c r="CL185" s="3" t="str">
        <f>IF($A185="ADD",IF(NOT(ISBLANK(CK185)),_xlfn.XLOOKUP(CK185,br_analysis_method[lookupValue],br_analysis_method[lookupKey],"ERROR"),""), "")</f>
        <v/>
      </c>
      <c r="CN185" s="3" t="str">
        <f>IF($A185="ADD",IF(NOT(ISBLANK(CM185)),_xlfn.XLOOKUP(CM185,br_alter_route[lookupValue],br_alter_route[lookupKey],"ERROR"),""), "")</f>
        <v/>
      </c>
      <c r="CO185" s="4"/>
      <c r="CW185" s="3" t="str">
        <f>IF($A185="ADD",IF(NOT(ISBLANK(CV185)),_xlfn.XLOOKUP(CV185,plate_year_status[lookupValue],plate_year_status[lookupKey],"ERROR"),""), "")</f>
        <v/>
      </c>
      <c r="CZ185" s="3" t="str">
        <f>IF($A185="ADD",IF(NOT(ISBLANK(CY185)),_xlfn.XLOOKUP(CY185,br_bridge_type[lookupValue],br_bridge_type[lookupKey],"ERROR"),""), "")</f>
        <v/>
      </c>
      <c r="DB185" s="3" t="str">
        <f>IF($A185="ADD",IF(NOT(ISBLANK(DA185)),_xlfn.XLOOKUP(DA185,br_comb_func_type[lookupValue],br_comb_func_type[lookupKey],"ERROR"),""), "")</f>
        <v/>
      </c>
      <c r="DD185" s="3" t="str">
        <f>IF($A185="ADD",IF(NOT(ISBLANK(DC185)),_xlfn.XLOOKUP(DC185,ud_access_method[lookupValue],ud_access_method[lookupKey],"ERROR"),""), "")</f>
        <v/>
      </c>
      <c r="DF185" s="8"/>
      <c r="DG185" s="4"/>
      <c r="DH185" s="3" t="str">
        <f t="shared" si="30"/>
        <v/>
      </c>
      <c r="DI185" s="3" t="str">
        <f>IF($A185="","",IF((AND($A185="ADD",OR(DH185="",DH185="In Use"))),"5",(_xlfn.XLOOKUP(DH185,ud_asset_status[lookupValue],ud_asset_status[lookupKey],""))))</f>
        <v/>
      </c>
      <c r="DJ185" s="8"/>
      <c r="DL185" s="3" t="str">
        <f>IF($A185="ADD",IF(NOT(ISBLANK(DK185)),_xlfn.XLOOKUP(DK185,ar_replace_reason[lookupValue],ar_replace_reason[lookupKey],"ERROR"),""), "")</f>
        <v/>
      </c>
      <c r="DM185" s="3" t="str">
        <f t="shared" si="31"/>
        <v/>
      </c>
      <c r="DN185" s="3" t="str">
        <f>IF($A185="","",IF((AND($A185="ADD",OR(DM185="",DM185="Queenstown-Lakes District Council"))),"70",(_xlfn.XLOOKUP(DM185,ud_organisation_owner[lookupValue],ud_organisation_owner[lookupKey],""))))</f>
        <v/>
      </c>
      <c r="DO185" s="3" t="str">
        <f t="shared" si="32"/>
        <v/>
      </c>
      <c r="DP185" s="3" t="str">
        <f>IF($A185="","",IF((AND($A185="ADD",OR(DO185="",DO185="Queenstown-Lakes District Council"))),"70",(_xlfn.XLOOKUP(DO185,ud_organisation_owner[lookupValue],ud_organisation_owner[lookupKey],""))))</f>
        <v/>
      </c>
      <c r="DQ185" s="3" t="str">
        <f t="shared" si="33"/>
        <v/>
      </c>
      <c r="DR185" s="3" t="str">
        <f>IF($A185="","",IF((AND($A185="ADD",OR(DQ185="",DQ185="Local Authority"))),"17",(_xlfn.XLOOKUP(DQ185,ud_sub_organisation[lookupValue],ud_sub_organisation[lookupKey],""))))</f>
        <v/>
      </c>
      <c r="DS185" s="3" t="str">
        <f t="shared" si="34"/>
        <v/>
      </c>
      <c r="DT185" s="3" t="str">
        <f>IF($A185="","",IF((AND($A185="ADD",OR(DS185="",DS185="Vested Assets"))),"12",(_xlfn.XLOOKUP(DS185,ud_work_category[lookupValue],ud_work_category[lookupKey],""))))</f>
        <v/>
      </c>
      <c r="DU185" s="9"/>
      <c r="DV185" s="2" t="str">
        <f t="shared" si="35"/>
        <v/>
      </c>
      <c r="DW185" s="2" t="str">
        <f t="shared" si="36"/>
        <v/>
      </c>
      <c r="DY185" s="3" t="str">
        <f t="shared" si="37"/>
        <v/>
      </c>
      <c r="DZ185" s="3" t="str">
        <f>IF($A185="","",IF((AND($A185="ADD",OR(DY185="",DY185="Excellent"))),"1",(_xlfn.XLOOKUP(DY185,condition[lookupValue],condition[lookupKey],""))))</f>
        <v/>
      </c>
      <c r="EA185" s="8" t="str">
        <f t="shared" si="38"/>
        <v/>
      </c>
      <c r="EB185" s="5"/>
    </row>
    <row r="186" spans="2:13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S186" s="3" t="str">
        <f>IF($A186="ADD",IF(NOT(ISBLANK(BR186)),_xlfn.XLOOKUP(BR186,traffic_direction[lookupValue],traffic_direction[lookupKey],"ERROR"),""), "")</f>
        <v/>
      </c>
      <c r="BU186" s="3" t="str">
        <f>IF($A186="ADD",IF(NOT(ISBLANK(BT186)),_xlfn.XLOOKUP(BT186,br_sh_func_type[lookupValue],br_sh_func_type[lookupKey],"ERROR"),""), "")</f>
        <v/>
      </c>
      <c r="BW186" s="3" t="str">
        <f>IF($A186="ADD",IF(NOT(ISBLANK(BV186)),_xlfn.XLOOKUP(BV186,start_settle_slab[lookupValue],start_settle_slab[lookupKey],"ERROR"),""), "")</f>
        <v/>
      </c>
      <c r="BX186" s="7"/>
      <c r="BZ186" s="3" t="str">
        <f>IF($A186="ADD",IF(NOT(ISBLANK(BY186)),_xlfn.XLOOKUP(BY186,end_settle_slab[lookupValue],end_settle_slab[lookupKey],"ERROR"),""), "")</f>
        <v/>
      </c>
      <c r="CA186" s="7"/>
      <c r="CB186" s="4"/>
      <c r="CC186" s="4"/>
      <c r="CE186" s="3" t="str">
        <f>IF($A186="ADD",IF(NOT(ISBLANK(CD186)),_xlfn.XLOOKUP(CD186,br_hazard_type[lookupValue],br_hazard_type[lookupKey],"ERROR"),""), "")</f>
        <v/>
      </c>
      <c r="CF186" s="4"/>
      <c r="CJ186" s="3" t="str">
        <f>IF($A186="ADD",IF(NOT(ISBLANK(CI186)),_xlfn.XLOOKUP(CI186,br_failure_mode[lookupValue],br_failure_mode[lookupKey],"ERROR"),""), "")</f>
        <v/>
      </c>
      <c r="CL186" s="3" t="str">
        <f>IF($A186="ADD",IF(NOT(ISBLANK(CK186)),_xlfn.XLOOKUP(CK186,br_analysis_method[lookupValue],br_analysis_method[lookupKey],"ERROR"),""), "")</f>
        <v/>
      </c>
      <c r="CN186" s="3" t="str">
        <f>IF($A186="ADD",IF(NOT(ISBLANK(CM186)),_xlfn.XLOOKUP(CM186,br_alter_route[lookupValue],br_alter_route[lookupKey],"ERROR"),""), "")</f>
        <v/>
      </c>
      <c r="CO186" s="4"/>
      <c r="CW186" s="3" t="str">
        <f>IF($A186="ADD",IF(NOT(ISBLANK(CV186)),_xlfn.XLOOKUP(CV186,plate_year_status[lookupValue],plate_year_status[lookupKey],"ERROR"),""), "")</f>
        <v/>
      </c>
      <c r="CZ186" s="3" t="str">
        <f>IF($A186="ADD",IF(NOT(ISBLANK(CY186)),_xlfn.XLOOKUP(CY186,br_bridge_type[lookupValue],br_bridge_type[lookupKey],"ERROR"),""), "")</f>
        <v/>
      </c>
      <c r="DB186" s="3" t="str">
        <f>IF($A186="ADD",IF(NOT(ISBLANK(DA186)),_xlfn.XLOOKUP(DA186,br_comb_func_type[lookupValue],br_comb_func_type[lookupKey],"ERROR"),""), "")</f>
        <v/>
      </c>
      <c r="DD186" s="3" t="str">
        <f>IF($A186="ADD",IF(NOT(ISBLANK(DC186)),_xlfn.XLOOKUP(DC186,ud_access_method[lookupValue],ud_access_method[lookupKey],"ERROR"),""), "")</f>
        <v/>
      </c>
      <c r="DF186" s="8"/>
      <c r="DG186" s="4"/>
      <c r="DH186" s="3" t="str">
        <f t="shared" si="30"/>
        <v/>
      </c>
      <c r="DI186" s="3" t="str">
        <f>IF($A186="","",IF((AND($A186="ADD",OR(DH186="",DH186="In Use"))),"5",(_xlfn.XLOOKUP(DH186,ud_asset_status[lookupValue],ud_asset_status[lookupKey],""))))</f>
        <v/>
      </c>
      <c r="DJ186" s="8"/>
      <c r="DL186" s="3" t="str">
        <f>IF($A186="ADD",IF(NOT(ISBLANK(DK186)),_xlfn.XLOOKUP(DK186,ar_replace_reason[lookupValue],ar_replace_reason[lookupKey],"ERROR"),""), "")</f>
        <v/>
      </c>
      <c r="DM186" s="3" t="str">
        <f t="shared" si="31"/>
        <v/>
      </c>
      <c r="DN186" s="3" t="str">
        <f>IF($A186="","",IF((AND($A186="ADD",OR(DM186="",DM186="Queenstown-Lakes District Council"))),"70",(_xlfn.XLOOKUP(DM186,ud_organisation_owner[lookupValue],ud_organisation_owner[lookupKey],""))))</f>
        <v/>
      </c>
      <c r="DO186" s="3" t="str">
        <f t="shared" si="32"/>
        <v/>
      </c>
      <c r="DP186" s="3" t="str">
        <f>IF($A186="","",IF((AND($A186="ADD",OR(DO186="",DO186="Queenstown-Lakes District Council"))),"70",(_xlfn.XLOOKUP(DO186,ud_organisation_owner[lookupValue],ud_organisation_owner[lookupKey],""))))</f>
        <v/>
      </c>
      <c r="DQ186" s="3" t="str">
        <f t="shared" si="33"/>
        <v/>
      </c>
      <c r="DR186" s="3" t="str">
        <f>IF($A186="","",IF((AND($A186="ADD",OR(DQ186="",DQ186="Local Authority"))),"17",(_xlfn.XLOOKUP(DQ186,ud_sub_organisation[lookupValue],ud_sub_organisation[lookupKey],""))))</f>
        <v/>
      </c>
      <c r="DS186" s="3" t="str">
        <f t="shared" si="34"/>
        <v/>
      </c>
      <c r="DT186" s="3" t="str">
        <f>IF($A186="","",IF((AND($A186="ADD",OR(DS186="",DS186="Vested Assets"))),"12",(_xlfn.XLOOKUP(DS186,ud_work_category[lookupValue],ud_work_category[lookupKey],""))))</f>
        <v/>
      </c>
      <c r="DU186" s="9"/>
      <c r="DV186" s="2" t="str">
        <f t="shared" si="35"/>
        <v/>
      </c>
      <c r="DW186" s="2" t="str">
        <f t="shared" si="36"/>
        <v/>
      </c>
      <c r="DY186" s="3" t="str">
        <f t="shared" si="37"/>
        <v/>
      </c>
      <c r="DZ186" s="3" t="str">
        <f>IF($A186="","",IF((AND($A186="ADD",OR(DY186="",DY186="Excellent"))),"1",(_xlfn.XLOOKUP(DY186,condition[lookupValue],condition[lookupKey],""))))</f>
        <v/>
      </c>
      <c r="EA186" s="8" t="str">
        <f t="shared" si="38"/>
        <v/>
      </c>
      <c r="EB186" s="5"/>
    </row>
    <row r="187" spans="2:13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S187" s="3" t="str">
        <f>IF($A187="ADD",IF(NOT(ISBLANK(BR187)),_xlfn.XLOOKUP(BR187,traffic_direction[lookupValue],traffic_direction[lookupKey],"ERROR"),""), "")</f>
        <v/>
      </c>
      <c r="BU187" s="3" t="str">
        <f>IF($A187="ADD",IF(NOT(ISBLANK(BT187)),_xlfn.XLOOKUP(BT187,br_sh_func_type[lookupValue],br_sh_func_type[lookupKey],"ERROR"),""), "")</f>
        <v/>
      </c>
      <c r="BW187" s="3" t="str">
        <f>IF($A187="ADD",IF(NOT(ISBLANK(BV187)),_xlfn.XLOOKUP(BV187,start_settle_slab[lookupValue],start_settle_slab[lookupKey],"ERROR"),""), "")</f>
        <v/>
      </c>
      <c r="BX187" s="7"/>
      <c r="BZ187" s="3" t="str">
        <f>IF($A187="ADD",IF(NOT(ISBLANK(BY187)),_xlfn.XLOOKUP(BY187,end_settle_slab[lookupValue],end_settle_slab[lookupKey],"ERROR"),""), "")</f>
        <v/>
      </c>
      <c r="CA187" s="7"/>
      <c r="CB187" s="4"/>
      <c r="CC187" s="4"/>
      <c r="CE187" s="3" t="str">
        <f>IF($A187="ADD",IF(NOT(ISBLANK(CD187)),_xlfn.XLOOKUP(CD187,br_hazard_type[lookupValue],br_hazard_type[lookupKey],"ERROR"),""), "")</f>
        <v/>
      </c>
      <c r="CF187" s="4"/>
      <c r="CJ187" s="3" t="str">
        <f>IF($A187="ADD",IF(NOT(ISBLANK(CI187)),_xlfn.XLOOKUP(CI187,br_failure_mode[lookupValue],br_failure_mode[lookupKey],"ERROR"),""), "")</f>
        <v/>
      </c>
      <c r="CL187" s="3" t="str">
        <f>IF($A187="ADD",IF(NOT(ISBLANK(CK187)),_xlfn.XLOOKUP(CK187,br_analysis_method[lookupValue],br_analysis_method[lookupKey],"ERROR"),""), "")</f>
        <v/>
      </c>
      <c r="CN187" s="3" t="str">
        <f>IF($A187="ADD",IF(NOT(ISBLANK(CM187)),_xlfn.XLOOKUP(CM187,br_alter_route[lookupValue],br_alter_route[lookupKey],"ERROR"),""), "")</f>
        <v/>
      </c>
      <c r="CO187" s="4"/>
      <c r="CW187" s="3" t="str">
        <f>IF($A187="ADD",IF(NOT(ISBLANK(CV187)),_xlfn.XLOOKUP(CV187,plate_year_status[lookupValue],plate_year_status[lookupKey],"ERROR"),""), "")</f>
        <v/>
      </c>
      <c r="CZ187" s="3" t="str">
        <f>IF($A187="ADD",IF(NOT(ISBLANK(CY187)),_xlfn.XLOOKUP(CY187,br_bridge_type[lookupValue],br_bridge_type[lookupKey],"ERROR"),""), "")</f>
        <v/>
      </c>
      <c r="DB187" s="3" t="str">
        <f>IF($A187="ADD",IF(NOT(ISBLANK(DA187)),_xlfn.XLOOKUP(DA187,br_comb_func_type[lookupValue],br_comb_func_type[lookupKey],"ERROR"),""), "")</f>
        <v/>
      </c>
      <c r="DD187" s="3" t="str">
        <f>IF($A187="ADD",IF(NOT(ISBLANK(DC187)),_xlfn.XLOOKUP(DC187,ud_access_method[lookupValue],ud_access_method[lookupKey],"ERROR"),""), "")</f>
        <v/>
      </c>
      <c r="DF187" s="8"/>
      <c r="DG187" s="4"/>
      <c r="DH187" s="3" t="str">
        <f t="shared" si="30"/>
        <v/>
      </c>
      <c r="DI187" s="3" t="str">
        <f>IF($A187="","",IF((AND($A187="ADD",OR(DH187="",DH187="In Use"))),"5",(_xlfn.XLOOKUP(DH187,ud_asset_status[lookupValue],ud_asset_status[lookupKey],""))))</f>
        <v/>
      </c>
      <c r="DJ187" s="8"/>
      <c r="DL187" s="3" t="str">
        <f>IF($A187="ADD",IF(NOT(ISBLANK(DK187)),_xlfn.XLOOKUP(DK187,ar_replace_reason[lookupValue],ar_replace_reason[lookupKey],"ERROR"),""), "")</f>
        <v/>
      </c>
      <c r="DM187" s="3" t="str">
        <f t="shared" si="31"/>
        <v/>
      </c>
      <c r="DN187" s="3" t="str">
        <f>IF($A187="","",IF((AND($A187="ADD",OR(DM187="",DM187="Queenstown-Lakes District Council"))),"70",(_xlfn.XLOOKUP(DM187,ud_organisation_owner[lookupValue],ud_organisation_owner[lookupKey],""))))</f>
        <v/>
      </c>
      <c r="DO187" s="3" t="str">
        <f t="shared" si="32"/>
        <v/>
      </c>
      <c r="DP187" s="3" t="str">
        <f>IF($A187="","",IF((AND($A187="ADD",OR(DO187="",DO187="Queenstown-Lakes District Council"))),"70",(_xlfn.XLOOKUP(DO187,ud_organisation_owner[lookupValue],ud_organisation_owner[lookupKey],""))))</f>
        <v/>
      </c>
      <c r="DQ187" s="3" t="str">
        <f t="shared" si="33"/>
        <v/>
      </c>
      <c r="DR187" s="3" t="str">
        <f>IF($A187="","",IF((AND($A187="ADD",OR(DQ187="",DQ187="Local Authority"))),"17",(_xlfn.XLOOKUP(DQ187,ud_sub_organisation[lookupValue],ud_sub_organisation[lookupKey],""))))</f>
        <v/>
      </c>
      <c r="DS187" s="3" t="str">
        <f t="shared" si="34"/>
        <v/>
      </c>
      <c r="DT187" s="3" t="str">
        <f>IF($A187="","",IF((AND($A187="ADD",OR(DS187="",DS187="Vested Assets"))),"12",(_xlfn.XLOOKUP(DS187,ud_work_category[lookupValue],ud_work_category[lookupKey],""))))</f>
        <v/>
      </c>
      <c r="DU187" s="9"/>
      <c r="DV187" s="2" t="str">
        <f t="shared" si="35"/>
        <v/>
      </c>
      <c r="DW187" s="2" t="str">
        <f t="shared" si="36"/>
        <v/>
      </c>
      <c r="DY187" s="3" t="str">
        <f t="shared" si="37"/>
        <v/>
      </c>
      <c r="DZ187" s="3" t="str">
        <f>IF($A187="","",IF((AND($A187="ADD",OR(DY187="",DY187="Excellent"))),"1",(_xlfn.XLOOKUP(DY187,condition[lookupValue],condition[lookupKey],""))))</f>
        <v/>
      </c>
      <c r="EA187" s="8" t="str">
        <f t="shared" si="38"/>
        <v/>
      </c>
      <c r="EB187" s="5"/>
    </row>
    <row r="188" spans="2:13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S188" s="3" t="str">
        <f>IF($A188="ADD",IF(NOT(ISBLANK(BR188)),_xlfn.XLOOKUP(BR188,traffic_direction[lookupValue],traffic_direction[lookupKey],"ERROR"),""), "")</f>
        <v/>
      </c>
      <c r="BU188" s="3" t="str">
        <f>IF($A188="ADD",IF(NOT(ISBLANK(BT188)),_xlfn.XLOOKUP(BT188,br_sh_func_type[lookupValue],br_sh_func_type[lookupKey],"ERROR"),""), "")</f>
        <v/>
      </c>
      <c r="BW188" s="3" t="str">
        <f>IF($A188="ADD",IF(NOT(ISBLANK(BV188)),_xlfn.XLOOKUP(BV188,start_settle_slab[lookupValue],start_settle_slab[lookupKey],"ERROR"),""), "")</f>
        <v/>
      </c>
      <c r="BX188" s="7"/>
      <c r="BZ188" s="3" t="str">
        <f>IF($A188="ADD",IF(NOT(ISBLANK(BY188)),_xlfn.XLOOKUP(BY188,end_settle_slab[lookupValue],end_settle_slab[lookupKey],"ERROR"),""), "")</f>
        <v/>
      </c>
      <c r="CA188" s="7"/>
      <c r="CB188" s="4"/>
      <c r="CC188" s="4"/>
      <c r="CE188" s="3" t="str">
        <f>IF($A188="ADD",IF(NOT(ISBLANK(CD188)),_xlfn.XLOOKUP(CD188,br_hazard_type[lookupValue],br_hazard_type[lookupKey],"ERROR"),""), "")</f>
        <v/>
      </c>
      <c r="CF188" s="4"/>
      <c r="CJ188" s="3" t="str">
        <f>IF($A188="ADD",IF(NOT(ISBLANK(CI188)),_xlfn.XLOOKUP(CI188,br_failure_mode[lookupValue],br_failure_mode[lookupKey],"ERROR"),""), "")</f>
        <v/>
      </c>
      <c r="CL188" s="3" t="str">
        <f>IF($A188="ADD",IF(NOT(ISBLANK(CK188)),_xlfn.XLOOKUP(CK188,br_analysis_method[lookupValue],br_analysis_method[lookupKey],"ERROR"),""), "")</f>
        <v/>
      </c>
      <c r="CN188" s="3" t="str">
        <f>IF($A188="ADD",IF(NOT(ISBLANK(CM188)),_xlfn.XLOOKUP(CM188,br_alter_route[lookupValue],br_alter_route[lookupKey],"ERROR"),""), "")</f>
        <v/>
      </c>
      <c r="CO188" s="4"/>
      <c r="CW188" s="3" t="str">
        <f>IF($A188="ADD",IF(NOT(ISBLANK(CV188)),_xlfn.XLOOKUP(CV188,plate_year_status[lookupValue],plate_year_status[lookupKey],"ERROR"),""), "")</f>
        <v/>
      </c>
      <c r="CZ188" s="3" t="str">
        <f>IF($A188="ADD",IF(NOT(ISBLANK(CY188)),_xlfn.XLOOKUP(CY188,br_bridge_type[lookupValue],br_bridge_type[lookupKey],"ERROR"),""), "")</f>
        <v/>
      </c>
      <c r="DB188" s="3" t="str">
        <f>IF($A188="ADD",IF(NOT(ISBLANK(DA188)),_xlfn.XLOOKUP(DA188,br_comb_func_type[lookupValue],br_comb_func_type[lookupKey],"ERROR"),""), "")</f>
        <v/>
      </c>
      <c r="DD188" s="3" t="str">
        <f>IF($A188="ADD",IF(NOT(ISBLANK(DC188)),_xlfn.XLOOKUP(DC188,ud_access_method[lookupValue],ud_access_method[lookupKey],"ERROR"),""), "")</f>
        <v/>
      </c>
      <c r="DF188" s="8"/>
      <c r="DG188" s="4"/>
      <c r="DH188" s="3" t="str">
        <f t="shared" si="30"/>
        <v/>
      </c>
      <c r="DI188" s="3" t="str">
        <f>IF($A188="","",IF((AND($A188="ADD",OR(DH188="",DH188="In Use"))),"5",(_xlfn.XLOOKUP(DH188,ud_asset_status[lookupValue],ud_asset_status[lookupKey],""))))</f>
        <v/>
      </c>
      <c r="DJ188" s="8"/>
      <c r="DL188" s="3" t="str">
        <f>IF($A188="ADD",IF(NOT(ISBLANK(DK188)),_xlfn.XLOOKUP(DK188,ar_replace_reason[lookupValue],ar_replace_reason[lookupKey],"ERROR"),""), "")</f>
        <v/>
      </c>
      <c r="DM188" s="3" t="str">
        <f t="shared" si="31"/>
        <v/>
      </c>
      <c r="DN188" s="3" t="str">
        <f>IF($A188="","",IF((AND($A188="ADD",OR(DM188="",DM188="Queenstown-Lakes District Council"))),"70",(_xlfn.XLOOKUP(DM188,ud_organisation_owner[lookupValue],ud_organisation_owner[lookupKey],""))))</f>
        <v/>
      </c>
      <c r="DO188" s="3" t="str">
        <f t="shared" si="32"/>
        <v/>
      </c>
      <c r="DP188" s="3" t="str">
        <f>IF($A188="","",IF((AND($A188="ADD",OR(DO188="",DO188="Queenstown-Lakes District Council"))),"70",(_xlfn.XLOOKUP(DO188,ud_organisation_owner[lookupValue],ud_organisation_owner[lookupKey],""))))</f>
        <v/>
      </c>
      <c r="DQ188" s="3" t="str">
        <f t="shared" si="33"/>
        <v/>
      </c>
      <c r="DR188" s="3" t="str">
        <f>IF($A188="","",IF((AND($A188="ADD",OR(DQ188="",DQ188="Local Authority"))),"17",(_xlfn.XLOOKUP(DQ188,ud_sub_organisation[lookupValue],ud_sub_organisation[lookupKey],""))))</f>
        <v/>
      </c>
      <c r="DS188" s="3" t="str">
        <f t="shared" si="34"/>
        <v/>
      </c>
      <c r="DT188" s="3" t="str">
        <f>IF($A188="","",IF((AND($A188="ADD",OR(DS188="",DS188="Vested Assets"))),"12",(_xlfn.XLOOKUP(DS188,ud_work_category[lookupValue],ud_work_category[lookupKey],""))))</f>
        <v/>
      </c>
      <c r="DU188" s="9"/>
      <c r="DV188" s="2" t="str">
        <f t="shared" si="35"/>
        <v/>
      </c>
      <c r="DW188" s="2" t="str">
        <f t="shared" si="36"/>
        <v/>
      </c>
      <c r="DY188" s="3" t="str">
        <f t="shared" si="37"/>
        <v/>
      </c>
      <c r="DZ188" s="3" t="str">
        <f>IF($A188="","",IF((AND($A188="ADD",OR(DY188="",DY188="Excellent"))),"1",(_xlfn.XLOOKUP(DY188,condition[lookupValue],condition[lookupKey],""))))</f>
        <v/>
      </c>
      <c r="EA188" s="8" t="str">
        <f t="shared" si="38"/>
        <v/>
      </c>
      <c r="EB188" s="5"/>
    </row>
    <row r="189" spans="2:13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S189" s="3" t="str">
        <f>IF($A189="ADD",IF(NOT(ISBLANK(BR189)),_xlfn.XLOOKUP(BR189,traffic_direction[lookupValue],traffic_direction[lookupKey],"ERROR"),""), "")</f>
        <v/>
      </c>
      <c r="BU189" s="3" t="str">
        <f>IF($A189="ADD",IF(NOT(ISBLANK(BT189)),_xlfn.XLOOKUP(BT189,br_sh_func_type[lookupValue],br_sh_func_type[lookupKey],"ERROR"),""), "")</f>
        <v/>
      </c>
      <c r="BW189" s="3" t="str">
        <f>IF($A189="ADD",IF(NOT(ISBLANK(BV189)),_xlfn.XLOOKUP(BV189,start_settle_slab[lookupValue],start_settle_slab[lookupKey],"ERROR"),""), "")</f>
        <v/>
      </c>
      <c r="BX189" s="7"/>
      <c r="BZ189" s="3" t="str">
        <f>IF($A189="ADD",IF(NOT(ISBLANK(BY189)),_xlfn.XLOOKUP(BY189,end_settle_slab[lookupValue],end_settle_slab[lookupKey],"ERROR"),""), "")</f>
        <v/>
      </c>
      <c r="CA189" s="7"/>
      <c r="CB189" s="4"/>
      <c r="CC189" s="4"/>
      <c r="CE189" s="3" t="str">
        <f>IF($A189="ADD",IF(NOT(ISBLANK(CD189)),_xlfn.XLOOKUP(CD189,br_hazard_type[lookupValue],br_hazard_type[lookupKey],"ERROR"),""), "")</f>
        <v/>
      </c>
      <c r="CF189" s="4"/>
      <c r="CJ189" s="3" t="str">
        <f>IF($A189="ADD",IF(NOT(ISBLANK(CI189)),_xlfn.XLOOKUP(CI189,br_failure_mode[lookupValue],br_failure_mode[lookupKey],"ERROR"),""), "")</f>
        <v/>
      </c>
      <c r="CL189" s="3" t="str">
        <f>IF($A189="ADD",IF(NOT(ISBLANK(CK189)),_xlfn.XLOOKUP(CK189,br_analysis_method[lookupValue],br_analysis_method[lookupKey],"ERROR"),""), "")</f>
        <v/>
      </c>
      <c r="CN189" s="3" t="str">
        <f>IF($A189="ADD",IF(NOT(ISBLANK(CM189)),_xlfn.XLOOKUP(CM189,br_alter_route[lookupValue],br_alter_route[lookupKey],"ERROR"),""), "")</f>
        <v/>
      </c>
      <c r="CO189" s="4"/>
      <c r="CW189" s="3" t="str">
        <f>IF($A189="ADD",IF(NOT(ISBLANK(CV189)),_xlfn.XLOOKUP(CV189,plate_year_status[lookupValue],plate_year_status[lookupKey],"ERROR"),""), "")</f>
        <v/>
      </c>
      <c r="CZ189" s="3" t="str">
        <f>IF($A189="ADD",IF(NOT(ISBLANK(CY189)),_xlfn.XLOOKUP(CY189,br_bridge_type[lookupValue],br_bridge_type[lookupKey],"ERROR"),""), "")</f>
        <v/>
      </c>
      <c r="DB189" s="3" t="str">
        <f>IF($A189="ADD",IF(NOT(ISBLANK(DA189)),_xlfn.XLOOKUP(DA189,br_comb_func_type[lookupValue],br_comb_func_type[lookupKey],"ERROR"),""), "")</f>
        <v/>
      </c>
      <c r="DD189" s="3" t="str">
        <f>IF($A189="ADD",IF(NOT(ISBLANK(DC189)),_xlfn.XLOOKUP(DC189,ud_access_method[lookupValue],ud_access_method[lookupKey],"ERROR"),""), "")</f>
        <v/>
      </c>
      <c r="DF189" s="8"/>
      <c r="DG189" s="4"/>
      <c r="DH189" s="3" t="str">
        <f t="shared" si="30"/>
        <v/>
      </c>
      <c r="DI189" s="3" t="str">
        <f>IF($A189="","",IF((AND($A189="ADD",OR(DH189="",DH189="In Use"))),"5",(_xlfn.XLOOKUP(DH189,ud_asset_status[lookupValue],ud_asset_status[lookupKey],""))))</f>
        <v/>
      </c>
      <c r="DJ189" s="8"/>
      <c r="DL189" s="3" t="str">
        <f>IF($A189="ADD",IF(NOT(ISBLANK(DK189)),_xlfn.XLOOKUP(DK189,ar_replace_reason[lookupValue],ar_replace_reason[lookupKey],"ERROR"),""), "")</f>
        <v/>
      </c>
      <c r="DM189" s="3" t="str">
        <f t="shared" si="31"/>
        <v/>
      </c>
      <c r="DN189" s="3" t="str">
        <f>IF($A189="","",IF((AND($A189="ADD",OR(DM189="",DM189="Queenstown-Lakes District Council"))),"70",(_xlfn.XLOOKUP(DM189,ud_organisation_owner[lookupValue],ud_organisation_owner[lookupKey],""))))</f>
        <v/>
      </c>
      <c r="DO189" s="3" t="str">
        <f t="shared" si="32"/>
        <v/>
      </c>
      <c r="DP189" s="3" t="str">
        <f>IF($A189="","",IF((AND($A189="ADD",OR(DO189="",DO189="Queenstown-Lakes District Council"))),"70",(_xlfn.XLOOKUP(DO189,ud_organisation_owner[lookupValue],ud_organisation_owner[lookupKey],""))))</f>
        <v/>
      </c>
      <c r="DQ189" s="3" t="str">
        <f t="shared" si="33"/>
        <v/>
      </c>
      <c r="DR189" s="3" t="str">
        <f>IF($A189="","",IF((AND($A189="ADD",OR(DQ189="",DQ189="Local Authority"))),"17",(_xlfn.XLOOKUP(DQ189,ud_sub_organisation[lookupValue],ud_sub_organisation[lookupKey],""))))</f>
        <v/>
      </c>
      <c r="DS189" s="3" t="str">
        <f t="shared" si="34"/>
        <v/>
      </c>
      <c r="DT189" s="3" t="str">
        <f>IF($A189="","",IF((AND($A189="ADD",OR(DS189="",DS189="Vested Assets"))),"12",(_xlfn.XLOOKUP(DS189,ud_work_category[lookupValue],ud_work_category[lookupKey],""))))</f>
        <v/>
      </c>
      <c r="DU189" s="9"/>
      <c r="DV189" s="2" t="str">
        <f t="shared" si="35"/>
        <v/>
      </c>
      <c r="DW189" s="2" t="str">
        <f t="shared" si="36"/>
        <v/>
      </c>
      <c r="DY189" s="3" t="str">
        <f t="shared" si="37"/>
        <v/>
      </c>
      <c r="DZ189" s="3" t="str">
        <f>IF($A189="","",IF((AND($A189="ADD",OR(DY189="",DY189="Excellent"))),"1",(_xlfn.XLOOKUP(DY189,condition[lookupValue],condition[lookupKey],""))))</f>
        <v/>
      </c>
      <c r="EA189" s="8" t="str">
        <f t="shared" si="38"/>
        <v/>
      </c>
      <c r="EB189" s="5"/>
    </row>
    <row r="190" spans="2:13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S190" s="3" t="str">
        <f>IF($A190="ADD",IF(NOT(ISBLANK(BR190)),_xlfn.XLOOKUP(BR190,traffic_direction[lookupValue],traffic_direction[lookupKey],"ERROR"),""), "")</f>
        <v/>
      </c>
      <c r="BU190" s="3" t="str">
        <f>IF($A190="ADD",IF(NOT(ISBLANK(BT190)),_xlfn.XLOOKUP(BT190,br_sh_func_type[lookupValue],br_sh_func_type[lookupKey],"ERROR"),""), "")</f>
        <v/>
      </c>
      <c r="BW190" s="3" t="str">
        <f>IF($A190="ADD",IF(NOT(ISBLANK(BV190)),_xlfn.XLOOKUP(BV190,start_settle_slab[lookupValue],start_settle_slab[lookupKey],"ERROR"),""), "")</f>
        <v/>
      </c>
      <c r="BX190" s="7"/>
      <c r="BZ190" s="3" t="str">
        <f>IF($A190="ADD",IF(NOT(ISBLANK(BY190)),_xlfn.XLOOKUP(BY190,end_settle_slab[lookupValue],end_settle_slab[lookupKey],"ERROR"),""), "")</f>
        <v/>
      </c>
      <c r="CA190" s="7"/>
      <c r="CB190" s="4"/>
      <c r="CC190" s="4"/>
      <c r="CE190" s="3" t="str">
        <f>IF($A190="ADD",IF(NOT(ISBLANK(CD190)),_xlfn.XLOOKUP(CD190,br_hazard_type[lookupValue],br_hazard_type[lookupKey],"ERROR"),""), "")</f>
        <v/>
      </c>
      <c r="CF190" s="4"/>
      <c r="CJ190" s="3" t="str">
        <f>IF($A190="ADD",IF(NOT(ISBLANK(CI190)),_xlfn.XLOOKUP(CI190,br_failure_mode[lookupValue],br_failure_mode[lookupKey],"ERROR"),""), "")</f>
        <v/>
      </c>
      <c r="CL190" s="3" t="str">
        <f>IF($A190="ADD",IF(NOT(ISBLANK(CK190)),_xlfn.XLOOKUP(CK190,br_analysis_method[lookupValue],br_analysis_method[lookupKey],"ERROR"),""), "")</f>
        <v/>
      </c>
      <c r="CN190" s="3" t="str">
        <f>IF($A190="ADD",IF(NOT(ISBLANK(CM190)),_xlfn.XLOOKUP(CM190,br_alter_route[lookupValue],br_alter_route[lookupKey],"ERROR"),""), "")</f>
        <v/>
      </c>
      <c r="CO190" s="4"/>
      <c r="CW190" s="3" t="str">
        <f>IF($A190="ADD",IF(NOT(ISBLANK(CV190)),_xlfn.XLOOKUP(CV190,plate_year_status[lookupValue],plate_year_status[lookupKey],"ERROR"),""), "")</f>
        <v/>
      </c>
      <c r="CZ190" s="3" t="str">
        <f>IF($A190="ADD",IF(NOT(ISBLANK(CY190)),_xlfn.XLOOKUP(CY190,br_bridge_type[lookupValue],br_bridge_type[lookupKey],"ERROR"),""), "")</f>
        <v/>
      </c>
      <c r="DB190" s="3" t="str">
        <f>IF($A190="ADD",IF(NOT(ISBLANK(DA190)),_xlfn.XLOOKUP(DA190,br_comb_func_type[lookupValue],br_comb_func_type[lookupKey],"ERROR"),""), "")</f>
        <v/>
      </c>
      <c r="DD190" s="3" t="str">
        <f>IF($A190="ADD",IF(NOT(ISBLANK(DC190)),_xlfn.XLOOKUP(DC190,ud_access_method[lookupValue],ud_access_method[lookupKey],"ERROR"),""), "")</f>
        <v/>
      </c>
      <c r="DF190" s="8"/>
      <c r="DG190" s="4"/>
      <c r="DH190" s="3" t="str">
        <f t="shared" si="30"/>
        <v/>
      </c>
      <c r="DI190" s="3" t="str">
        <f>IF($A190="","",IF((AND($A190="ADD",OR(DH190="",DH190="In Use"))),"5",(_xlfn.XLOOKUP(DH190,ud_asset_status[lookupValue],ud_asset_status[lookupKey],""))))</f>
        <v/>
      </c>
      <c r="DJ190" s="8"/>
      <c r="DL190" s="3" t="str">
        <f>IF($A190="ADD",IF(NOT(ISBLANK(DK190)),_xlfn.XLOOKUP(DK190,ar_replace_reason[lookupValue],ar_replace_reason[lookupKey],"ERROR"),""), "")</f>
        <v/>
      </c>
      <c r="DM190" s="3" t="str">
        <f t="shared" si="31"/>
        <v/>
      </c>
      <c r="DN190" s="3" t="str">
        <f>IF($A190="","",IF((AND($A190="ADD",OR(DM190="",DM190="Queenstown-Lakes District Council"))),"70",(_xlfn.XLOOKUP(DM190,ud_organisation_owner[lookupValue],ud_organisation_owner[lookupKey],""))))</f>
        <v/>
      </c>
      <c r="DO190" s="3" t="str">
        <f t="shared" si="32"/>
        <v/>
      </c>
      <c r="DP190" s="3" t="str">
        <f>IF($A190="","",IF((AND($A190="ADD",OR(DO190="",DO190="Queenstown-Lakes District Council"))),"70",(_xlfn.XLOOKUP(DO190,ud_organisation_owner[lookupValue],ud_organisation_owner[lookupKey],""))))</f>
        <v/>
      </c>
      <c r="DQ190" s="3" t="str">
        <f t="shared" si="33"/>
        <v/>
      </c>
      <c r="DR190" s="3" t="str">
        <f>IF($A190="","",IF((AND($A190="ADD",OR(DQ190="",DQ190="Local Authority"))),"17",(_xlfn.XLOOKUP(DQ190,ud_sub_organisation[lookupValue],ud_sub_organisation[lookupKey],""))))</f>
        <v/>
      </c>
      <c r="DS190" s="3" t="str">
        <f t="shared" si="34"/>
        <v/>
      </c>
      <c r="DT190" s="3" t="str">
        <f>IF($A190="","",IF((AND($A190="ADD",OR(DS190="",DS190="Vested Assets"))),"12",(_xlfn.XLOOKUP(DS190,ud_work_category[lookupValue],ud_work_category[lookupKey],""))))</f>
        <v/>
      </c>
      <c r="DU190" s="9"/>
      <c r="DV190" s="2" t="str">
        <f t="shared" si="35"/>
        <v/>
      </c>
      <c r="DW190" s="2" t="str">
        <f t="shared" si="36"/>
        <v/>
      </c>
      <c r="DY190" s="3" t="str">
        <f t="shared" si="37"/>
        <v/>
      </c>
      <c r="DZ190" s="3" t="str">
        <f>IF($A190="","",IF((AND($A190="ADD",OR(DY190="",DY190="Excellent"))),"1",(_xlfn.XLOOKUP(DY190,condition[lookupValue],condition[lookupKey],""))))</f>
        <v/>
      </c>
      <c r="EA190" s="8" t="str">
        <f t="shared" si="38"/>
        <v/>
      </c>
      <c r="EB190" s="5"/>
    </row>
    <row r="191" spans="2:13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S191" s="3" t="str">
        <f>IF($A191="ADD",IF(NOT(ISBLANK(BR191)),_xlfn.XLOOKUP(BR191,traffic_direction[lookupValue],traffic_direction[lookupKey],"ERROR"),""), "")</f>
        <v/>
      </c>
      <c r="BU191" s="3" t="str">
        <f>IF($A191="ADD",IF(NOT(ISBLANK(BT191)),_xlfn.XLOOKUP(BT191,br_sh_func_type[lookupValue],br_sh_func_type[lookupKey],"ERROR"),""), "")</f>
        <v/>
      </c>
      <c r="BW191" s="3" t="str">
        <f>IF($A191="ADD",IF(NOT(ISBLANK(BV191)),_xlfn.XLOOKUP(BV191,start_settle_slab[lookupValue],start_settle_slab[lookupKey],"ERROR"),""), "")</f>
        <v/>
      </c>
      <c r="BX191" s="7"/>
      <c r="BZ191" s="3" t="str">
        <f>IF($A191="ADD",IF(NOT(ISBLANK(BY191)),_xlfn.XLOOKUP(BY191,end_settle_slab[lookupValue],end_settle_slab[lookupKey],"ERROR"),""), "")</f>
        <v/>
      </c>
      <c r="CA191" s="7"/>
      <c r="CB191" s="4"/>
      <c r="CC191" s="4"/>
      <c r="CE191" s="3" t="str">
        <f>IF($A191="ADD",IF(NOT(ISBLANK(CD191)),_xlfn.XLOOKUP(CD191,br_hazard_type[lookupValue],br_hazard_type[lookupKey],"ERROR"),""), "")</f>
        <v/>
      </c>
      <c r="CF191" s="4"/>
      <c r="CJ191" s="3" t="str">
        <f>IF($A191="ADD",IF(NOT(ISBLANK(CI191)),_xlfn.XLOOKUP(CI191,br_failure_mode[lookupValue],br_failure_mode[lookupKey],"ERROR"),""), "")</f>
        <v/>
      </c>
      <c r="CL191" s="3" t="str">
        <f>IF($A191="ADD",IF(NOT(ISBLANK(CK191)),_xlfn.XLOOKUP(CK191,br_analysis_method[lookupValue],br_analysis_method[lookupKey],"ERROR"),""), "")</f>
        <v/>
      </c>
      <c r="CN191" s="3" t="str">
        <f>IF($A191="ADD",IF(NOT(ISBLANK(CM191)),_xlfn.XLOOKUP(CM191,br_alter_route[lookupValue],br_alter_route[lookupKey],"ERROR"),""), "")</f>
        <v/>
      </c>
      <c r="CO191" s="4"/>
      <c r="CW191" s="3" t="str">
        <f>IF($A191="ADD",IF(NOT(ISBLANK(CV191)),_xlfn.XLOOKUP(CV191,plate_year_status[lookupValue],plate_year_status[lookupKey],"ERROR"),""), "")</f>
        <v/>
      </c>
      <c r="CZ191" s="3" t="str">
        <f>IF($A191="ADD",IF(NOT(ISBLANK(CY191)),_xlfn.XLOOKUP(CY191,br_bridge_type[lookupValue],br_bridge_type[lookupKey],"ERROR"),""), "")</f>
        <v/>
      </c>
      <c r="DB191" s="3" t="str">
        <f>IF($A191="ADD",IF(NOT(ISBLANK(DA191)),_xlfn.XLOOKUP(DA191,br_comb_func_type[lookupValue],br_comb_func_type[lookupKey],"ERROR"),""), "")</f>
        <v/>
      </c>
      <c r="DD191" s="3" t="str">
        <f>IF($A191="ADD",IF(NOT(ISBLANK(DC191)),_xlfn.XLOOKUP(DC191,ud_access_method[lookupValue],ud_access_method[lookupKey],"ERROR"),""), "")</f>
        <v/>
      </c>
      <c r="DF191" s="8"/>
      <c r="DG191" s="4"/>
      <c r="DH191" s="3" t="str">
        <f t="shared" si="30"/>
        <v/>
      </c>
      <c r="DI191" s="3" t="str">
        <f>IF($A191="","",IF((AND($A191="ADD",OR(DH191="",DH191="In Use"))),"5",(_xlfn.XLOOKUP(DH191,ud_asset_status[lookupValue],ud_asset_status[lookupKey],""))))</f>
        <v/>
      </c>
      <c r="DJ191" s="8"/>
      <c r="DL191" s="3" t="str">
        <f>IF($A191="ADD",IF(NOT(ISBLANK(DK191)),_xlfn.XLOOKUP(DK191,ar_replace_reason[lookupValue],ar_replace_reason[lookupKey],"ERROR"),""), "")</f>
        <v/>
      </c>
      <c r="DM191" s="3" t="str">
        <f t="shared" si="31"/>
        <v/>
      </c>
      <c r="DN191" s="3" t="str">
        <f>IF($A191="","",IF((AND($A191="ADD",OR(DM191="",DM191="Queenstown-Lakes District Council"))),"70",(_xlfn.XLOOKUP(DM191,ud_organisation_owner[lookupValue],ud_organisation_owner[lookupKey],""))))</f>
        <v/>
      </c>
      <c r="DO191" s="3" t="str">
        <f t="shared" si="32"/>
        <v/>
      </c>
      <c r="DP191" s="3" t="str">
        <f>IF($A191="","",IF((AND($A191="ADD",OR(DO191="",DO191="Queenstown-Lakes District Council"))),"70",(_xlfn.XLOOKUP(DO191,ud_organisation_owner[lookupValue],ud_organisation_owner[lookupKey],""))))</f>
        <v/>
      </c>
      <c r="DQ191" s="3" t="str">
        <f t="shared" si="33"/>
        <v/>
      </c>
      <c r="DR191" s="3" t="str">
        <f>IF($A191="","",IF((AND($A191="ADD",OR(DQ191="",DQ191="Local Authority"))),"17",(_xlfn.XLOOKUP(DQ191,ud_sub_organisation[lookupValue],ud_sub_organisation[lookupKey],""))))</f>
        <v/>
      </c>
      <c r="DS191" s="3" t="str">
        <f t="shared" si="34"/>
        <v/>
      </c>
      <c r="DT191" s="3" t="str">
        <f>IF($A191="","",IF((AND($A191="ADD",OR(DS191="",DS191="Vested Assets"))),"12",(_xlfn.XLOOKUP(DS191,ud_work_category[lookupValue],ud_work_category[lookupKey],""))))</f>
        <v/>
      </c>
      <c r="DU191" s="9"/>
      <c r="DV191" s="2" t="str">
        <f t="shared" si="35"/>
        <v/>
      </c>
      <c r="DW191" s="2" t="str">
        <f t="shared" si="36"/>
        <v/>
      </c>
      <c r="DY191" s="3" t="str">
        <f t="shared" si="37"/>
        <v/>
      </c>
      <c r="DZ191" s="3" t="str">
        <f>IF($A191="","",IF((AND($A191="ADD",OR(DY191="",DY191="Excellent"))),"1",(_xlfn.XLOOKUP(DY191,condition[lookupValue],condition[lookupKey],""))))</f>
        <v/>
      </c>
      <c r="EA191" s="8" t="str">
        <f t="shared" si="38"/>
        <v/>
      </c>
      <c r="EB191" s="5"/>
    </row>
    <row r="192" spans="2:13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S192" s="3" t="str">
        <f>IF($A192="ADD",IF(NOT(ISBLANK(BR192)),_xlfn.XLOOKUP(BR192,traffic_direction[lookupValue],traffic_direction[lookupKey],"ERROR"),""), "")</f>
        <v/>
      </c>
      <c r="BU192" s="3" t="str">
        <f>IF($A192="ADD",IF(NOT(ISBLANK(BT192)),_xlfn.XLOOKUP(BT192,br_sh_func_type[lookupValue],br_sh_func_type[lookupKey],"ERROR"),""), "")</f>
        <v/>
      </c>
      <c r="BW192" s="3" t="str">
        <f>IF($A192="ADD",IF(NOT(ISBLANK(BV192)),_xlfn.XLOOKUP(BV192,start_settle_slab[lookupValue],start_settle_slab[lookupKey],"ERROR"),""), "")</f>
        <v/>
      </c>
      <c r="BX192" s="7"/>
      <c r="BZ192" s="3" t="str">
        <f>IF($A192="ADD",IF(NOT(ISBLANK(BY192)),_xlfn.XLOOKUP(BY192,end_settle_slab[lookupValue],end_settle_slab[lookupKey],"ERROR"),""), "")</f>
        <v/>
      </c>
      <c r="CA192" s="7"/>
      <c r="CB192" s="4"/>
      <c r="CC192" s="4"/>
      <c r="CE192" s="3" t="str">
        <f>IF($A192="ADD",IF(NOT(ISBLANK(CD192)),_xlfn.XLOOKUP(CD192,br_hazard_type[lookupValue],br_hazard_type[lookupKey],"ERROR"),""), "")</f>
        <v/>
      </c>
      <c r="CF192" s="4"/>
      <c r="CJ192" s="3" t="str">
        <f>IF($A192="ADD",IF(NOT(ISBLANK(CI192)),_xlfn.XLOOKUP(CI192,br_failure_mode[lookupValue],br_failure_mode[lookupKey],"ERROR"),""), "")</f>
        <v/>
      </c>
      <c r="CL192" s="3" t="str">
        <f>IF($A192="ADD",IF(NOT(ISBLANK(CK192)),_xlfn.XLOOKUP(CK192,br_analysis_method[lookupValue],br_analysis_method[lookupKey],"ERROR"),""), "")</f>
        <v/>
      </c>
      <c r="CN192" s="3" t="str">
        <f>IF($A192="ADD",IF(NOT(ISBLANK(CM192)),_xlfn.XLOOKUP(CM192,br_alter_route[lookupValue],br_alter_route[lookupKey],"ERROR"),""), "")</f>
        <v/>
      </c>
      <c r="CO192" s="4"/>
      <c r="CW192" s="3" t="str">
        <f>IF($A192="ADD",IF(NOT(ISBLANK(CV192)),_xlfn.XLOOKUP(CV192,plate_year_status[lookupValue],plate_year_status[lookupKey],"ERROR"),""), "")</f>
        <v/>
      </c>
      <c r="CZ192" s="3" t="str">
        <f>IF($A192="ADD",IF(NOT(ISBLANK(CY192)),_xlfn.XLOOKUP(CY192,br_bridge_type[lookupValue],br_bridge_type[lookupKey],"ERROR"),""), "")</f>
        <v/>
      </c>
      <c r="DB192" s="3" t="str">
        <f>IF($A192="ADD",IF(NOT(ISBLANK(DA192)),_xlfn.XLOOKUP(DA192,br_comb_func_type[lookupValue],br_comb_func_type[lookupKey],"ERROR"),""), "")</f>
        <v/>
      </c>
      <c r="DD192" s="3" t="str">
        <f>IF($A192="ADD",IF(NOT(ISBLANK(DC192)),_xlfn.XLOOKUP(DC192,ud_access_method[lookupValue],ud_access_method[lookupKey],"ERROR"),""), "")</f>
        <v/>
      </c>
      <c r="DF192" s="8"/>
      <c r="DG192" s="4"/>
      <c r="DH192" s="3" t="str">
        <f t="shared" si="30"/>
        <v/>
      </c>
      <c r="DI192" s="3" t="str">
        <f>IF($A192="","",IF((AND($A192="ADD",OR(DH192="",DH192="In Use"))),"5",(_xlfn.XLOOKUP(DH192,ud_asset_status[lookupValue],ud_asset_status[lookupKey],""))))</f>
        <v/>
      </c>
      <c r="DJ192" s="8"/>
      <c r="DL192" s="3" t="str">
        <f>IF($A192="ADD",IF(NOT(ISBLANK(DK192)),_xlfn.XLOOKUP(DK192,ar_replace_reason[lookupValue],ar_replace_reason[lookupKey],"ERROR"),""), "")</f>
        <v/>
      </c>
      <c r="DM192" s="3" t="str">
        <f t="shared" si="31"/>
        <v/>
      </c>
      <c r="DN192" s="3" t="str">
        <f>IF($A192="","",IF((AND($A192="ADD",OR(DM192="",DM192="Queenstown-Lakes District Council"))),"70",(_xlfn.XLOOKUP(DM192,ud_organisation_owner[lookupValue],ud_organisation_owner[lookupKey],""))))</f>
        <v/>
      </c>
      <c r="DO192" s="3" t="str">
        <f t="shared" si="32"/>
        <v/>
      </c>
      <c r="DP192" s="3" t="str">
        <f>IF($A192="","",IF((AND($A192="ADD",OR(DO192="",DO192="Queenstown-Lakes District Council"))),"70",(_xlfn.XLOOKUP(DO192,ud_organisation_owner[lookupValue],ud_organisation_owner[lookupKey],""))))</f>
        <v/>
      </c>
      <c r="DQ192" s="3" t="str">
        <f t="shared" si="33"/>
        <v/>
      </c>
      <c r="DR192" s="3" t="str">
        <f>IF($A192="","",IF((AND($A192="ADD",OR(DQ192="",DQ192="Local Authority"))),"17",(_xlfn.XLOOKUP(DQ192,ud_sub_organisation[lookupValue],ud_sub_organisation[lookupKey],""))))</f>
        <v/>
      </c>
      <c r="DS192" s="3" t="str">
        <f t="shared" si="34"/>
        <v/>
      </c>
      <c r="DT192" s="3" t="str">
        <f>IF($A192="","",IF((AND($A192="ADD",OR(DS192="",DS192="Vested Assets"))),"12",(_xlfn.XLOOKUP(DS192,ud_work_category[lookupValue],ud_work_category[lookupKey],""))))</f>
        <v/>
      </c>
      <c r="DU192" s="9"/>
      <c r="DV192" s="2" t="str">
        <f t="shared" si="35"/>
        <v/>
      </c>
      <c r="DW192" s="2" t="str">
        <f t="shared" si="36"/>
        <v/>
      </c>
      <c r="DY192" s="3" t="str">
        <f t="shared" si="37"/>
        <v/>
      </c>
      <c r="DZ192" s="3" t="str">
        <f>IF($A192="","",IF((AND($A192="ADD",OR(DY192="",DY192="Excellent"))),"1",(_xlfn.XLOOKUP(DY192,condition[lookupValue],condition[lookupKey],""))))</f>
        <v/>
      </c>
      <c r="EA192" s="8" t="str">
        <f t="shared" si="38"/>
        <v/>
      </c>
      <c r="EB192" s="5"/>
    </row>
    <row r="193" spans="2:13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S193" s="3" t="str">
        <f>IF($A193="ADD",IF(NOT(ISBLANK(BR193)),_xlfn.XLOOKUP(BR193,traffic_direction[lookupValue],traffic_direction[lookupKey],"ERROR"),""), "")</f>
        <v/>
      </c>
      <c r="BU193" s="3" t="str">
        <f>IF($A193="ADD",IF(NOT(ISBLANK(BT193)),_xlfn.XLOOKUP(BT193,br_sh_func_type[lookupValue],br_sh_func_type[lookupKey],"ERROR"),""), "")</f>
        <v/>
      </c>
      <c r="BW193" s="3" t="str">
        <f>IF($A193="ADD",IF(NOT(ISBLANK(BV193)),_xlfn.XLOOKUP(BV193,start_settle_slab[lookupValue],start_settle_slab[lookupKey],"ERROR"),""), "")</f>
        <v/>
      </c>
      <c r="BX193" s="7"/>
      <c r="BZ193" s="3" t="str">
        <f>IF($A193="ADD",IF(NOT(ISBLANK(BY193)),_xlfn.XLOOKUP(BY193,end_settle_slab[lookupValue],end_settle_slab[lookupKey],"ERROR"),""), "")</f>
        <v/>
      </c>
      <c r="CA193" s="7"/>
      <c r="CB193" s="4"/>
      <c r="CC193" s="4"/>
      <c r="CE193" s="3" t="str">
        <f>IF($A193="ADD",IF(NOT(ISBLANK(CD193)),_xlfn.XLOOKUP(CD193,br_hazard_type[lookupValue],br_hazard_type[lookupKey],"ERROR"),""), "")</f>
        <v/>
      </c>
      <c r="CF193" s="4"/>
      <c r="CJ193" s="3" t="str">
        <f>IF($A193="ADD",IF(NOT(ISBLANK(CI193)),_xlfn.XLOOKUP(CI193,br_failure_mode[lookupValue],br_failure_mode[lookupKey],"ERROR"),""), "")</f>
        <v/>
      </c>
      <c r="CL193" s="3" t="str">
        <f>IF($A193="ADD",IF(NOT(ISBLANK(CK193)),_xlfn.XLOOKUP(CK193,br_analysis_method[lookupValue],br_analysis_method[lookupKey],"ERROR"),""), "")</f>
        <v/>
      </c>
      <c r="CN193" s="3" t="str">
        <f>IF($A193="ADD",IF(NOT(ISBLANK(CM193)),_xlfn.XLOOKUP(CM193,br_alter_route[lookupValue],br_alter_route[lookupKey],"ERROR"),""), "")</f>
        <v/>
      </c>
      <c r="CO193" s="4"/>
      <c r="CW193" s="3" t="str">
        <f>IF($A193="ADD",IF(NOT(ISBLANK(CV193)),_xlfn.XLOOKUP(CV193,plate_year_status[lookupValue],plate_year_status[lookupKey],"ERROR"),""), "")</f>
        <v/>
      </c>
      <c r="CZ193" s="3" t="str">
        <f>IF($A193="ADD",IF(NOT(ISBLANK(CY193)),_xlfn.XLOOKUP(CY193,br_bridge_type[lookupValue],br_bridge_type[lookupKey],"ERROR"),""), "")</f>
        <v/>
      </c>
      <c r="DB193" s="3" t="str">
        <f>IF($A193="ADD",IF(NOT(ISBLANK(DA193)),_xlfn.XLOOKUP(DA193,br_comb_func_type[lookupValue],br_comb_func_type[lookupKey],"ERROR"),""), "")</f>
        <v/>
      </c>
      <c r="DD193" s="3" t="str">
        <f>IF($A193="ADD",IF(NOT(ISBLANK(DC193)),_xlfn.XLOOKUP(DC193,ud_access_method[lookupValue],ud_access_method[lookupKey],"ERROR"),""), "")</f>
        <v/>
      </c>
      <c r="DF193" s="8"/>
      <c r="DG193" s="4"/>
      <c r="DH193" s="3" t="str">
        <f t="shared" si="30"/>
        <v/>
      </c>
      <c r="DI193" s="3" t="str">
        <f>IF($A193="","",IF((AND($A193="ADD",OR(DH193="",DH193="In Use"))),"5",(_xlfn.XLOOKUP(DH193,ud_asset_status[lookupValue],ud_asset_status[lookupKey],""))))</f>
        <v/>
      </c>
      <c r="DJ193" s="8"/>
      <c r="DL193" s="3" t="str">
        <f>IF($A193="ADD",IF(NOT(ISBLANK(DK193)),_xlfn.XLOOKUP(DK193,ar_replace_reason[lookupValue],ar_replace_reason[lookupKey],"ERROR"),""), "")</f>
        <v/>
      </c>
      <c r="DM193" s="3" t="str">
        <f t="shared" si="31"/>
        <v/>
      </c>
      <c r="DN193" s="3" t="str">
        <f>IF($A193="","",IF((AND($A193="ADD",OR(DM193="",DM193="Queenstown-Lakes District Council"))),"70",(_xlfn.XLOOKUP(DM193,ud_organisation_owner[lookupValue],ud_organisation_owner[lookupKey],""))))</f>
        <v/>
      </c>
      <c r="DO193" s="3" t="str">
        <f t="shared" si="32"/>
        <v/>
      </c>
      <c r="DP193" s="3" t="str">
        <f>IF($A193="","",IF((AND($A193="ADD",OR(DO193="",DO193="Queenstown-Lakes District Council"))),"70",(_xlfn.XLOOKUP(DO193,ud_organisation_owner[lookupValue],ud_organisation_owner[lookupKey],""))))</f>
        <v/>
      </c>
      <c r="DQ193" s="3" t="str">
        <f t="shared" si="33"/>
        <v/>
      </c>
      <c r="DR193" s="3" t="str">
        <f>IF($A193="","",IF((AND($A193="ADD",OR(DQ193="",DQ193="Local Authority"))),"17",(_xlfn.XLOOKUP(DQ193,ud_sub_organisation[lookupValue],ud_sub_organisation[lookupKey],""))))</f>
        <v/>
      </c>
      <c r="DS193" s="3" t="str">
        <f t="shared" si="34"/>
        <v/>
      </c>
      <c r="DT193" s="3" t="str">
        <f>IF($A193="","",IF((AND($A193="ADD",OR(DS193="",DS193="Vested Assets"))),"12",(_xlfn.XLOOKUP(DS193,ud_work_category[lookupValue],ud_work_category[lookupKey],""))))</f>
        <v/>
      </c>
      <c r="DU193" s="9"/>
      <c r="DV193" s="2" t="str">
        <f t="shared" si="35"/>
        <v/>
      </c>
      <c r="DW193" s="2" t="str">
        <f t="shared" si="36"/>
        <v/>
      </c>
      <c r="DY193" s="3" t="str">
        <f t="shared" si="37"/>
        <v/>
      </c>
      <c r="DZ193" s="3" t="str">
        <f>IF($A193="","",IF((AND($A193="ADD",OR(DY193="",DY193="Excellent"))),"1",(_xlfn.XLOOKUP(DY193,condition[lookupValue],condition[lookupKey],""))))</f>
        <v/>
      </c>
      <c r="EA193" s="8" t="str">
        <f t="shared" si="38"/>
        <v/>
      </c>
      <c r="EB193" s="5"/>
    </row>
    <row r="194" spans="2:13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S194" s="3" t="str">
        <f>IF($A194="ADD",IF(NOT(ISBLANK(BR194)),_xlfn.XLOOKUP(BR194,traffic_direction[lookupValue],traffic_direction[lookupKey],"ERROR"),""), "")</f>
        <v/>
      </c>
      <c r="BU194" s="3" t="str">
        <f>IF($A194="ADD",IF(NOT(ISBLANK(BT194)),_xlfn.XLOOKUP(BT194,br_sh_func_type[lookupValue],br_sh_func_type[lookupKey],"ERROR"),""), "")</f>
        <v/>
      </c>
      <c r="BW194" s="3" t="str">
        <f>IF($A194="ADD",IF(NOT(ISBLANK(BV194)),_xlfn.XLOOKUP(BV194,start_settle_slab[lookupValue],start_settle_slab[lookupKey],"ERROR"),""), "")</f>
        <v/>
      </c>
      <c r="BX194" s="7"/>
      <c r="BZ194" s="3" t="str">
        <f>IF($A194="ADD",IF(NOT(ISBLANK(BY194)),_xlfn.XLOOKUP(BY194,end_settle_slab[lookupValue],end_settle_slab[lookupKey],"ERROR"),""), "")</f>
        <v/>
      </c>
      <c r="CA194" s="7"/>
      <c r="CB194" s="4"/>
      <c r="CC194" s="4"/>
      <c r="CE194" s="3" t="str">
        <f>IF($A194="ADD",IF(NOT(ISBLANK(CD194)),_xlfn.XLOOKUP(CD194,br_hazard_type[lookupValue],br_hazard_type[lookupKey],"ERROR"),""), "")</f>
        <v/>
      </c>
      <c r="CF194" s="4"/>
      <c r="CJ194" s="3" t="str">
        <f>IF($A194="ADD",IF(NOT(ISBLANK(CI194)),_xlfn.XLOOKUP(CI194,br_failure_mode[lookupValue],br_failure_mode[lookupKey],"ERROR"),""), "")</f>
        <v/>
      </c>
      <c r="CL194" s="3" t="str">
        <f>IF($A194="ADD",IF(NOT(ISBLANK(CK194)),_xlfn.XLOOKUP(CK194,br_analysis_method[lookupValue],br_analysis_method[lookupKey],"ERROR"),""), "")</f>
        <v/>
      </c>
      <c r="CN194" s="3" t="str">
        <f>IF($A194="ADD",IF(NOT(ISBLANK(CM194)),_xlfn.XLOOKUP(CM194,br_alter_route[lookupValue],br_alter_route[lookupKey],"ERROR"),""), "")</f>
        <v/>
      </c>
      <c r="CO194" s="4"/>
      <c r="CW194" s="3" t="str">
        <f>IF($A194="ADD",IF(NOT(ISBLANK(CV194)),_xlfn.XLOOKUP(CV194,plate_year_status[lookupValue],plate_year_status[lookupKey],"ERROR"),""), "")</f>
        <v/>
      </c>
      <c r="CZ194" s="3" t="str">
        <f>IF($A194="ADD",IF(NOT(ISBLANK(CY194)),_xlfn.XLOOKUP(CY194,br_bridge_type[lookupValue],br_bridge_type[lookupKey],"ERROR"),""), "")</f>
        <v/>
      </c>
      <c r="DB194" s="3" t="str">
        <f>IF($A194="ADD",IF(NOT(ISBLANK(DA194)),_xlfn.XLOOKUP(DA194,br_comb_func_type[lookupValue],br_comb_func_type[lookupKey],"ERROR"),""), "")</f>
        <v/>
      </c>
      <c r="DD194" s="3" t="str">
        <f>IF($A194="ADD",IF(NOT(ISBLANK(DC194)),_xlfn.XLOOKUP(DC194,ud_access_method[lookupValue],ud_access_method[lookupKey],"ERROR"),""), "")</f>
        <v/>
      </c>
      <c r="DF194" s="8"/>
      <c r="DG194" s="4"/>
      <c r="DH194" s="3" t="str">
        <f t="shared" si="30"/>
        <v/>
      </c>
      <c r="DI194" s="3" t="str">
        <f>IF($A194="","",IF((AND($A194="ADD",OR(DH194="",DH194="In Use"))),"5",(_xlfn.XLOOKUP(DH194,ud_asset_status[lookupValue],ud_asset_status[lookupKey],""))))</f>
        <v/>
      </c>
      <c r="DJ194" s="8"/>
      <c r="DL194" s="3" t="str">
        <f>IF($A194="ADD",IF(NOT(ISBLANK(DK194)),_xlfn.XLOOKUP(DK194,ar_replace_reason[lookupValue],ar_replace_reason[lookupKey],"ERROR"),""), "")</f>
        <v/>
      </c>
      <c r="DM194" s="3" t="str">
        <f t="shared" si="31"/>
        <v/>
      </c>
      <c r="DN194" s="3" t="str">
        <f>IF($A194="","",IF((AND($A194="ADD",OR(DM194="",DM194="Queenstown-Lakes District Council"))),"70",(_xlfn.XLOOKUP(DM194,ud_organisation_owner[lookupValue],ud_organisation_owner[lookupKey],""))))</f>
        <v/>
      </c>
      <c r="DO194" s="3" t="str">
        <f t="shared" si="32"/>
        <v/>
      </c>
      <c r="DP194" s="3" t="str">
        <f>IF($A194="","",IF((AND($A194="ADD",OR(DO194="",DO194="Queenstown-Lakes District Council"))),"70",(_xlfn.XLOOKUP(DO194,ud_organisation_owner[lookupValue],ud_organisation_owner[lookupKey],""))))</f>
        <v/>
      </c>
      <c r="DQ194" s="3" t="str">
        <f t="shared" si="33"/>
        <v/>
      </c>
      <c r="DR194" s="3" t="str">
        <f>IF($A194="","",IF((AND($A194="ADD",OR(DQ194="",DQ194="Local Authority"))),"17",(_xlfn.XLOOKUP(DQ194,ud_sub_organisation[lookupValue],ud_sub_organisation[lookupKey],""))))</f>
        <v/>
      </c>
      <c r="DS194" s="3" t="str">
        <f t="shared" si="34"/>
        <v/>
      </c>
      <c r="DT194" s="3" t="str">
        <f>IF($A194="","",IF((AND($A194="ADD",OR(DS194="",DS194="Vested Assets"))),"12",(_xlfn.XLOOKUP(DS194,ud_work_category[lookupValue],ud_work_category[lookupKey],""))))</f>
        <v/>
      </c>
      <c r="DU194" s="9"/>
      <c r="DV194" s="2" t="str">
        <f t="shared" si="35"/>
        <v/>
      </c>
      <c r="DW194" s="2" t="str">
        <f t="shared" si="36"/>
        <v/>
      </c>
      <c r="DY194" s="3" t="str">
        <f t="shared" si="37"/>
        <v/>
      </c>
      <c r="DZ194" s="3" t="str">
        <f>IF($A194="","",IF((AND($A194="ADD",OR(DY194="",DY194="Excellent"))),"1",(_xlfn.XLOOKUP(DY194,condition[lookupValue],condition[lookupKey],""))))</f>
        <v/>
      </c>
      <c r="EA194" s="8" t="str">
        <f t="shared" si="38"/>
        <v/>
      </c>
      <c r="EB194" s="5"/>
    </row>
    <row r="195" spans="2:13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S195" s="3" t="str">
        <f>IF($A195="ADD",IF(NOT(ISBLANK(BR195)),_xlfn.XLOOKUP(BR195,traffic_direction[lookupValue],traffic_direction[lookupKey],"ERROR"),""), "")</f>
        <v/>
      </c>
      <c r="BU195" s="3" t="str">
        <f>IF($A195="ADD",IF(NOT(ISBLANK(BT195)),_xlfn.XLOOKUP(BT195,br_sh_func_type[lookupValue],br_sh_func_type[lookupKey],"ERROR"),""), "")</f>
        <v/>
      </c>
      <c r="BW195" s="3" t="str">
        <f>IF($A195="ADD",IF(NOT(ISBLANK(BV195)),_xlfn.XLOOKUP(BV195,start_settle_slab[lookupValue],start_settle_slab[lookupKey],"ERROR"),""), "")</f>
        <v/>
      </c>
      <c r="BX195" s="7"/>
      <c r="BZ195" s="3" t="str">
        <f>IF($A195="ADD",IF(NOT(ISBLANK(BY195)),_xlfn.XLOOKUP(BY195,end_settle_slab[lookupValue],end_settle_slab[lookupKey],"ERROR"),""), "")</f>
        <v/>
      </c>
      <c r="CA195" s="7"/>
      <c r="CB195" s="4"/>
      <c r="CC195" s="4"/>
      <c r="CE195" s="3" t="str">
        <f>IF($A195="ADD",IF(NOT(ISBLANK(CD195)),_xlfn.XLOOKUP(CD195,br_hazard_type[lookupValue],br_hazard_type[lookupKey],"ERROR"),""), "")</f>
        <v/>
      </c>
      <c r="CF195" s="4"/>
      <c r="CJ195" s="3" t="str">
        <f>IF($A195="ADD",IF(NOT(ISBLANK(CI195)),_xlfn.XLOOKUP(CI195,br_failure_mode[lookupValue],br_failure_mode[lookupKey],"ERROR"),""), "")</f>
        <v/>
      </c>
      <c r="CL195" s="3" t="str">
        <f>IF($A195="ADD",IF(NOT(ISBLANK(CK195)),_xlfn.XLOOKUP(CK195,br_analysis_method[lookupValue],br_analysis_method[lookupKey],"ERROR"),""), "")</f>
        <v/>
      </c>
      <c r="CN195" s="3" t="str">
        <f>IF($A195="ADD",IF(NOT(ISBLANK(CM195)),_xlfn.XLOOKUP(CM195,br_alter_route[lookupValue],br_alter_route[lookupKey],"ERROR"),""), "")</f>
        <v/>
      </c>
      <c r="CO195" s="4"/>
      <c r="CW195" s="3" t="str">
        <f>IF($A195="ADD",IF(NOT(ISBLANK(CV195)),_xlfn.XLOOKUP(CV195,plate_year_status[lookupValue],plate_year_status[lookupKey],"ERROR"),""), "")</f>
        <v/>
      </c>
      <c r="CZ195" s="3" t="str">
        <f>IF($A195="ADD",IF(NOT(ISBLANK(CY195)),_xlfn.XLOOKUP(CY195,br_bridge_type[lookupValue],br_bridge_type[lookupKey],"ERROR"),""), "")</f>
        <v/>
      </c>
      <c r="DB195" s="3" t="str">
        <f>IF($A195="ADD",IF(NOT(ISBLANK(DA195)),_xlfn.XLOOKUP(DA195,br_comb_func_type[lookupValue],br_comb_func_type[lookupKey],"ERROR"),""), "")</f>
        <v/>
      </c>
      <c r="DD195" s="3" t="str">
        <f>IF($A195="ADD",IF(NOT(ISBLANK(DC195)),_xlfn.XLOOKUP(DC195,ud_access_method[lookupValue],ud_access_method[lookupKey],"ERROR"),""), "")</f>
        <v/>
      </c>
      <c r="DF195" s="8"/>
      <c r="DG195" s="4"/>
      <c r="DH195" s="3" t="str">
        <f t="shared" si="30"/>
        <v/>
      </c>
      <c r="DI195" s="3" t="str">
        <f>IF($A195="","",IF((AND($A195="ADD",OR(DH195="",DH195="In Use"))),"5",(_xlfn.XLOOKUP(DH195,ud_asset_status[lookupValue],ud_asset_status[lookupKey],""))))</f>
        <v/>
      </c>
      <c r="DJ195" s="8"/>
      <c r="DL195" s="3" t="str">
        <f>IF($A195="ADD",IF(NOT(ISBLANK(DK195)),_xlfn.XLOOKUP(DK195,ar_replace_reason[lookupValue],ar_replace_reason[lookupKey],"ERROR"),""), "")</f>
        <v/>
      </c>
      <c r="DM195" s="3" t="str">
        <f t="shared" si="31"/>
        <v/>
      </c>
      <c r="DN195" s="3" t="str">
        <f>IF($A195="","",IF((AND($A195="ADD",OR(DM195="",DM195="Queenstown-Lakes District Council"))),"70",(_xlfn.XLOOKUP(DM195,ud_organisation_owner[lookupValue],ud_organisation_owner[lookupKey],""))))</f>
        <v/>
      </c>
      <c r="DO195" s="3" t="str">
        <f t="shared" si="32"/>
        <v/>
      </c>
      <c r="DP195" s="3" t="str">
        <f>IF($A195="","",IF((AND($A195="ADD",OR(DO195="",DO195="Queenstown-Lakes District Council"))),"70",(_xlfn.XLOOKUP(DO195,ud_organisation_owner[lookupValue],ud_organisation_owner[lookupKey],""))))</f>
        <v/>
      </c>
      <c r="DQ195" s="3" t="str">
        <f t="shared" si="33"/>
        <v/>
      </c>
      <c r="DR195" s="3" t="str">
        <f>IF($A195="","",IF((AND($A195="ADD",OR(DQ195="",DQ195="Local Authority"))),"17",(_xlfn.XLOOKUP(DQ195,ud_sub_organisation[lookupValue],ud_sub_organisation[lookupKey],""))))</f>
        <v/>
      </c>
      <c r="DS195" s="3" t="str">
        <f t="shared" si="34"/>
        <v/>
      </c>
      <c r="DT195" s="3" t="str">
        <f>IF($A195="","",IF((AND($A195="ADD",OR(DS195="",DS195="Vested Assets"))),"12",(_xlfn.XLOOKUP(DS195,ud_work_category[lookupValue],ud_work_category[lookupKey],""))))</f>
        <v/>
      </c>
      <c r="DU195" s="9"/>
      <c r="DV195" s="2" t="str">
        <f t="shared" si="35"/>
        <v/>
      </c>
      <c r="DW195" s="2" t="str">
        <f t="shared" si="36"/>
        <v/>
      </c>
      <c r="DY195" s="3" t="str">
        <f t="shared" si="37"/>
        <v/>
      </c>
      <c r="DZ195" s="3" t="str">
        <f>IF($A195="","",IF((AND($A195="ADD",OR(DY195="",DY195="Excellent"))),"1",(_xlfn.XLOOKUP(DY195,condition[lookupValue],condition[lookupKey],""))))</f>
        <v/>
      </c>
      <c r="EA195" s="8" t="str">
        <f t="shared" si="38"/>
        <v/>
      </c>
      <c r="EB195" s="5"/>
    </row>
    <row r="196" spans="2:13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S196" s="3" t="str">
        <f>IF($A196="ADD",IF(NOT(ISBLANK(BR196)),_xlfn.XLOOKUP(BR196,traffic_direction[lookupValue],traffic_direction[lookupKey],"ERROR"),""), "")</f>
        <v/>
      </c>
      <c r="BU196" s="3" t="str">
        <f>IF($A196="ADD",IF(NOT(ISBLANK(BT196)),_xlfn.XLOOKUP(BT196,br_sh_func_type[lookupValue],br_sh_func_type[lookupKey],"ERROR"),""), "")</f>
        <v/>
      </c>
      <c r="BW196" s="3" t="str">
        <f>IF($A196="ADD",IF(NOT(ISBLANK(BV196)),_xlfn.XLOOKUP(BV196,start_settle_slab[lookupValue],start_settle_slab[lookupKey],"ERROR"),""), "")</f>
        <v/>
      </c>
      <c r="BX196" s="7"/>
      <c r="BZ196" s="3" t="str">
        <f>IF($A196="ADD",IF(NOT(ISBLANK(BY196)),_xlfn.XLOOKUP(BY196,end_settle_slab[lookupValue],end_settle_slab[lookupKey],"ERROR"),""), "")</f>
        <v/>
      </c>
      <c r="CA196" s="7"/>
      <c r="CB196" s="4"/>
      <c r="CC196" s="4"/>
      <c r="CE196" s="3" t="str">
        <f>IF($A196="ADD",IF(NOT(ISBLANK(CD196)),_xlfn.XLOOKUP(CD196,br_hazard_type[lookupValue],br_hazard_type[lookupKey],"ERROR"),""), "")</f>
        <v/>
      </c>
      <c r="CF196" s="4"/>
      <c r="CJ196" s="3" t="str">
        <f>IF($A196="ADD",IF(NOT(ISBLANK(CI196)),_xlfn.XLOOKUP(CI196,br_failure_mode[lookupValue],br_failure_mode[lookupKey],"ERROR"),""), "")</f>
        <v/>
      </c>
      <c r="CL196" s="3" t="str">
        <f>IF($A196="ADD",IF(NOT(ISBLANK(CK196)),_xlfn.XLOOKUP(CK196,br_analysis_method[lookupValue],br_analysis_method[lookupKey],"ERROR"),""), "")</f>
        <v/>
      </c>
      <c r="CN196" s="3" t="str">
        <f>IF($A196="ADD",IF(NOT(ISBLANK(CM196)),_xlfn.XLOOKUP(CM196,br_alter_route[lookupValue],br_alter_route[lookupKey],"ERROR"),""), "")</f>
        <v/>
      </c>
      <c r="CO196" s="4"/>
      <c r="CW196" s="3" t="str">
        <f>IF($A196="ADD",IF(NOT(ISBLANK(CV196)),_xlfn.XLOOKUP(CV196,plate_year_status[lookupValue],plate_year_status[lookupKey],"ERROR"),""), "")</f>
        <v/>
      </c>
      <c r="CZ196" s="3" t="str">
        <f>IF($A196="ADD",IF(NOT(ISBLANK(CY196)),_xlfn.XLOOKUP(CY196,br_bridge_type[lookupValue],br_bridge_type[lookupKey],"ERROR"),""), "")</f>
        <v/>
      </c>
      <c r="DB196" s="3" t="str">
        <f>IF($A196="ADD",IF(NOT(ISBLANK(DA196)),_xlfn.XLOOKUP(DA196,br_comb_func_type[lookupValue],br_comb_func_type[lookupKey],"ERROR"),""), "")</f>
        <v/>
      </c>
      <c r="DD196" s="3" t="str">
        <f>IF($A196="ADD",IF(NOT(ISBLANK(DC196)),_xlfn.XLOOKUP(DC196,ud_access_method[lookupValue],ud_access_method[lookupKey],"ERROR"),""), "")</f>
        <v/>
      </c>
      <c r="DF196" s="8"/>
      <c r="DG196" s="4"/>
      <c r="DH196" s="3" t="str">
        <f t="shared" si="30"/>
        <v/>
      </c>
      <c r="DI196" s="3" t="str">
        <f>IF($A196="","",IF((AND($A196="ADD",OR(DH196="",DH196="In Use"))),"5",(_xlfn.XLOOKUP(DH196,ud_asset_status[lookupValue],ud_asset_status[lookupKey],""))))</f>
        <v/>
      </c>
      <c r="DJ196" s="8"/>
      <c r="DL196" s="3" t="str">
        <f>IF($A196="ADD",IF(NOT(ISBLANK(DK196)),_xlfn.XLOOKUP(DK196,ar_replace_reason[lookupValue],ar_replace_reason[lookupKey],"ERROR"),""), "")</f>
        <v/>
      </c>
      <c r="DM196" s="3" t="str">
        <f t="shared" si="31"/>
        <v/>
      </c>
      <c r="DN196" s="3" t="str">
        <f>IF($A196="","",IF((AND($A196="ADD",OR(DM196="",DM196="Queenstown-Lakes District Council"))),"70",(_xlfn.XLOOKUP(DM196,ud_organisation_owner[lookupValue],ud_organisation_owner[lookupKey],""))))</f>
        <v/>
      </c>
      <c r="DO196" s="3" t="str">
        <f t="shared" si="32"/>
        <v/>
      </c>
      <c r="DP196" s="3" t="str">
        <f>IF($A196="","",IF((AND($A196="ADD",OR(DO196="",DO196="Queenstown-Lakes District Council"))),"70",(_xlfn.XLOOKUP(DO196,ud_organisation_owner[lookupValue],ud_organisation_owner[lookupKey],""))))</f>
        <v/>
      </c>
      <c r="DQ196" s="3" t="str">
        <f t="shared" si="33"/>
        <v/>
      </c>
      <c r="DR196" s="3" t="str">
        <f>IF($A196="","",IF((AND($A196="ADD",OR(DQ196="",DQ196="Local Authority"))),"17",(_xlfn.XLOOKUP(DQ196,ud_sub_organisation[lookupValue],ud_sub_organisation[lookupKey],""))))</f>
        <v/>
      </c>
      <c r="DS196" s="3" t="str">
        <f t="shared" si="34"/>
        <v/>
      </c>
      <c r="DT196" s="3" t="str">
        <f>IF($A196="","",IF((AND($A196="ADD",OR(DS196="",DS196="Vested Assets"))),"12",(_xlfn.XLOOKUP(DS196,ud_work_category[lookupValue],ud_work_category[lookupKey],""))))</f>
        <v/>
      </c>
      <c r="DU196" s="9"/>
      <c r="DV196" s="2" t="str">
        <f t="shared" si="35"/>
        <v/>
      </c>
      <c r="DW196" s="2" t="str">
        <f t="shared" si="36"/>
        <v/>
      </c>
      <c r="DY196" s="3" t="str">
        <f t="shared" si="37"/>
        <v/>
      </c>
      <c r="DZ196" s="3" t="str">
        <f>IF($A196="","",IF((AND($A196="ADD",OR(DY196="",DY196="Excellent"))),"1",(_xlfn.XLOOKUP(DY196,condition[lookupValue],condition[lookupKey],""))))</f>
        <v/>
      </c>
      <c r="EA196" s="8" t="str">
        <f t="shared" si="38"/>
        <v/>
      </c>
      <c r="EB196" s="5"/>
    </row>
    <row r="197" spans="2:13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S197" s="3" t="str">
        <f>IF($A197="ADD",IF(NOT(ISBLANK(BR197)),_xlfn.XLOOKUP(BR197,traffic_direction[lookupValue],traffic_direction[lookupKey],"ERROR"),""), "")</f>
        <v/>
      </c>
      <c r="BU197" s="3" t="str">
        <f>IF($A197="ADD",IF(NOT(ISBLANK(BT197)),_xlfn.XLOOKUP(BT197,br_sh_func_type[lookupValue],br_sh_func_type[lookupKey],"ERROR"),""), "")</f>
        <v/>
      </c>
      <c r="BW197" s="3" t="str">
        <f>IF($A197="ADD",IF(NOT(ISBLANK(BV197)),_xlfn.XLOOKUP(BV197,start_settle_slab[lookupValue],start_settle_slab[lookupKey],"ERROR"),""), "")</f>
        <v/>
      </c>
      <c r="BX197" s="7"/>
      <c r="BZ197" s="3" t="str">
        <f>IF($A197="ADD",IF(NOT(ISBLANK(BY197)),_xlfn.XLOOKUP(BY197,end_settle_slab[lookupValue],end_settle_slab[lookupKey],"ERROR"),""), "")</f>
        <v/>
      </c>
      <c r="CA197" s="7"/>
      <c r="CB197" s="4"/>
      <c r="CC197" s="4"/>
      <c r="CE197" s="3" t="str">
        <f>IF($A197="ADD",IF(NOT(ISBLANK(CD197)),_xlfn.XLOOKUP(CD197,br_hazard_type[lookupValue],br_hazard_type[lookupKey],"ERROR"),""), "")</f>
        <v/>
      </c>
      <c r="CF197" s="4"/>
      <c r="CJ197" s="3" t="str">
        <f>IF($A197="ADD",IF(NOT(ISBLANK(CI197)),_xlfn.XLOOKUP(CI197,br_failure_mode[lookupValue],br_failure_mode[lookupKey],"ERROR"),""), "")</f>
        <v/>
      </c>
      <c r="CL197" s="3" t="str">
        <f>IF($A197="ADD",IF(NOT(ISBLANK(CK197)),_xlfn.XLOOKUP(CK197,br_analysis_method[lookupValue],br_analysis_method[lookupKey],"ERROR"),""), "")</f>
        <v/>
      </c>
      <c r="CN197" s="3" t="str">
        <f>IF($A197="ADD",IF(NOT(ISBLANK(CM197)),_xlfn.XLOOKUP(CM197,br_alter_route[lookupValue],br_alter_route[lookupKey],"ERROR"),""), "")</f>
        <v/>
      </c>
      <c r="CO197" s="4"/>
      <c r="CW197" s="3" t="str">
        <f>IF($A197="ADD",IF(NOT(ISBLANK(CV197)),_xlfn.XLOOKUP(CV197,plate_year_status[lookupValue],plate_year_status[lookupKey],"ERROR"),""), "")</f>
        <v/>
      </c>
      <c r="CZ197" s="3" t="str">
        <f>IF($A197="ADD",IF(NOT(ISBLANK(CY197)),_xlfn.XLOOKUP(CY197,br_bridge_type[lookupValue],br_bridge_type[lookupKey],"ERROR"),""), "")</f>
        <v/>
      </c>
      <c r="DB197" s="3" t="str">
        <f>IF($A197="ADD",IF(NOT(ISBLANK(DA197)),_xlfn.XLOOKUP(DA197,br_comb_func_type[lookupValue],br_comb_func_type[lookupKey],"ERROR"),""), "")</f>
        <v/>
      </c>
      <c r="DD197" s="3" t="str">
        <f>IF($A197="ADD",IF(NOT(ISBLANK(DC197)),_xlfn.XLOOKUP(DC197,ud_access_method[lookupValue],ud_access_method[lookupKey],"ERROR"),""), "")</f>
        <v/>
      </c>
      <c r="DF197" s="8"/>
      <c r="DG197" s="4"/>
      <c r="DH197" s="3" t="str">
        <f t="shared" si="30"/>
        <v/>
      </c>
      <c r="DI197" s="3" t="str">
        <f>IF($A197="","",IF((AND($A197="ADD",OR(DH197="",DH197="In Use"))),"5",(_xlfn.XLOOKUP(DH197,ud_asset_status[lookupValue],ud_asset_status[lookupKey],""))))</f>
        <v/>
      </c>
      <c r="DJ197" s="8"/>
      <c r="DL197" s="3" t="str">
        <f>IF($A197="ADD",IF(NOT(ISBLANK(DK197)),_xlfn.XLOOKUP(DK197,ar_replace_reason[lookupValue],ar_replace_reason[lookupKey],"ERROR"),""), "")</f>
        <v/>
      </c>
      <c r="DM197" s="3" t="str">
        <f t="shared" si="31"/>
        <v/>
      </c>
      <c r="DN197" s="3" t="str">
        <f>IF($A197="","",IF((AND($A197="ADD",OR(DM197="",DM197="Queenstown-Lakes District Council"))),"70",(_xlfn.XLOOKUP(DM197,ud_organisation_owner[lookupValue],ud_organisation_owner[lookupKey],""))))</f>
        <v/>
      </c>
      <c r="DO197" s="3" t="str">
        <f t="shared" si="32"/>
        <v/>
      </c>
      <c r="DP197" s="3" t="str">
        <f>IF($A197="","",IF((AND($A197="ADD",OR(DO197="",DO197="Queenstown-Lakes District Council"))),"70",(_xlfn.XLOOKUP(DO197,ud_organisation_owner[lookupValue],ud_organisation_owner[lookupKey],""))))</f>
        <v/>
      </c>
      <c r="DQ197" s="3" t="str">
        <f t="shared" si="33"/>
        <v/>
      </c>
      <c r="DR197" s="3" t="str">
        <f>IF($A197="","",IF((AND($A197="ADD",OR(DQ197="",DQ197="Local Authority"))),"17",(_xlfn.XLOOKUP(DQ197,ud_sub_organisation[lookupValue],ud_sub_organisation[lookupKey],""))))</f>
        <v/>
      </c>
      <c r="DS197" s="3" t="str">
        <f t="shared" si="34"/>
        <v/>
      </c>
      <c r="DT197" s="3" t="str">
        <f>IF($A197="","",IF((AND($A197="ADD",OR(DS197="",DS197="Vested Assets"))),"12",(_xlfn.XLOOKUP(DS197,ud_work_category[lookupValue],ud_work_category[lookupKey],""))))</f>
        <v/>
      </c>
      <c r="DU197" s="9"/>
      <c r="DV197" s="2" t="str">
        <f t="shared" si="35"/>
        <v/>
      </c>
      <c r="DW197" s="2" t="str">
        <f t="shared" si="36"/>
        <v/>
      </c>
      <c r="DY197" s="3" t="str">
        <f t="shared" si="37"/>
        <v/>
      </c>
      <c r="DZ197" s="3" t="str">
        <f>IF($A197="","",IF((AND($A197="ADD",OR(DY197="",DY197="Excellent"))),"1",(_xlfn.XLOOKUP(DY197,condition[lookupValue],condition[lookupKey],""))))</f>
        <v/>
      </c>
      <c r="EA197" s="8" t="str">
        <f t="shared" si="38"/>
        <v/>
      </c>
      <c r="EB197" s="5"/>
    </row>
    <row r="198" spans="2:13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S198" s="3" t="str">
        <f>IF($A198="ADD",IF(NOT(ISBLANK(BR198)),_xlfn.XLOOKUP(BR198,traffic_direction[lookupValue],traffic_direction[lookupKey],"ERROR"),""), "")</f>
        <v/>
      </c>
      <c r="BU198" s="3" t="str">
        <f>IF($A198="ADD",IF(NOT(ISBLANK(BT198)),_xlfn.XLOOKUP(BT198,br_sh_func_type[lookupValue],br_sh_func_type[lookupKey],"ERROR"),""), "")</f>
        <v/>
      </c>
      <c r="BW198" s="3" t="str">
        <f>IF($A198="ADD",IF(NOT(ISBLANK(BV198)),_xlfn.XLOOKUP(BV198,start_settle_slab[lookupValue],start_settle_slab[lookupKey],"ERROR"),""), "")</f>
        <v/>
      </c>
      <c r="BX198" s="7"/>
      <c r="BZ198" s="3" t="str">
        <f>IF($A198="ADD",IF(NOT(ISBLANK(BY198)),_xlfn.XLOOKUP(BY198,end_settle_slab[lookupValue],end_settle_slab[lookupKey],"ERROR"),""), "")</f>
        <v/>
      </c>
      <c r="CA198" s="7"/>
      <c r="CB198" s="4"/>
      <c r="CC198" s="4"/>
      <c r="CE198" s="3" t="str">
        <f>IF($A198="ADD",IF(NOT(ISBLANK(CD198)),_xlfn.XLOOKUP(CD198,br_hazard_type[lookupValue],br_hazard_type[lookupKey],"ERROR"),""), "")</f>
        <v/>
      </c>
      <c r="CF198" s="4"/>
      <c r="CJ198" s="3" t="str">
        <f>IF($A198="ADD",IF(NOT(ISBLANK(CI198)),_xlfn.XLOOKUP(CI198,br_failure_mode[lookupValue],br_failure_mode[lookupKey],"ERROR"),""), "")</f>
        <v/>
      </c>
      <c r="CL198" s="3" t="str">
        <f>IF($A198="ADD",IF(NOT(ISBLANK(CK198)),_xlfn.XLOOKUP(CK198,br_analysis_method[lookupValue],br_analysis_method[lookupKey],"ERROR"),""), "")</f>
        <v/>
      </c>
      <c r="CN198" s="3" t="str">
        <f>IF($A198="ADD",IF(NOT(ISBLANK(CM198)),_xlfn.XLOOKUP(CM198,br_alter_route[lookupValue],br_alter_route[lookupKey],"ERROR"),""), "")</f>
        <v/>
      </c>
      <c r="CO198" s="4"/>
      <c r="CW198" s="3" t="str">
        <f>IF($A198="ADD",IF(NOT(ISBLANK(CV198)),_xlfn.XLOOKUP(CV198,plate_year_status[lookupValue],plate_year_status[lookupKey],"ERROR"),""), "")</f>
        <v/>
      </c>
      <c r="CZ198" s="3" t="str">
        <f>IF($A198="ADD",IF(NOT(ISBLANK(CY198)),_xlfn.XLOOKUP(CY198,br_bridge_type[lookupValue],br_bridge_type[lookupKey],"ERROR"),""), "")</f>
        <v/>
      </c>
      <c r="DB198" s="3" t="str">
        <f>IF($A198="ADD",IF(NOT(ISBLANK(DA198)),_xlfn.XLOOKUP(DA198,br_comb_func_type[lookupValue],br_comb_func_type[lookupKey],"ERROR"),""), "")</f>
        <v/>
      </c>
      <c r="DD198" s="3" t="str">
        <f>IF($A198="ADD",IF(NOT(ISBLANK(DC198)),_xlfn.XLOOKUP(DC198,ud_access_method[lookupValue],ud_access_method[lookupKey],"ERROR"),""), "")</f>
        <v/>
      </c>
      <c r="DF198" s="8"/>
      <c r="DG198" s="4"/>
      <c r="DH198" s="3" t="str">
        <f t="shared" si="30"/>
        <v/>
      </c>
      <c r="DI198" s="3" t="str">
        <f>IF($A198="","",IF((AND($A198="ADD",OR(DH198="",DH198="In Use"))),"5",(_xlfn.XLOOKUP(DH198,ud_asset_status[lookupValue],ud_asset_status[lookupKey],""))))</f>
        <v/>
      </c>
      <c r="DJ198" s="8"/>
      <c r="DL198" s="3" t="str">
        <f>IF($A198="ADD",IF(NOT(ISBLANK(DK198)),_xlfn.XLOOKUP(DK198,ar_replace_reason[lookupValue],ar_replace_reason[lookupKey],"ERROR"),""), "")</f>
        <v/>
      </c>
      <c r="DM198" s="3" t="str">
        <f t="shared" si="31"/>
        <v/>
      </c>
      <c r="DN198" s="3" t="str">
        <f>IF($A198="","",IF((AND($A198="ADD",OR(DM198="",DM198="Queenstown-Lakes District Council"))),"70",(_xlfn.XLOOKUP(DM198,ud_organisation_owner[lookupValue],ud_organisation_owner[lookupKey],""))))</f>
        <v/>
      </c>
      <c r="DO198" s="3" t="str">
        <f t="shared" si="32"/>
        <v/>
      </c>
      <c r="DP198" s="3" t="str">
        <f>IF($A198="","",IF((AND($A198="ADD",OR(DO198="",DO198="Queenstown-Lakes District Council"))),"70",(_xlfn.XLOOKUP(DO198,ud_organisation_owner[lookupValue],ud_organisation_owner[lookupKey],""))))</f>
        <v/>
      </c>
      <c r="DQ198" s="3" t="str">
        <f t="shared" si="33"/>
        <v/>
      </c>
      <c r="DR198" s="3" t="str">
        <f>IF($A198="","",IF((AND($A198="ADD",OR(DQ198="",DQ198="Local Authority"))),"17",(_xlfn.XLOOKUP(DQ198,ud_sub_organisation[lookupValue],ud_sub_organisation[lookupKey],""))))</f>
        <v/>
      </c>
      <c r="DS198" s="3" t="str">
        <f t="shared" si="34"/>
        <v/>
      </c>
      <c r="DT198" s="3" t="str">
        <f>IF($A198="","",IF((AND($A198="ADD",OR(DS198="",DS198="Vested Assets"))),"12",(_xlfn.XLOOKUP(DS198,ud_work_category[lookupValue],ud_work_category[lookupKey],""))))</f>
        <v/>
      </c>
      <c r="DU198" s="9"/>
      <c r="DV198" s="2" t="str">
        <f t="shared" si="35"/>
        <v/>
      </c>
      <c r="DW198" s="2" t="str">
        <f t="shared" si="36"/>
        <v/>
      </c>
      <c r="DY198" s="3" t="str">
        <f t="shared" si="37"/>
        <v/>
      </c>
      <c r="DZ198" s="3" t="str">
        <f>IF($A198="","",IF((AND($A198="ADD",OR(DY198="",DY198="Excellent"))),"1",(_xlfn.XLOOKUP(DY198,condition[lookupValue],condition[lookupKey],""))))</f>
        <v/>
      </c>
      <c r="EA198" s="8" t="str">
        <f t="shared" si="38"/>
        <v/>
      </c>
      <c r="EB198" s="5"/>
    </row>
    <row r="199" spans="2:13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S199" s="3" t="str">
        <f>IF($A199="ADD",IF(NOT(ISBLANK(BR199)),_xlfn.XLOOKUP(BR199,traffic_direction[lookupValue],traffic_direction[lookupKey],"ERROR"),""), "")</f>
        <v/>
      </c>
      <c r="BU199" s="3" t="str">
        <f>IF($A199="ADD",IF(NOT(ISBLANK(BT199)),_xlfn.XLOOKUP(BT199,br_sh_func_type[lookupValue],br_sh_func_type[lookupKey],"ERROR"),""), "")</f>
        <v/>
      </c>
      <c r="BW199" s="3" t="str">
        <f>IF($A199="ADD",IF(NOT(ISBLANK(BV199)),_xlfn.XLOOKUP(BV199,start_settle_slab[lookupValue],start_settle_slab[lookupKey],"ERROR"),""), "")</f>
        <v/>
      </c>
      <c r="BX199" s="7"/>
      <c r="BZ199" s="3" t="str">
        <f>IF($A199="ADD",IF(NOT(ISBLANK(BY199)),_xlfn.XLOOKUP(BY199,end_settle_slab[lookupValue],end_settle_slab[lookupKey],"ERROR"),""), "")</f>
        <v/>
      </c>
      <c r="CA199" s="7"/>
      <c r="CB199" s="4"/>
      <c r="CC199" s="4"/>
      <c r="CE199" s="3" t="str">
        <f>IF($A199="ADD",IF(NOT(ISBLANK(CD199)),_xlfn.XLOOKUP(CD199,br_hazard_type[lookupValue],br_hazard_type[lookupKey],"ERROR"),""), "")</f>
        <v/>
      </c>
      <c r="CF199" s="4"/>
      <c r="CJ199" s="3" t="str">
        <f>IF($A199="ADD",IF(NOT(ISBLANK(CI199)),_xlfn.XLOOKUP(CI199,br_failure_mode[lookupValue],br_failure_mode[lookupKey],"ERROR"),""), "")</f>
        <v/>
      </c>
      <c r="CL199" s="3" t="str">
        <f>IF($A199="ADD",IF(NOT(ISBLANK(CK199)),_xlfn.XLOOKUP(CK199,br_analysis_method[lookupValue],br_analysis_method[lookupKey],"ERROR"),""), "")</f>
        <v/>
      </c>
      <c r="CN199" s="3" t="str">
        <f>IF($A199="ADD",IF(NOT(ISBLANK(CM199)),_xlfn.XLOOKUP(CM199,br_alter_route[lookupValue],br_alter_route[lookupKey],"ERROR"),""), "")</f>
        <v/>
      </c>
      <c r="CO199" s="4"/>
      <c r="CW199" s="3" t="str">
        <f>IF($A199="ADD",IF(NOT(ISBLANK(CV199)),_xlfn.XLOOKUP(CV199,plate_year_status[lookupValue],plate_year_status[lookupKey],"ERROR"),""), "")</f>
        <v/>
      </c>
      <c r="CZ199" s="3" t="str">
        <f>IF($A199="ADD",IF(NOT(ISBLANK(CY199)),_xlfn.XLOOKUP(CY199,br_bridge_type[lookupValue],br_bridge_type[lookupKey],"ERROR"),""), "")</f>
        <v/>
      </c>
      <c r="DB199" s="3" t="str">
        <f>IF($A199="ADD",IF(NOT(ISBLANK(DA199)),_xlfn.XLOOKUP(DA199,br_comb_func_type[lookupValue],br_comb_func_type[lookupKey],"ERROR"),""), "")</f>
        <v/>
      </c>
      <c r="DD199" s="3" t="str">
        <f>IF($A199="ADD",IF(NOT(ISBLANK(DC199)),_xlfn.XLOOKUP(DC199,ud_access_method[lookupValue],ud_access_method[lookupKey],"ERROR"),""), "")</f>
        <v/>
      </c>
      <c r="DF199" s="8"/>
      <c r="DG199" s="4"/>
      <c r="DH199" s="3" t="str">
        <f t="shared" si="30"/>
        <v/>
      </c>
      <c r="DI199" s="3" t="str">
        <f>IF($A199="","",IF((AND($A199="ADD",OR(DH199="",DH199="In Use"))),"5",(_xlfn.XLOOKUP(DH199,ud_asset_status[lookupValue],ud_asset_status[lookupKey],""))))</f>
        <v/>
      </c>
      <c r="DJ199" s="8"/>
      <c r="DL199" s="3" t="str">
        <f>IF($A199="ADD",IF(NOT(ISBLANK(DK199)),_xlfn.XLOOKUP(DK199,ar_replace_reason[lookupValue],ar_replace_reason[lookupKey],"ERROR"),""), "")</f>
        <v/>
      </c>
      <c r="DM199" s="3" t="str">
        <f t="shared" si="31"/>
        <v/>
      </c>
      <c r="DN199" s="3" t="str">
        <f>IF($A199="","",IF((AND($A199="ADD",OR(DM199="",DM199="Queenstown-Lakes District Council"))),"70",(_xlfn.XLOOKUP(DM199,ud_organisation_owner[lookupValue],ud_organisation_owner[lookupKey],""))))</f>
        <v/>
      </c>
      <c r="DO199" s="3" t="str">
        <f t="shared" si="32"/>
        <v/>
      </c>
      <c r="DP199" s="3" t="str">
        <f>IF($A199="","",IF((AND($A199="ADD",OR(DO199="",DO199="Queenstown-Lakes District Council"))),"70",(_xlfn.XLOOKUP(DO199,ud_organisation_owner[lookupValue],ud_organisation_owner[lookupKey],""))))</f>
        <v/>
      </c>
      <c r="DQ199" s="3" t="str">
        <f t="shared" si="33"/>
        <v/>
      </c>
      <c r="DR199" s="3" t="str">
        <f>IF($A199="","",IF((AND($A199="ADD",OR(DQ199="",DQ199="Local Authority"))),"17",(_xlfn.XLOOKUP(DQ199,ud_sub_organisation[lookupValue],ud_sub_organisation[lookupKey],""))))</f>
        <v/>
      </c>
      <c r="DS199" s="3" t="str">
        <f t="shared" si="34"/>
        <v/>
      </c>
      <c r="DT199" s="3" t="str">
        <f>IF($A199="","",IF((AND($A199="ADD",OR(DS199="",DS199="Vested Assets"))),"12",(_xlfn.XLOOKUP(DS199,ud_work_category[lookupValue],ud_work_category[lookupKey],""))))</f>
        <v/>
      </c>
      <c r="DU199" s="9"/>
      <c r="DV199" s="2" t="str">
        <f t="shared" si="35"/>
        <v/>
      </c>
      <c r="DW199" s="2" t="str">
        <f t="shared" si="36"/>
        <v/>
      </c>
      <c r="DY199" s="3" t="str">
        <f t="shared" si="37"/>
        <v/>
      </c>
      <c r="DZ199" s="3" t="str">
        <f>IF($A199="","",IF((AND($A199="ADD",OR(DY199="",DY199="Excellent"))),"1",(_xlfn.XLOOKUP(DY199,condition[lookupValue],condition[lookupKey],""))))</f>
        <v/>
      </c>
      <c r="EA199" s="8" t="str">
        <f t="shared" si="38"/>
        <v/>
      </c>
      <c r="EB199" s="5"/>
    </row>
    <row r="200" spans="2:13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S200" s="3" t="str">
        <f>IF($A200="ADD",IF(NOT(ISBLANK(BR200)),_xlfn.XLOOKUP(BR200,traffic_direction[lookupValue],traffic_direction[lookupKey],"ERROR"),""), "")</f>
        <v/>
      </c>
      <c r="BU200" s="3" t="str">
        <f>IF($A200="ADD",IF(NOT(ISBLANK(BT200)),_xlfn.XLOOKUP(BT200,br_sh_func_type[lookupValue],br_sh_func_type[lookupKey],"ERROR"),""), "")</f>
        <v/>
      </c>
      <c r="BW200" s="3" t="str">
        <f>IF($A200="ADD",IF(NOT(ISBLANK(BV200)),_xlfn.XLOOKUP(BV200,start_settle_slab[lookupValue],start_settle_slab[lookupKey],"ERROR"),""), "")</f>
        <v/>
      </c>
      <c r="BX200" s="7"/>
      <c r="BZ200" s="3" t="str">
        <f>IF($A200="ADD",IF(NOT(ISBLANK(BY200)),_xlfn.XLOOKUP(BY200,end_settle_slab[lookupValue],end_settle_slab[lookupKey],"ERROR"),""), "")</f>
        <v/>
      </c>
      <c r="CA200" s="7"/>
      <c r="CB200" s="4"/>
      <c r="CC200" s="4"/>
      <c r="CE200" s="3" t="str">
        <f>IF($A200="ADD",IF(NOT(ISBLANK(CD200)),_xlfn.XLOOKUP(CD200,br_hazard_type[lookupValue],br_hazard_type[lookupKey],"ERROR"),""), "")</f>
        <v/>
      </c>
      <c r="CF200" s="4"/>
      <c r="CJ200" s="3" t="str">
        <f>IF($A200="ADD",IF(NOT(ISBLANK(CI200)),_xlfn.XLOOKUP(CI200,br_failure_mode[lookupValue],br_failure_mode[lookupKey],"ERROR"),""), "")</f>
        <v/>
      </c>
      <c r="CL200" s="3" t="str">
        <f>IF($A200="ADD",IF(NOT(ISBLANK(CK200)),_xlfn.XLOOKUP(CK200,br_analysis_method[lookupValue],br_analysis_method[lookupKey],"ERROR"),""), "")</f>
        <v/>
      </c>
      <c r="CN200" s="3" t="str">
        <f>IF($A200="ADD",IF(NOT(ISBLANK(CM200)),_xlfn.XLOOKUP(CM200,br_alter_route[lookupValue],br_alter_route[lookupKey],"ERROR"),""), "")</f>
        <v/>
      </c>
      <c r="CO200" s="4"/>
      <c r="CW200" s="3" t="str">
        <f>IF($A200="ADD",IF(NOT(ISBLANK(CV200)),_xlfn.XLOOKUP(CV200,plate_year_status[lookupValue],plate_year_status[lookupKey],"ERROR"),""), "")</f>
        <v/>
      </c>
      <c r="CZ200" s="3" t="str">
        <f>IF($A200="ADD",IF(NOT(ISBLANK(CY200)),_xlfn.XLOOKUP(CY200,br_bridge_type[lookupValue],br_bridge_type[lookupKey],"ERROR"),""), "")</f>
        <v/>
      </c>
      <c r="DB200" s="3" t="str">
        <f>IF($A200="ADD",IF(NOT(ISBLANK(DA200)),_xlfn.XLOOKUP(DA200,br_comb_func_type[lookupValue],br_comb_func_type[lookupKey],"ERROR"),""), "")</f>
        <v/>
      </c>
      <c r="DD200" s="3" t="str">
        <f>IF($A200="ADD",IF(NOT(ISBLANK(DC200)),_xlfn.XLOOKUP(DC200,ud_access_method[lookupValue],ud_access_method[lookupKey],"ERROR"),""), "")</f>
        <v/>
      </c>
      <c r="DF200" s="8"/>
      <c r="DG200" s="4"/>
      <c r="DH200" s="3" t="str">
        <f t="shared" si="30"/>
        <v/>
      </c>
      <c r="DI200" s="3" t="str">
        <f>IF($A200="","",IF((AND($A200="ADD",OR(DH200="",DH200="In Use"))),"5",(_xlfn.XLOOKUP(DH200,ud_asset_status[lookupValue],ud_asset_status[lookupKey],""))))</f>
        <v/>
      </c>
      <c r="DJ200" s="8"/>
      <c r="DL200" s="3" t="str">
        <f>IF($A200="ADD",IF(NOT(ISBLANK(DK200)),_xlfn.XLOOKUP(DK200,ar_replace_reason[lookupValue],ar_replace_reason[lookupKey],"ERROR"),""), "")</f>
        <v/>
      </c>
      <c r="DM200" s="3" t="str">
        <f t="shared" si="31"/>
        <v/>
      </c>
      <c r="DN200" s="3" t="str">
        <f>IF($A200="","",IF((AND($A200="ADD",OR(DM200="",DM200="Queenstown-Lakes District Council"))),"70",(_xlfn.XLOOKUP(DM200,ud_organisation_owner[lookupValue],ud_organisation_owner[lookupKey],""))))</f>
        <v/>
      </c>
      <c r="DO200" s="3" t="str">
        <f t="shared" si="32"/>
        <v/>
      </c>
      <c r="DP200" s="3" t="str">
        <f>IF($A200="","",IF((AND($A200="ADD",OR(DO200="",DO200="Queenstown-Lakes District Council"))),"70",(_xlfn.XLOOKUP(DO200,ud_organisation_owner[lookupValue],ud_organisation_owner[lookupKey],""))))</f>
        <v/>
      </c>
      <c r="DQ200" s="3" t="str">
        <f t="shared" si="33"/>
        <v/>
      </c>
      <c r="DR200" s="3" t="str">
        <f>IF($A200="","",IF((AND($A200="ADD",OR(DQ200="",DQ200="Local Authority"))),"17",(_xlfn.XLOOKUP(DQ200,ud_sub_organisation[lookupValue],ud_sub_organisation[lookupKey],""))))</f>
        <v/>
      </c>
      <c r="DS200" s="3" t="str">
        <f t="shared" si="34"/>
        <v/>
      </c>
      <c r="DT200" s="3" t="str">
        <f>IF($A200="","",IF((AND($A200="ADD",OR(DS200="",DS200="Vested Assets"))),"12",(_xlfn.XLOOKUP(DS200,ud_work_category[lookupValue],ud_work_category[lookupKey],""))))</f>
        <v/>
      </c>
      <c r="DU200" s="9"/>
      <c r="DV200" s="2" t="str">
        <f t="shared" si="35"/>
        <v/>
      </c>
      <c r="DW200" s="2" t="str">
        <f t="shared" si="36"/>
        <v/>
      </c>
      <c r="DY200" s="3" t="str">
        <f t="shared" si="37"/>
        <v/>
      </c>
      <c r="DZ200" s="3" t="str">
        <f>IF($A200="","",IF((AND($A200="ADD",OR(DY200="",DY200="Excellent"))),"1",(_xlfn.XLOOKUP(DY200,condition[lookupValue],condition[lookupKey],""))))</f>
        <v/>
      </c>
      <c r="EA200" s="8" t="str">
        <f t="shared" si="38"/>
        <v/>
      </c>
      <c r="EB200" s="5"/>
    </row>
    <row r="201" spans="2:13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S201" s="3" t="str">
        <f>IF($A201="ADD",IF(NOT(ISBLANK(BR201)),_xlfn.XLOOKUP(BR201,traffic_direction[lookupValue],traffic_direction[lookupKey],"ERROR"),""), "")</f>
        <v/>
      </c>
      <c r="BU201" s="3" t="str">
        <f>IF($A201="ADD",IF(NOT(ISBLANK(BT201)),_xlfn.XLOOKUP(BT201,br_sh_func_type[lookupValue],br_sh_func_type[lookupKey],"ERROR"),""), "")</f>
        <v/>
      </c>
      <c r="BW201" s="3" t="str">
        <f>IF($A201="ADD",IF(NOT(ISBLANK(BV201)),_xlfn.XLOOKUP(BV201,start_settle_slab[lookupValue],start_settle_slab[lookupKey],"ERROR"),""), "")</f>
        <v/>
      </c>
      <c r="BX201" s="7"/>
      <c r="BZ201" s="3" t="str">
        <f>IF($A201="ADD",IF(NOT(ISBLANK(BY201)),_xlfn.XLOOKUP(BY201,end_settle_slab[lookupValue],end_settle_slab[lookupKey],"ERROR"),""), "")</f>
        <v/>
      </c>
      <c r="CA201" s="7"/>
      <c r="CB201" s="4"/>
      <c r="CC201" s="4"/>
      <c r="CE201" s="3" t="str">
        <f>IF($A201="ADD",IF(NOT(ISBLANK(CD201)),_xlfn.XLOOKUP(CD201,br_hazard_type[lookupValue],br_hazard_type[lookupKey],"ERROR"),""), "")</f>
        <v/>
      </c>
      <c r="CF201" s="4"/>
      <c r="CJ201" s="3" t="str">
        <f>IF($A201="ADD",IF(NOT(ISBLANK(CI201)),_xlfn.XLOOKUP(CI201,br_failure_mode[lookupValue],br_failure_mode[lookupKey],"ERROR"),""), "")</f>
        <v/>
      </c>
      <c r="CL201" s="3" t="str">
        <f>IF($A201="ADD",IF(NOT(ISBLANK(CK201)),_xlfn.XLOOKUP(CK201,br_analysis_method[lookupValue],br_analysis_method[lookupKey],"ERROR"),""), "")</f>
        <v/>
      </c>
      <c r="CN201" s="3" t="str">
        <f>IF($A201="ADD",IF(NOT(ISBLANK(CM201)),_xlfn.XLOOKUP(CM201,br_alter_route[lookupValue],br_alter_route[lookupKey],"ERROR"),""), "")</f>
        <v/>
      </c>
      <c r="CO201" s="4"/>
      <c r="CW201" s="3" t="str">
        <f>IF($A201="ADD",IF(NOT(ISBLANK(CV201)),_xlfn.XLOOKUP(CV201,plate_year_status[lookupValue],plate_year_status[lookupKey],"ERROR"),""), "")</f>
        <v/>
      </c>
      <c r="CZ201" s="3" t="str">
        <f>IF($A201="ADD",IF(NOT(ISBLANK(CY201)),_xlfn.XLOOKUP(CY201,br_bridge_type[lookupValue],br_bridge_type[lookupKey],"ERROR"),""), "")</f>
        <v/>
      </c>
      <c r="DB201" s="3" t="str">
        <f>IF($A201="ADD",IF(NOT(ISBLANK(DA201)),_xlfn.XLOOKUP(DA201,br_comb_func_type[lookupValue],br_comb_func_type[lookupKey],"ERROR"),""), "")</f>
        <v/>
      </c>
      <c r="DD201" s="3" t="str">
        <f>IF($A201="ADD",IF(NOT(ISBLANK(DC201)),_xlfn.XLOOKUP(DC201,ud_access_method[lookupValue],ud_access_method[lookupKey],"ERROR"),""), "")</f>
        <v/>
      </c>
      <c r="DF201" s="8"/>
      <c r="DG201" s="4"/>
      <c r="DH201" s="3" t="str">
        <f t="shared" si="30"/>
        <v/>
      </c>
      <c r="DI201" s="3" t="str">
        <f>IF($A201="","",IF((AND($A201="ADD",OR(DH201="",DH201="In Use"))),"5",(_xlfn.XLOOKUP(DH201,ud_asset_status[lookupValue],ud_asset_status[lookupKey],""))))</f>
        <v/>
      </c>
      <c r="DJ201" s="8"/>
      <c r="DL201" s="3" t="str">
        <f>IF($A201="ADD",IF(NOT(ISBLANK(DK201)),_xlfn.XLOOKUP(DK201,ar_replace_reason[lookupValue],ar_replace_reason[lookupKey],"ERROR"),""), "")</f>
        <v/>
      </c>
      <c r="DM201" s="3" t="str">
        <f t="shared" si="31"/>
        <v/>
      </c>
      <c r="DN201" s="3" t="str">
        <f>IF($A201="","",IF((AND($A201="ADD",OR(DM201="",DM201="Queenstown-Lakes District Council"))),"70",(_xlfn.XLOOKUP(DM201,ud_organisation_owner[lookupValue],ud_organisation_owner[lookupKey],""))))</f>
        <v/>
      </c>
      <c r="DO201" s="3" t="str">
        <f t="shared" si="32"/>
        <v/>
      </c>
      <c r="DP201" s="3" t="str">
        <f>IF($A201="","",IF((AND($A201="ADD",OR(DO201="",DO201="Queenstown-Lakes District Council"))),"70",(_xlfn.XLOOKUP(DO201,ud_organisation_owner[lookupValue],ud_organisation_owner[lookupKey],""))))</f>
        <v/>
      </c>
      <c r="DQ201" s="3" t="str">
        <f t="shared" si="33"/>
        <v/>
      </c>
      <c r="DR201" s="3" t="str">
        <f>IF($A201="","",IF((AND($A201="ADD",OR(DQ201="",DQ201="Local Authority"))),"17",(_xlfn.XLOOKUP(DQ201,ud_sub_organisation[lookupValue],ud_sub_organisation[lookupKey],""))))</f>
        <v/>
      </c>
      <c r="DS201" s="3" t="str">
        <f t="shared" si="34"/>
        <v/>
      </c>
      <c r="DT201" s="3" t="str">
        <f>IF($A201="","",IF((AND($A201="ADD",OR(DS201="",DS201="Vested Assets"))),"12",(_xlfn.XLOOKUP(DS201,ud_work_category[lookupValue],ud_work_category[lookupKey],""))))</f>
        <v/>
      </c>
      <c r="DU201" s="9"/>
      <c r="DV201" s="2" t="str">
        <f t="shared" si="35"/>
        <v/>
      </c>
      <c r="DW201" s="2" t="str">
        <f t="shared" si="36"/>
        <v/>
      </c>
      <c r="DY201" s="3" t="str">
        <f t="shared" si="37"/>
        <v/>
      </c>
      <c r="DZ201" s="3" t="str">
        <f>IF($A201="","",IF((AND($A201="ADD",OR(DY201="",DY201="Excellent"))),"1",(_xlfn.XLOOKUP(DY201,condition[lookupValue],condition[lookupKey],""))))</f>
        <v/>
      </c>
      <c r="EA201" s="8" t="str">
        <f t="shared" si="38"/>
        <v/>
      </c>
      <c r="EB201" s="5"/>
    </row>
    <row r="202" spans="2:13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S202" s="3" t="str">
        <f>IF($A202="ADD",IF(NOT(ISBLANK(BR202)),_xlfn.XLOOKUP(BR202,traffic_direction[lookupValue],traffic_direction[lookupKey],"ERROR"),""), "")</f>
        <v/>
      </c>
      <c r="BU202" s="3" t="str">
        <f>IF($A202="ADD",IF(NOT(ISBLANK(BT202)),_xlfn.XLOOKUP(BT202,br_sh_func_type[lookupValue],br_sh_func_type[lookupKey],"ERROR"),""), "")</f>
        <v/>
      </c>
      <c r="BW202" s="3" t="str">
        <f>IF($A202="ADD",IF(NOT(ISBLANK(BV202)),_xlfn.XLOOKUP(BV202,start_settle_slab[lookupValue],start_settle_slab[lookupKey],"ERROR"),""), "")</f>
        <v/>
      </c>
      <c r="BX202" s="7"/>
      <c r="BZ202" s="3" t="str">
        <f>IF($A202="ADD",IF(NOT(ISBLANK(BY202)),_xlfn.XLOOKUP(BY202,end_settle_slab[lookupValue],end_settle_slab[lookupKey],"ERROR"),""), "")</f>
        <v/>
      </c>
      <c r="CA202" s="7"/>
      <c r="CB202" s="4"/>
      <c r="CC202" s="4"/>
      <c r="CE202" s="3" t="str">
        <f>IF($A202="ADD",IF(NOT(ISBLANK(CD202)),_xlfn.XLOOKUP(CD202,br_hazard_type[lookupValue],br_hazard_type[lookupKey],"ERROR"),""), "")</f>
        <v/>
      </c>
      <c r="CF202" s="4"/>
      <c r="CJ202" s="3" t="str">
        <f>IF($A202="ADD",IF(NOT(ISBLANK(CI202)),_xlfn.XLOOKUP(CI202,br_failure_mode[lookupValue],br_failure_mode[lookupKey],"ERROR"),""), "")</f>
        <v/>
      </c>
      <c r="CL202" s="3" t="str">
        <f>IF($A202="ADD",IF(NOT(ISBLANK(CK202)),_xlfn.XLOOKUP(CK202,br_analysis_method[lookupValue],br_analysis_method[lookupKey],"ERROR"),""), "")</f>
        <v/>
      </c>
      <c r="CN202" s="3" t="str">
        <f>IF($A202="ADD",IF(NOT(ISBLANK(CM202)),_xlfn.XLOOKUP(CM202,br_alter_route[lookupValue],br_alter_route[lookupKey],"ERROR"),""), "")</f>
        <v/>
      </c>
      <c r="CO202" s="4"/>
      <c r="CW202" s="3" t="str">
        <f>IF($A202="ADD",IF(NOT(ISBLANK(CV202)),_xlfn.XLOOKUP(CV202,plate_year_status[lookupValue],plate_year_status[lookupKey],"ERROR"),""), "")</f>
        <v/>
      </c>
      <c r="CZ202" s="3" t="str">
        <f>IF($A202="ADD",IF(NOT(ISBLANK(CY202)),_xlfn.XLOOKUP(CY202,br_bridge_type[lookupValue],br_bridge_type[lookupKey],"ERROR"),""), "")</f>
        <v/>
      </c>
      <c r="DB202" s="3" t="str">
        <f>IF($A202="ADD",IF(NOT(ISBLANK(DA202)),_xlfn.XLOOKUP(DA202,br_comb_func_type[lookupValue],br_comb_func_type[lookupKey],"ERROR"),""), "")</f>
        <v/>
      </c>
      <c r="DD202" s="3" t="str">
        <f>IF($A202="ADD",IF(NOT(ISBLANK(DC202)),_xlfn.XLOOKUP(DC202,ud_access_method[lookupValue],ud_access_method[lookupKey],"ERROR"),""), "")</f>
        <v/>
      </c>
      <c r="DF202" s="8"/>
      <c r="DG202" s="4"/>
      <c r="DH202" s="3" t="str">
        <f t="shared" si="30"/>
        <v/>
      </c>
      <c r="DI202" s="3" t="str">
        <f>IF($A202="","",IF((AND($A202="ADD",OR(DH202="",DH202="In Use"))),"5",(_xlfn.XLOOKUP(DH202,ud_asset_status[lookupValue],ud_asset_status[lookupKey],""))))</f>
        <v/>
      </c>
      <c r="DJ202" s="8"/>
      <c r="DL202" s="3" t="str">
        <f>IF($A202="ADD",IF(NOT(ISBLANK(DK202)),_xlfn.XLOOKUP(DK202,ar_replace_reason[lookupValue],ar_replace_reason[lookupKey],"ERROR"),""), "")</f>
        <v/>
      </c>
      <c r="DM202" s="3" t="str">
        <f t="shared" si="31"/>
        <v/>
      </c>
      <c r="DN202" s="3" t="str">
        <f>IF($A202="","",IF((AND($A202="ADD",OR(DM202="",DM202="Queenstown-Lakes District Council"))),"70",(_xlfn.XLOOKUP(DM202,ud_organisation_owner[lookupValue],ud_organisation_owner[lookupKey],""))))</f>
        <v/>
      </c>
      <c r="DO202" s="3" t="str">
        <f t="shared" si="32"/>
        <v/>
      </c>
      <c r="DP202" s="3" t="str">
        <f>IF($A202="","",IF((AND($A202="ADD",OR(DO202="",DO202="Queenstown-Lakes District Council"))),"70",(_xlfn.XLOOKUP(DO202,ud_organisation_owner[lookupValue],ud_organisation_owner[lookupKey],""))))</f>
        <v/>
      </c>
      <c r="DQ202" s="3" t="str">
        <f t="shared" si="33"/>
        <v/>
      </c>
      <c r="DR202" s="3" t="str">
        <f>IF($A202="","",IF((AND($A202="ADD",OR(DQ202="",DQ202="Local Authority"))),"17",(_xlfn.XLOOKUP(DQ202,ud_sub_organisation[lookupValue],ud_sub_organisation[lookupKey],""))))</f>
        <v/>
      </c>
      <c r="DS202" s="3" t="str">
        <f t="shared" si="34"/>
        <v/>
      </c>
      <c r="DT202" s="3" t="str">
        <f>IF($A202="","",IF((AND($A202="ADD",OR(DS202="",DS202="Vested Assets"))),"12",(_xlfn.XLOOKUP(DS202,ud_work_category[lookupValue],ud_work_category[lookupKey],""))))</f>
        <v/>
      </c>
      <c r="DU202" s="9"/>
      <c r="DV202" s="2" t="str">
        <f t="shared" si="35"/>
        <v/>
      </c>
      <c r="DW202" s="2" t="str">
        <f t="shared" si="36"/>
        <v/>
      </c>
      <c r="DY202" s="3" t="str">
        <f t="shared" si="37"/>
        <v/>
      </c>
      <c r="DZ202" s="3" t="str">
        <f>IF($A202="","",IF((AND($A202="ADD",OR(DY202="",DY202="Excellent"))),"1",(_xlfn.XLOOKUP(DY202,condition[lookupValue],condition[lookupKey],""))))</f>
        <v/>
      </c>
      <c r="EA202" s="8" t="str">
        <f t="shared" si="38"/>
        <v/>
      </c>
      <c r="EB202" s="5"/>
    </row>
    <row r="203" spans="2:13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S203" s="3" t="str">
        <f>IF($A203="ADD",IF(NOT(ISBLANK(BR203)),_xlfn.XLOOKUP(BR203,traffic_direction[lookupValue],traffic_direction[lookupKey],"ERROR"),""), "")</f>
        <v/>
      </c>
      <c r="BU203" s="3" t="str">
        <f>IF($A203="ADD",IF(NOT(ISBLANK(BT203)),_xlfn.XLOOKUP(BT203,br_sh_func_type[lookupValue],br_sh_func_type[lookupKey],"ERROR"),""), "")</f>
        <v/>
      </c>
      <c r="BW203" s="3" t="str">
        <f>IF($A203="ADD",IF(NOT(ISBLANK(BV203)),_xlfn.XLOOKUP(BV203,start_settle_slab[lookupValue],start_settle_slab[lookupKey],"ERROR"),""), "")</f>
        <v/>
      </c>
      <c r="BX203" s="7"/>
      <c r="BZ203" s="3" t="str">
        <f>IF($A203="ADD",IF(NOT(ISBLANK(BY203)),_xlfn.XLOOKUP(BY203,end_settle_slab[lookupValue],end_settle_slab[lookupKey],"ERROR"),""), "")</f>
        <v/>
      </c>
      <c r="CA203" s="7"/>
      <c r="CB203" s="4"/>
      <c r="CC203" s="4"/>
      <c r="CE203" s="3" t="str">
        <f>IF($A203="ADD",IF(NOT(ISBLANK(CD203)),_xlfn.XLOOKUP(CD203,br_hazard_type[lookupValue],br_hazard_type[lookupKey],"ERROR"),""), "")</f>
        <v/>
      </c>
      <c r="CF203" s="4"/>
      <c r="CJ203" s="3" t="str">
        <f>IF($A203="ADD",IF(NOT(ISBLANK(CI203)),_xlfn.XLOOKUP(CI203,br_failure_mode[lookupValue],br_failure_mode[lookupKey],"ERROR"),""), "")</f>
        <v/>
      </c>
      <c r="CL203" s="3" t="str">
        <f>IF($A203="ADD",IF(NOT(ISBLANK(CK203)),_xlfn.XLOOKUP(CK203,br_analysis_method[lookupValue],br_analysis_method[lookupKey],"ERROR"),""), "")</f>
        <v/>
      </c>
      <c r="CN203" s="3" t="str">
        <f>IF($A203="ADD",IF(NOT(ISBLANK(CM203)),_xlfn.XLOOKUP(CM203,br_alter_route[lookupValue],br_alter_route[lookupKey],"ERROR"),""), "")</f>
        <v/>
      </c>
      <c r="CO203" s="4"/>
      <c r="CW203" s="3" t="str">
        <f>IF($A203="ADD",IF(NOT(ISBLANK(CV203)),_xlfn.XLOOKUP(CV203,plate_year_status[lookupValue],plate_year_status[lookupKey],"ERROR"),""), "")</f>
        <v/>
      </c>
      <c r="CZ203" s="3" t="str">
        <f>IF($A203="ADD",IF(NOT(ISBLANK(CY203)),_xlfn.XLOOKUP(CY203,br_bridge_type[lookupValue],br_bridge_type[lookupKey],"ERROR"),""), "")</f>
        <v/>
      </c>
      <c r="DB203" s="3" t="str">
        <f>IF($A203="ADD",IF(NOT(ISBLANK(DA203)),_xlfn.XLOOKUP(DA203,br_comb_func_type[lookupValue],br_comb_func_type[lookupKey],"ERROR"),""), "")</f>
        <v/>
      </c>
      <c r="DD203" s="3" t="str">
        <f>IF($A203="ADD",IF(NOT(ISBLANK(DC203)),_xlfn.XLOOKUP(DC203,ud_access_method[lookupValue],ud_access_method[lookupKey],"ERROR"),""), "")</f>
        <v/>
      </c>
      <c r="DF203" s="8"/>
      <c r="DG203" s="4"/>
      <c r="DH203" s="3" t="str">
        <f t="shared" ref="DH203:DH266" si="43">IF($A203="ADD","In Use","")</f>
        <v/>
      </c>
      <c r="DI203" s="3" t="str">
        <f>IF($A203="","",IF((AND($A203="ADD",OR(DH203="",DH203="In Use"))),"5",(_xlfn.XLOOKUP(DH203,ud_asset_status[lookupValue],ud_asset_status[lookupKey],""))))</f>
        <v/>
      </c>
      <c r="DJ203" s="8"/>
      <c r="DL203" s="3" t="str">
        <f>IF($A203="ADD",IF(NOT(ISBLANK(DK203)),_xlfn.XLOOKUP(DK203,ar_replace_reason[lookupValue],ar_replace_reason[lookupKey],"ERROR"),""), "")</f>
        <v/>
      </c>
      <c r="DM203" s="3" t="str">
        <f t="shared" ref="DM203:DM266" si="44">IF($A203="ADD","Queenstown-Lakes District Council","")</f>
        <v/>
      </c>
      <c r="DN203" s="3" t="str">
        <f>IF($A203="","",IF((AND($A203="ADD",OR(DM203="",DM203="Queenstown-Lakes District Council"))),"70",(_xlfn.XLOOKUP(DM203,ud_organisation_owner[lookupValue],ud_organisation_owner[lookupKey],""))))</f>
        <v/>
      </c>
      <c r="DO203" s="3" t="str">
        <f t="shared" ref="DO203:DO266" si="45">IF($A203="ADD","Queenstown-Lakes District Council","")</f>
        <v/>
      </c>
      <c r="DP203" s="3" t="str">
        <f>IF($A203="","",IF((AND($A203="ADD",OR(DO203="",DO203="Queenstown-Lakes District Council"))),"70",(_xlfn.XLOOKUP(DO203,ud_organisation_owner[lookupValue],ud_organisation_owner[lookupKey],""))))</f>
        <v/>
      </c>
      <c r="DQ203" s="3" t="str">
        <f t="shared" ref="DQ203:DQ266" si="46">IF($A203="ADD","Local Authority","")</f>
        <v/>
      </c>
      <c r="DR203" s="3" t="str">
        <f>IF($A203="","",IF((AND($A203="ADD",OR(DQ203="",DQ203="Local Authority"))),"17",(_xlfn.XLOOKUP(DQ203,ud_sub_organisation[lookupValue],ud_sub_organisation[lookupKey],""))))</f>
        <v/>
      </c>
      <c r="DS203" s="3" t="str">
        <f t="shared" ref="DS203:DS266" si="47">IF($A203="ADD","Vested Assets","")</f>
        <v/>
      </c>
      <c r="DT203" s="3" t="str">
        <f>IF($A203="","",IF((AND($A203="ADD",OR(DS203="",DS203="Vested Assets"))),"12",(_xlfn.XLOOKUP(DS203,ud_work_category[lookupValue],ud_work_category[lookupKey],""))))</f>
        <v/>
      </c>
      <c r="DU203" s="9"/>
      <c r="DV203" s="2" t="str">
        <f t="shared" ref="DV203:DV266" si="48">IF($A203="ADD","TRUE","")</f>
        <v/>
      </c>
      <c r="DW203" s="2" t="str">
        <f t="shared" ref="DW203:DW266" si="49">IF($A203="ADD","FALSE","")</f>
        <v/>
      </c>
      <c r="DY203" s="3" t="str">
        <f t="shared" ref="DY203:DY266" si="50">IF($A203="ADD","Excellent","")</f>
        <v/>
      </c>
      <c r="DZ203" s="3" t="str">
        <f>IF($A203="","",IF((AND($A203="ADD",OR(DY203="",DY203="Excellent"))),"1",(_xlfn.XLOOKUP(DY203,condition[lookupValue],condition[lookupKey],""))))</f>
        <v/>
      </c>
      <c r="EA203" s="8" t="str">
        <f t="shared" ref="EA203:EA266" si="51">IF(DF203&lt;&gt;"",DF203,"")</f>
        <v/>
      </c>
      <c r="EB203" s="5"/>
    </row>
    <row r="204" spans="2:13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S204" s="3" t="str">
        <f>IF($A204="ADD",IF(NOT(ISBLANK(BR204)),_xlfn.XLOOKUP(BR204,traffic_direction[lookupValue],traffic_direction[lookupKey],"ERROR"),""), "")</f>
        <v/>
      </c>
      <c r="BU204" s="3" t="str">
        <f>IF($A204="ADD",IF(NOT(ISBLANK(BT204)),_xlfn.XLOOKUP(BT204,br_sh_func_type[lookupValue],br_sh_func_type[lookupKey],"ERROR"),""), "")</f>
        <v/>
      </c>
      <c r="BW204" s="3" t="str">
        <f>IF($A204="ADD",IF(NOT(ISBLANK(BV204)),_xlfn.XLOOKUP(BV204,start_settle_slab[lookupValue],start_settle_slab[lookupKey],"ERROR"),""), "")</f>
        <v/>
      </c>
      <c r="BX204" s="7"/>
      <c r="BZ204" s="3" t="str">
        <f>IF($A204="ADD",IF(NOT(ISBLANK(BY204)),_xlfn.XLOOKUP(BY204,end_settle_slab[lookupValue],end_settle_slab[lookupKey],"ERROR"),""), "")</f>
        <v/>
      </c>
      <c r="CA204" s="7"/>
      <c r="CB204" s="4"/>
      <c r="CC204" s="4"/>
      <c r="CE204" s="3" t="str">
        <f>IF($A204="ADD",IF(NOT(ISBLANK(CD204)),_xlfn.XLOOKUP(CD204,br_hazard_type[lookupValue],br_hazard_type[lookupKey],"ERROR"),""), "")</f>
        <v/>
      </c>
      <c r="CF204" s="4"/>
      <c r="CJ204" s="3" t="str">
        <f>IF($A204="ADD",IF(NOT(ISBLANK(CI204)),_xlfn.XLOOKUP(CI204,br_failure_mode[lookupValue],br_failure_mode[lookupKey],"ERROR"),""), "")</f>
        <v/>
      </c>
      <c r="CL204" s="3" t="str">
        <f>IF($A204="ADD",IF(NOT(ISBLANK(CK204)),_xlfn.XLOOKUP(CK204,br_analysis_method[lookupValue],br_analysis_method[lookupKey],"ERROR"),""), "")</f>
        <v/>
      </c>
      <c r="CN204" s="3" t="str">
        <f>IF($A204="ADD",IF(NOT(ISBLANK(CM204)),_xlfn.XLOOKUP(CM204,br_alter_route[lookupValue],br_alter_route[lookupKey],"ERROR"),""), "")</f>
        <v/>
      </c>
      <c r="CO204" s="4"/>
      <c r="CW204" s="3" t="str">
        <f>IF($A204="ADD",IF(NOT(ISBLANK(CV204)),_xlfn.XLOOKUP(CV204,plate_year_status[lookupValue],plate_year_status[lookupKey],"ERROR"),""), "")</f>
        <v/>
      </c>
      <c r="CZ204" s="3" t="str">
        <f>IF($A204="ADD",IF(NOT(ISBLANK(CY204)),_xlfn.XLOOKUP(CY204,br_bridge_type[lookupValue],br_bridge_type[lookupKey],"ERROR"),""), "")</f>
        <v/>
      </c>
      <c r="DB204" s="3" t="str">
        <f>IF($A204="ADD",IF(NOT(ISBLANK(DA204)),_xlfn.XLOOKUP(DA204,br_comb_func_type[lookupValue],br_comb_func_type[lookupKey],"ERROR"),""), "")</f>
        <v/>
      </c>
      <c r="DD204" s="3" t="str">
        <f>IF($A204="ADD",IF(NOT(ISBLANK(DC204)),_xlfn.XLOOKUP(DC204,ud_access_method[lookupValue],ud_access_method[lookupKey],"ERROR"),""), "")</f>
        <v/>
      </c>
      <c r="DF204" s="8"/>
      <c r="DG204" s="4"/>
      <c r="DH204" s="3" t="str">
        <f t="shared" si="43"/>
        <v/>
      </c>
      <c r="DI204" s="3" t="str">
        <f>IF($A204="","",IF((AND($A204="ADD",OR(DH204="",DH204="In Use"))),"5",(_xlfn.XLOOKUP(DH204,ud_asset_status[lookupValue],ud_asset_status[lookupKey],""))))</f>
        <v/>
      </c>
      <c r="DJ204" s="8"/>
      <c r="DL204" s="3" t="str">
        <f>IF($A204="ADD",IF(NOT(ISBLANK(DK204)),_xlfn.XLOOKUP(DK204,ar_replace_reason[lookupValue],ar_replace_reason[lookupKey],"ERROR"),""), "")</f>
        <v/>
      </c>
      <c r="DM204" s="3" t="str">
        <f t="shared" si="44"/>
        <v/>
      </c>
      <c r="DN204" s="3" t="str">
        <f>IF($A204="","",IF((AND($A204="ADD",OR(DM204="",DM204="Queenstown-Lakes District Council"))),"70",(_xlfn.XLOOKUP(DM204,ud_organisation_owner[lookupValue],ud_organisation_owner[lookupKey],""))))</f>
        <v/>
      </c>
      <c r="DO204" s="3" t="str">
        <f t="shared" si="45"/>
        <v/>
      </c>
      <c r="DP204" s="3" t="str">
        <f>IF($A204="","",IF((AND($A204="ADD",OR(DO204="",DO204="Queenstown-Lakes District Council"))),"70",(_xlfn.XLOOKUP(DO204,ud_organisation_owner[lookupValue],ud_organisation_owner[lookupKey],""))))</f>
        <v/>
      </c>
      <c r="DQ204" s="3" t="str">
        <f t="shared" si="46"/>
        <v/>
      </c>
      <c r="DR204" s="3" t="str">
        <f>IF($A204="","",IF((AND($A204="ADD",OR(DQ204="",DQ204="Local Authority"))),"17",(_xlfn.XLOOKUP(DQ204,ud_sub_organisation[lookupValue],ud_sub_organisation[lookupKey],""))))</f>
        <v/>
      </c>
      <c r="DS204" s="3" t="str">
        <f t="shared" si="47"/>
        <v/>
      </c>
      <c r="DT204" s="3" t="str">
        <f>IF($A204="","",IF((AND($A204="ADD",OR(DS204="",DS204="Vested Assets"))),"12",(_xlfn.XLOOKUP(DS204,ud_work_category[lookupValue],ud_work_category[lookupKey],""))))</f>
        <v/>
      </c>
      <c r="DU204" s="9"/>
      <c r="DV204" s="2" t="str">
        <f t="shared" si="48"/>
        <v/>
      </c>
      <c r="DW204" s="2" t="str">
        <f t="shared" si="49"/>
        <v/>
      </c>
      <c r="DY204" s="3" t="str">
        <f t="shared" si="50"/>
        <v/>
      </c>
      <c r="DZ204" s="3" t="str">
        <f>IF($A204="","",IF((AND($A204="ADD",OR(DY204="",DY204="Excellent"))),"1",(_xlfn.XLOOKUP(DY204,condition[lookupValue],condition[lookupKey],""))))</f>
        <v/>
      </c>
      <c r="EA204" s="8" t="str">
        <f t="shared" si="51"/>
        <v/>
      </c>
      <c r="EB204" s="5"/>
    </row>
    <row r="205" spans="2:13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S205" s="3" t="str">
        <f>IF($A205="ADD",IF(NOT(ISBLANK(BR205)),_xlfn.XLOOKUP(BR205,traffic_direction[lookupValue],traffic_direction[lookupKey],"ERROR"),""), "")</f>
        <v/>
      </c>
      <c r="BU205" s="3" t="str">
        <f>IF($A205="ADD",IF(NOT(ISBLANK(BT205)),_xlfn.XLOOKUP(BT205,br_sh_func_type[lookupValue],br_sh_func_type[lookupKey],"ERROR"),""), "")</f>
        <v/>
      </c>
      <c r="BW205" s="3" t="str">
        <f>IF($A205="ADD",IF(NOT(ISBLANK(BV205)),_xlfn.XLOOKUP(BV205,start_settle_slab[lookupValue],start_settle_slab[lookupKey],"ERROR"),""), "")</f>
        <v/>
      </c>
      <c r="BX205" s="7"/>
      <c r="BZ205" s="3" t="str">
        <f>IF($A205="ADD",IF(NOT(ISBLANK(BY205)),_xlfn.XLOOKUP(BY205,end_settle_slab[lookupValue],end_settle_slab[lookupKey],"ERROR"),""), "")</f>
        <v/>
      </c>
      <c r="CA205" s="7"/>
      <c r="CB205" s="4"/>
      <c r="CC205" s="4"/>
      <c r="CE205" s="3" t="str">
        <f>IF($A205="ADD",IF(NOT(ISBLANK(CD205)),_xlfn.XLOOKUP(CD205,br_hazard_type[lookupValue],br_hazard_type[lookupKey],"ERROR"),""), "")</f>
        <v/>
      </c>
      <c r="CF205" s="4"/>
      <c r="CJ205" s="3" t="str">
        <f>IF($A205="ADD",IF(NOT(ISBLANK(CI205)),_xlfn.XLOOKUP(CI205,br_failure_mode[lookupValue],br_failure_mode[lookupKey],"ERROR"),""), "")</f>
        <v/>
      </c>
      <c r="CL205" s="3" t="str">
        <f>IF($A205="ADD",IF(NOT(ISBLANK(CK205)),_xlfn.XLOOKUP(CK205,br_analysis_method[lookupValue],br_analysis_method[lookupKey],"ERROR"),""), "")</f>
        <v/>
      </c>
      <c r="CN205" s="3" t="str">
        <f>IF($A205="ADD",IF(NOT(ISBLANK(CM205)),_xlfn.XLOOKUP(CM205,br_alter_route[lookupValue],br_alter_route[lookupKey],"ERROR"),""), "")</f>
        <v/>
      </c>
      <c r="CO205" s="4"/>
      <c r="CW205" s="3" t="str">
        <f>IF($A205="ADD",IF(NOT(ISBLANK(CV205)),_xlfn.XLOOKUP(CV205,plate_year_status[lookupValue],plate_year_status[lookupKey],"ERROR"),""), "")</f>
        <v/>
      </c>
      <c r="CZ205" s="3" t="str">
        <f>IF($A205="ADD",IF(NOT(ISBLANK(CY205)),_xlfn.XLOOKUP(CY205,br_bridge_type[lookupValue],br_bridge_type[lookupKey],"ERROR"),""), "")</f>
        <v/>
      </c>
      <c r="DB205" s="3" t="str">
        <f>IF($A205="ADD",IF(NOT(ISBLANK(DA205)),_xlfn.XLOOKUP(DA205,br_comb_func_type[lookupValue],br_comb_func_type[lookupKey],"ERROR"),""), "")</f>
        <v/>
      </c>
      <c r="DD205" s="3" t="str">
        <f>IF($A205="ADD",IF(NOT(ISBLANK(DC205)),_xlfn.XLOOKUP(DC205,ud_access_method[lookupValue],ud_access_method[lookupKey],"ERROR"),""), "")</f>
        <v/>
      </c>
      <c r="DF205" s="8"/>
      <c r="DG205" s="4"/>
      <c r="DH205" s="3" t="str">
        <f t="shared" si="43"/>
        <v/>
      </c>
      <c r="DI205" s="3" t="str">
        <f>IF($A205="","",IF((AND($A205="ADD",OR(DH205="",DH205="In Use"))),"5",(_xlfn.XLOOKUP(DH205,ud_asset_status[lookupValue],ud_asset_status[lookupKey],""))))</f>
        <v/>
      </c>
      <c r="DJ205" s="8"/>
      <c r="DL205" s="3" t="str">
        <f>IF($A205="ADD",IF(NOT(ISBLANK(DK205)),_xlfn.XLOOKUP(DK205,ar_replace_reason[lookupValue],ar_replace_reason[lookupKey],"ERROR"),""), "")</f>
        <v/>
      </c>
      <c r="DM205" s="3" t="str">
        <f t="shared" si="44"/>
        <v/>
      </c>
      <c r="DN205" s="3" t="str">
        <f>IF($A205="","",IF((AND($A205="ADD",OR(DM205="",DM205="Queenstown-Lakes District Council"))),"70",(_xlfn.XLOOKUP(DM205,ud_organisation_owner[lookupValue],ud_organisation_owner[lookupKey],""))))</f>
        <v/>
      </c>
      <c r="DO205" s="3" t="str">
        <f t="shared" si="45"/>
        <v/>
      </c>
      <c r="DP205" s="3" t="str">
        <f>IF($A205="","",IF((AND($A205="ADD",OR(DO205="",DO205="Queenstown-Lakes District Council"))),"70",(_xlfn.XLOOKUP(DO205,ud_organisation_owner[lookupValue],ud_organisation_owner[lookupKey],""))))</f>
        <v/>
      </c>
      <c r="DQ205" s="3" t="str">
        <f t="shared" si="46"/>
        <v/>
      </c>
      <c r="DR205" s="3" t="str">
        <f>IF($A205="","",IF((AND($A205="ADD",OR(DQ205="",DQ205="Local Authority"))),"17",(_xlfn.XLOOKUP(DQ205,ud_sub_organisation[lookupValue],ud_sub_organisation[lookupKey],""))))</f>
        <v/>
      </c>
      <c r="DS205" s="3" t="str">
        <f t="shared" si="47"/>
        <v/>
      </c>
      <c r="DT205" s="3" t="str">
        <f>IF($A205="","",IF((AND($A205="ADD",OR(DS205="",DS205="Vested Assets"))),"12",(_xlfn.XLOOKUP(DS205,ud_work_category[lookupValue],ud_work_category[lookupKey],""))))</f>
        <v/>
      </c>
      <c r="DU205" s="9"/>
      <c r="DV205" s="2" t="str">
        <f t="shared" si="48"/>
        <v/>
      </c>
      <c r="DW205" s="2" t="str">
        <f t="shared" si="49"/>
        <v/>
      </c>
      <c r="DY205" s="3" t="str">
        <f t="shared" si="50"/>
        <v/>
      </c>
      <c r="DZ205" s="3" t="str">
        <f>IF($A205="","",IF((AND($A205="ADD",OR(DY205="",DY205="Excellent"))),"1",(_xlfn.XLOOKUP(DY205,condition[lookupValue],condition[lookupKey],""))))</f>
        <v/>
      </c>
      <c r="EA205" s="8" t="str">
        <f t="shared" si="51"/>
        <v/>
      </c>
      <c r="EB205" s="5"/>
    </row>
    <row r="206" spans="2:13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S206" s="3" t="str">
        <f>IF($A206="ADD",IF(NOT(ISBLANK(BR206)),_xlfn.XLOOKUP(BR206,traffic_direction[lookupValue],traffic_direction[lookupKey],"ERROR"),""), "")</f>
        <v/>
      </c>
      <c r="BU206" s="3" t="str">
        <f>IF($A206="ADD",IF(NOT(ISBLANK(BT206)),_xlfn.XLOOKUP(BT206,br_sh_func_type[lookupValue],br_sh_func_type[lookupKey],"ERROR"),""), "")</f>
        <v/>
      </c>
      <c r="BW206" s="3" t="str">
        <f>IF($A206="ADD",IF(NOT(ISBLANK(BV206)),_xlfn.XLOOKUP(BV206,start_settle_slab[lookupValue],start_settle_slab[lookupKey],"ERROR"),""), "")</f>
        <v/>
      </c>
      <c r="BX206" s="7"/>
      <c r="BZ206" s="3" t="str">
        <f>IF($A206="ADD",IF(NOT(ISBLANK(BY206)),_xlfn.XLOOKUP(BY206,end_settle_slab[lookupValue],end_settle_slab[lookupKey],"ERROR"),""), "")</f>
        <v/>
      </c>
      <c r="CA206" s="7"/>
      <c r="CB206" s="4"/>
      <c r="CC206" s="4"/>
      <c r="CE206" s="3" t="str">
        <f>IF($A206="ADD",IF(NOT(ISBLANK(CD206)),_xlfn.XLOOKUP(CD206,br_hazard_type[lookupValue],br_hazard_type[lookupKey],"ERROR"),""), "")</f>
        <v/>
      </c>
      <c r="CF206" s="4"/>
      <c r="CJ206" s="3" t="str">
        <f>IF($A206="ADD",IF(NOT(ISBLANK(CI206)),_xlfn.XLOOKUP(CI206,br_failure_mode[lookupValue],br_failure_mode[lookupKey],"ERROR"),""), "")</f>
        <v/>
      </c>
      <c r="CL206" s="3" t="str">
        <f>IF($A206="ADD",IF(NOT(ISBLANK(CK206)),_xlfn.XLOOKUP(CK206,br_analysis_method[lookupValue],br_analysis_method[lookupKey],"ERROR"),""), "")</f>
        <v/>
      </c>
      <c r="CN206" s="3" t="str">
        <f>IF($A206="ADD",IF(NOT(ISBLANK(CM206)),_xlfn.XLOOKUP(CM206,br_alter_route[lookupValue],br_alter_route[lookupKey],"ERROR"),""), "")</f>
        <v/>
      </c>
      <c r="CO206" s="4"/>
      <c r="CW206" s="3" t="str">
        <f>IF($A206="ADD",IF(NOT(ISBLANK(CV206)),_xlfn.XLOOKUP(CV206,plate_year_status[lookupValue],plate_year_status[lookupKey],"ERROR"),""), "")</f>
        <v/>
      </c>
      <c r="CZ206" s="3" t="str">
        <f>IF($A206="ADD",IF(NOT(ISBLANK(CY206)),_xlfn.XLOOKUP(CY206,br_bridge_type[lookupValue],br_bridge_type[lookupKey],"ERROR"),""), "")</f>
        <v/>
      </c>
      <c r="DB206" s="3" t="str">
        <f>IF($A206="ADD",IF(NOT(ISBLANK(DA206)),_xlfn.XLOOKUP(DA206,br_comb_func_type[lookupValue],br_comb_func_type[lookupKey],"ERROR"),""), "")</f>
        <v/>
      </c>
      <c r="DD206" s="3" t="str">
        <f>IF($A206="ADD",IF(NOT(ISBLANK(DC206)),_xlfn.XLOOKUP(DC206,ud_access_method[lookupValue],ud_access_method[lookupKey],"ERROR"),""), "")</f>
        <v/>
      </c>
      <c r="DF206" s="8"/>
      <c r="DG206" s="4"/>
      <c r="DH206" s="3" t="str">
        <f t="shared" si="43"/>
        <v/>
      </c>
      <c r="DI206" s="3" t="str">
        <f>IF($A206="","",IF((AND($A206="ADD",OR(DH206="",DH206="In Use"))),"5",(_xlfn.XLOOKUP(DH206,ud_asset_status[lookupValue],ud_asset_status[lookupKey],""))))</f>
        <v/>
      </c>
      <c r="DJ206" s="8"/>
      <c r="DL206" s="3" t="str">
        <f>IF($A206="ADD",IF(NOT(ISBLANK(DK206)),_xlfn.XLOOKUP(DK206,ar_replace_reason[lookupValue],ar_replace_reason[lookupKey],"ERROR"),""), "")</f>
        <v/>
      </c>
      <c r="DM206" s="3" t="str">
        <f t="shared" si="44"/>
        <v/>
      </c>
      <c r="DN206" s="3" t="str">
        <f>IF($A206="","",IF((AND($A206="ADD",OR(DM206="",DM206="Queenstown-Lakes District Council"))),"70",(_xlfn.XLOOKUP(DM206,ud_organisation_owner[lookupValue],ud_organisation_owner[lookupKey],""))))</f>
        <v/>
      </c>
      <c r="DO206" s="3" t="str">
        <f t="shared" si="45"/>
        <v/>
      </c>
      <c r="DP206" s="3" t="str">
        <f>IF($A206="","",IF((AND($A206="ADD",OR(DO206="",DO206="Queenstown-Lakes District Council"))),"70",(_xlfn.XLOOKUP(DO206,ud_organisation_owner[lookupValue],ud_organisation_owner[lookupKey],""))))</f>
        <v/>
      </c>
      <c r="DQ206" s="3" t="str">
        <f t="shared" si="46"/>
        <v/>
      </c>
      <c r="DR206" s="3" t="str">
        <f>IF($A206="","",IF((AND($A206="ADD",OR(DQ206="",DQ206="Local Authority"))),"17",(_xlfn.XLOOKUP(DQ206,ud_sub_organisation[lookupValue],ud_sub_organisation[lookupKey],""))))</f>
        <v/>
      </c>
      <c r="DS206" s="3" t="str">
        <f t="shared" si="47"/>
        <v/>
      </c>
      <c r="DT206" s="3" t="str">
        <f>IF($A206="","",IF((AND($A206="ADD",OR(DS206="",DS206="Vested Assets"))),"12",(_xlfn.XLOOKUP(DS206,ud_work_category[lookupValue],ud_work_category[lookupKey],""))))</f>
        <v/>
      </c>
      <c r="DU206" s="9"/>
      <c r="DV206" s="2" t="str">
        <f t="shared" si="48"/>
        <v/>
      </c>
      <c r="DW206" s="2" t="str">
        <f t="shared" si="49"/>
        <v/>
      </c>
      <c r="DY206" s="3" t="str">
        <f t="shared" si="50"/>
        <v/>
      </c>
      <c r="DZ206" s="3" t="str">
        <f>IF($A206="","",IF((AND($A206="ADD",OR(DY206="",DY206="Excellent"))),"1",(_xlfn.XLOOKUP(DY206,condition[lookupValue],condition[lookupKey],""))))</f>
        <v/>
      </c>
      <c r="EA206" s="8" t="str">
        <f t="shared" si="51"/>
        <v/>
      </c>
      <c r="EB206" s="5"/>
    </row>
    <row r="207" spans="2:13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S207" s="3" t="str">
        <f>IF($A207="ADD",IF(NOT(ISBLANK(BR207)),_xlfn.XLOOKUP(BR207,traffic_direction[lookupValue],traffic_direction[lookupKey],"ERROR"),""), "")</f>
        <v/>
      </c>
      <c r="BU207" s="3" t="str">
        <f>IF($A207="ADD",IF(NOT(ISBLANK(BT207)),_xlfn.XLOOKUP(BT207,br_sh_func_type[lookupValue],br_sh_func_type[lookupKey],"ERROR"),""), "")</f>
        <v/>
      </c>
      <c r="BW207" s="3" t="str">
        <f>IF($A207="ADD",IF(NOT(ISBLANK(BV207)),_xlfn.XLOOKUP(BV207,start_settle_slab[lookupValue],start_settle_slab[lookupKey],"ERROR"),""), "")</f>
        <v/>
      </c>
      <c r="BX207" s="7"/>
      <c r="BZ207" s="3" t="str">
        <f>IF($A207="ADD",IF(NOT(ISBLANK(BY207)),_xlfn.XLOOKUP(BY207,end_settle_slab[lookupValue],end_settle_slab[lookupKey],"ERROR"),""), "")</f>
        <v/>
      </c>
      <c r="CA207" s="7"/>
      <c r="CB207" s="4"/>
      <c r="CC207" s="4"/>
      <c r="CE207" s="3" t="str">
        <f>IF($A207="ADD",IF(NOT(ISBLANK(CD207)),_xlfn.XLOOKUP(CD207,br_hazard_type[lookupValue],br_hazard_type[lookupKey],"ERROR"),""), "")</f>
        <v/>
      </c>
      <c r="CF207" s="4"/>
      <c r="CJ207" s="3" t="str">
        <f>IF($A207="ADD",IF(NOT(ISBLANK(CI207)),_xlfn.XLOOKUP(CI207,br_failure_mode[lookupValue],br_failure_mode[lookupKey],"ERROR"),""), "")</f>
        <v/>
      </c>
      <c r="CL207" s="3" t="str">
        <f>IF($A207="ADD",IF(NOT(ISBLANK(CK207)),_xlfn.XLOOKUP(CK207,br_analysis_method[lookupValue],br_analysis_method[lookupKey],"ERROR"),""), "")</f>
        <v/>
      </c>
      <c r="CN207" s="3" t="str">
        <f>IF($A207="ADD",IF(NOT(ISBLANK(CM207)),_xlfn.XLOOKUP(CM207,br_alter_route[lookupValue],br_alter_route[lookupKey],"ERROR"),""), "")</f>
        <v/>
      </c>
      <c r="CO207" s="4"/>
      <c r="CW207" s="3" t="str">
        <f>IF($A207="ADD",IF(NOT(ISBLANK(CV207)),_xlfn.XLOOKUP(CV207,plate_year_status[lookupValue],plate_year_status[lookupKey],"ERROR"),""), "")</f>
        <v/>
      </c>
      <c r="CZ207" s="3" t="str">
        <f>IF($A207="ADD",IF(NOT(ISBLANK(CY207)),_xlfn.XLOOKUP(CY207,br_bridge_type[lookupValue],br_bridge_type[lookupKey],"ERROR"),""), "")</f>
        <v/>
      </c>
      <c r="DB207" s="3" t="str">
        <f>IF($A207="ADD",IF(NOT(ISBLANK(DA207)),_xlfn.XLOOKUP(DA207,br_comb_func_type[lookupValue],br_comb_func_type[lookupKey],"ERROR"),""), "")</f>
        <v/>
      </c>
      <c r="DD207" s="3" t="str">
        <f>IF($A207="ADD",IF(NOT(ISBLANK(DC207)),_xlfn.XLOOKUP(DC207,ud_access_method[lookupValue],ud_access_method[lookupKey],"ERROR"),""), "")</f>
        <v/>
      </c>
      <c r="DF207" s="8"/>
      <c r="DG207" s="4"/>
      <c r="DH207" s="3" t="str">
        <f t="shared" si="43"/>
        <v/>
      </c>
      <c r="DI207" s="3" t="str">
        <f>IF($A207="","",IF((AND($A207="ADD",OR(DH207="",DH207="In Use"))),"5",(_xlfn.XLOOKUP(DH207,ud_asset_status[lookupValue],ud_asset_status[lookupKey],""))))</f>
        <v/>
      </c>
      <c r="DJ207" s="8"/>
      <c r="DL207" s="3" t="str">
        <f>IF($A207="ADD",IF(NOT(ISBLANK(DK207)),_xlfn.XLOOKUP(DK207,ar_replace_reason[lookupValue],ar_replace_reason[lookupKey],"ERROR"),""), "")</f>
        <v/>
      </c>
      <c r="DM207" s="3" t="str">
        <f t="shared" si="44"/>
        <v/>
      </c>
      <c r="DN207" s="3" t="str">
        <f>IF($A207="","",IF((AND($A207="ADD",OR(DM207="",DM207="Queenstown-Lakes District Council"))),"70",(_xlfn.XLOOKUP(DM207,ud_organisation_owner[lookupValue],ud_organisation_owner[lookupKey],""))))</f>
        <v/>
      </c>
      <c r="DO207" s="3" t="str">
        <f t="shared" si="45"/>
        <v/>
      </c>
      <c r="DP207" s="3" t="str">
        <f>IF($A207="","",IF((AND($A207="ADD",OR(DO207="",DO207="Queenstown-Lakes District Council"))),"70",(_xlfn.XLOOKUP(DO207,ud_organisation_owner[lookupValue],ud_organisation_owner[lookupKey],""))))</f>
        <v/>
      </c>
      <c r="DQ207" s="3" t="str">
        <f t="shared" si="46"/>
        <v/>
      </c>
      <c r="DR207" s="3" t="str">
        <f>IF($A207="","",IF((AND($A207="ADD",OR(DQ207="",DQ207="Local Authority"))),"17",(_xlfn.XLOOKUP(DQ207,ud_sub_organisation[lookupValue],ud_sub_organisation[lookupKey],""))))</f>
        <v/>
      </c>
      <c r="DS207" s="3" t="str">
        <f t="shared" si="47"/>
        <v/>
      </c>
      <c r="DT207" s="3" t="str">
        <f>IF($A207="","",IF((AND($A207="ADD",OR(DS207="",DS207="Vested Assets"))),"12",(_xlfn.XLOOKUP(DS207,ud_work_category[lookupValue],ud_work_category[lookupKey],""))))</f>
        <v/>
      </c>
      <c r="DU207" s="9"/>
      <c r="DV207" s="2" t="str">
        <f t="shared" si="48"/>
        <v/>
      </c>
      <c r="DW207" s="2" t="str">
        <f t="shared" si="49"/>
        <v/>
      </c>
      <c r="DY207" s="3" t="str">
        <f t="shared" si="50"/>
        <v/>
      </c>
      <c r="DZ207" s="3" t="str">
        <f>IF($A207="","",IF((AND($A207="ADD",OR(DY207="",DY207="Excellent"))),"1",(_xlfn.XLOOKUP(DY207,condition[lookupValue],condition[lookupKey],""))))</f>
        <v/>
      </c>
      <c r="EA207" s="8" t="str">
        <f t="shared" si="51"/>
        <v/>
      </c>
      <c r="EB207" s="5"/>
    </row>
    <row r="208" spans="2:13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S208" s="3" t="str">
        <f>IF($A208="ADD",IF(NOT(ISBLANK(BR208)),_xlfn.XLOOKUP(BR208,traffic_direction[lookupValue],traffic_direction[lookupKey],"ERROR"),""), "")</f>
        <v/>
      </c>
      <c r="BU208" s="3" t="str">
        <f>IF($A208="ADD",IF(NOT(ISBLANK(BT208)),_xlfn.XLOOKUP(BT208,br_sh_func_type[lookupValue],br_sh_func_type[lookupKey],"ERROR"),""), "")</f>
        <v/>
      </c>
      <c r="BW208" s="3" t="str">
        <f>IF($A208="ADD",IF(NOT(ISBLANK(BV208)),_xlfn.XLOOKUP(BV208,start_settle_slab[lookupValue],start_settle_slab[lookupKey],"ERROR"),""), "")</f>
        <v/>
      </c>
      <c r="BX208" s="7"/>
      <c r="BZ208" s="3" t="str">
        <f>IF($A208="ADD",IF(NOT(ISBLANK(BY208)),_xlfn.XLOOKUP(BY208,end_settle_slab[lookupValue],end_settle_slab[lookupKey],"ERROR"),""), "")</f>
        <v/>
      </c>
      <c r="CA208" s="7"/>
      <c r="CB208" s="4"/>
      <c r="CC208" s="4"/>
      <c r="CE208" s="3" t="str">
        <f>IF($A208="ADD",IF(NOT(ISBLANK(CD208)),_xlfn.XLOOKUP(CD208,br_hazard_type[lookupValue],br_hazard_type[lookupKey],"ERROR"),""), "")</f>
        <v/>
      </c>
      <c r="CF208" s="4"/>
      <c r="CJ208" s="3" t="str">
        <f>IF($A208="ADD",IF(NOT(ISBLANK(CI208)),_xlfn.XLOOKUP(CI208,br_failure_mode[lookupValue],br_failure_mode[lookupKey],"ERROR"),""), "")</f>
        <v/>
      </c>
      <c r="CL208" s="3" t="str">
        <f>IF($A208="ADD",IF(NOT(ISBLANK(CK208)),_xlfn.XLOOKUP(CK208,br_analysis_method[lookupValue],br_analysis_method[lookupKey],"ERROR"),""), "")</f>
        <v/>
      </c>
      <c r="CN208" s="3" t="str">
        <f>IF($A208="ADD",IF(NOT(ISBLANK(CM208)),_xlfn.XLOOKUP(CM208,br_alter_route[lookupValue],br_alter_route[lookupKey],"ERROR"),""), "")</f>
        <v/>
      </c>
      <c r="CO208" s="4"/>
      <c r="CW208" s="3" t="str">
        <f>IF($A208="ADD",IF(NOT(ISBLANK(CV208)),_xlfn.XLOOKUP(CV208,plate_year_status[lookupValue],plate_year_status[lookupKey],"ERROR"),""), "")</f>
        <v/>
      </c>
      <c r="CZ208" s="3" t="str">
        <f>IF($A208="ADD",IF(NOT(ISBLANK(CY208)),_xlfn.XLOOKUP(CY208,br_bridge_type[lookupValue],br_bridge_type[lookupKey],"ERROR"),""), "")</f>
        <v/>
      </c>
      <c r="DB208" s="3" t="str">
        <f>IF($A208="ADD",IF(NOT(ISBLANK(DA208)),_xlfn.XLOOKUP(DA208,br_comb_func_type[lookupValue],br_comb_func_type[lookupKey],"ERROR"),""), "")</f>
        <v/>
      </c>
      <c r="DD208" s="3" t="str">
        <f>IF($A208="ADD",IF(NOT(ISBLANK(DC208)),_xlfn.XLOOKUP(DC208,ud_access_method[lookupValue],ud_access_method[lookupKey],"ERROR"),""), "")</f>
        <v/>
      </c>
      <c r="DF208" s="8"/>
      <c r="DG208" s="4"/>
      <c r="DH208" s="3" t="str">
        <f t="shared" si="43"/>
        <v/>
      </c>
      <c r="DI208" s="3" t="str">
        <f>IF($A208="","",IF((AND($A208="ADD",OR(DH208="",DH208="In Use"))),"5",(_xlfn.XLOOKUP(DH208,ud_asset_status[lookupValue],ud_asset_status[lookupKey],""))))</f>
        <v/>
      </c>
      <c r="DJ208" s="8"/>
      <c r="DL208" s="3" t="str">
        <f>IF($A208="ADD",IF(NOT(ISBLANK(DK208)),_xlfn.XLOOKUP(DK208,ar_replace_reason[lookupValue],ar_replace_reason[lookupKey],"ERROR"),""), "")</f>
        <v/>
      </c>
      <c r="DM208" s="3" t="str">
        <f t="shared" si="44"/>
        <v/>
      </c>
      <c r="DN208" s="3" t="str">
        <f>IF($A208="","",IF((AND($A208="ADD",OR(DM208="",DM208="Queenstown-Lakes District Council"))),"70",(_xlfn.XLOOKUP(DM208,ud_organisation_owner[lookupValue],ud_organisation_owner[lookupKey],""))))</f>
        <v/>
      </c>
      <c r="DO208" s="3" t="str">
        <f t="shared" si="45"/>
        <v/>
      </c>
      <c r="DP208" s="3" t="str">
        <f>IF($A208="","",IF((AND($A208="ADD",OR(DO208="",DO208="Queenstown-Lakes District Council"))),"70",(_xlfn.XLOOKUP(DO208,ud_organisation_owner[lookupValue],ud_organisation_owner[lookupKey],""))))</f>
        <v/>
      </c>
      <c r="DQ208" s="3" t="str">
        <f t="shared" si="46"/>
        <v/>
      </c>
      <c r="DR208" s="3" t="str">
        <f>IF($A208="","",IF((AND($A208="ADD",OR(DQ208="",DQ208="Local Authority"))),"17",(_xlfn.XLOOKUP(DQ208,ud_sub_organisation[lookupValue],ud_sub_organisation[lookupKey],""))))</f>
        <v/>
      </c>
      <c r="DS208" s="3" t="str">
        <f t="shared" si="47"/>
        <v/>
      </c>
      <c r="DT208" s="3" t="str">
        <f>IF($A208="","",IF((AND($A208="ADD",OR(DS208="",DS208="Vested Assets"))),"12",(_xlfn.XLOOKUP(DS208,ud_work_category[lookupValue],ud_work_category[lookupKey],""))))</f>
        <v/>
      </c>
      <c r="DU208" s="9"/>
      <c r="DV208" s="2" t="str">
        <f t="shared" si="48"/>
        <v/>
      </c>
      <c r="DW208" s="2" t="str">
        <f t="shared" si="49"/>
        <v/>
      </c>
      <c r="DY208" s="3" t="str">
        <f t="shared" si="50"/>
        <v/>
      </c>
      <c r="DZ208" s="3" t="str">
        <f>IF($A208="","",IF((AND($A208="ADD",OR(DY208="",DY208="Excellent"))),"1",(_xlfn.XLOOKUP(DY208,condition[lookupValue],condition[lookupKey],""))))</f>
        <v/>
      </c>
      <c r="EA208" s="8" t="str">
        <f t="shared" si="51"/>
        <v/>
      </c>
      <c r="EB208" s="5"/>
    </row>
    <row r="209" spans="2:13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S209" s="3" t="str">
        <f>IF($A209="ADD",IF(NOT(ISBLANK(BR209)),_xlfn.XLOOKUP(BR209,traffic_direction[lookupValue],traffic_direction[lookupKey],"ERROR"),""), "")</f>
        <v/>
      </c>
      <c r="BU209" s="3" t="str">
        <f>IF($A209="ADD",IF(NOT(ISBLANK(BT209)),_xlfn.XLOOKUP(BT209,br_sh_func_type[lookupValue],br_sh_func_type[lookupKey],"ERROR"),""), "")</f>
        <v/>
      </c>
      <c r="BW209" s="3" t="str">
        <f>IF($A209="ADD",IF(NOT(ISBLANK(BV209)),_xlfn.XLOOKUP(BV209,start_settle_slab[lookupValue],start_settle_slab[lookupKey],"ERROR"),""), "")</f>
        <v/>
      </c>
      <c r="BX209" s="7"/>
      <c r="BZ209" s="3" t="str">
        <f>IF($A209="ADD",IF(NOT(ISBLANK(BY209)),_xlfn.XLOOKUP(BY209,end_settle_slab[lookupValue],end_settle_slab[lookupKey],"ERROR"),""), "")</f>
        <v/>
      </c>
      <c r="CA209" s="7"/>
      <c r="CB209" s="4"/>
      <c r="CC209" s="4"/>
      <c r="CE209" s="3" t="str">
        <f>IF($A209="ADD",IF(NOT(ISBLANK(CD209)),_xlfn.XLOOKUP(CD209,br_hazard_type[lookupValue],br_hazard_type[lookupKey],"ERROR"),""), "")</f>
        <v/>
      </c>
      <c r="CF209" s="4"/>
      <c r="CJ209" s="3" t="str">
        <f>IF($A209="ADD",IF(NOT(ISBLANK(CI209)),_xlfn.XLOOKUP(CI209,br_failure_mode[lookupValue],br_failure_mode[lookupKey],"ERROR"),""), "")</f>
        <v/>
      </c>
      <c r="CL209" s="3" t="str">
        <f>IF($A209="ADD",IF(NOT(ISBLANK(CK209)),_xlfn.XLOOKUP(CK209,br_analysis_method[lookupValue],br_analysis_method[lookupKey],"ERROR"),""), "")</f>
        <v/>
      </c>
      <c r="CN209" s="3" t="str">
        <f>IF($A209="ADD",IF(NOT(ISBLANK(CM209)),_xlfn.XLOOKUP(CM209,br_alter_route[lookupValue],br_alter_route[lookupKey],"ERROR"),""), "")</f>
        <v/>
      </c>
      <c r="CO209" s="4"/>
      <c r="CW209" s="3" t="str">
        <f>IF($A209="ADD",IF(NOT(ISBLANK(CV209)),_xlfn.XLOOKUP(CV209,plate_year_status[lookupValue],plate_year_status[lookupKey],"ERROR"),""), "")</f>
        <v/>
      </c>
      <c r="CZ209" s="3" t="str">
        <f>IF($A209="ADD",IF(NOT(ISBLANK(CY209)),_xlfn.XLOOKUP(CY209,br_bridge_type[lookupValue],br_bridge_type[lookupKey],"ERROR"),""), "")</f>
        <v/>
      </c>
      <c r="DB209" s="3" t="str">
        <f>IF($A209="ADD",IF(NOT(ISBLANK(DA209)),_xlfn.XLOOKUP(DA209,br_comb_func_type[lookupValue],br_comb_func_type[lookupKey],"ERROR"),""), "")</f>
        <v/>
      </c>
      <c r="DD209" s="3" t="str">
        <f>IF($A209="ADD",IF(NOT(ISBLANK(DC209)),_xlfn.XLOOKUP(DC209,ud_access_method[lookupValue],ud_access_method[lookupKey],"ERROR"),""), "")</f>
        <v/>
      </c>
      <c r="DF209" s="8"/>
      <c r="DG209" s="4"/>
      <c r="DH209" s="3" t="str">
        <f t="shared" si="43"/>
        <v/>
      </c>
      <c r="DI209" s="3" t="str">
        <f>IF($A209="","",IF((AND($A209="ADD",OR(DH209="",DH209="In Use"))),"5",(_xlfn.XLOOKUP(DH209,ud_asset_status[lookupValue],ud_asset_status[lookupKey],""))))</f>
        <v/>
      </c>
      <c r="DJ209" s="8"/>
      <c r="DL209" s="3" t="str">
        <f>IF($A209="ADD",IF(NOT(ISBLANK(DK209)),_xlfn.XLOOKUP(DK209,ar_replace_reason[lookupValue],ar_replace_reason[lookupKey],"ERROR"),""), "")</f>
        <v/>
      </c>
      <c r="DM209" s="3" t="str">
        <f t="shared" si="44"/>
        <v/>
      </c>
      <c r="DN209" s="3" t="str">
        <f>IF($A209="","",IF((AND($A209="ADD",OR(DM209="",DM209="Queenstown-Lakes District Council"))),"70",(_xlfn.XLOOKUP(DM209,ud_organisation_owner[lookupValue],ud_organisation_owner[lookupKey],""))))</f>
        <v/>
      </c>
      <c r="DO209" s="3" t="str">
        <f t="shared" si="45"/>
        <v/>
      </c>
      <c r="DP209" s="3" t="str">
        <f>IF($A209="","",IF((AND($A209="ADD",OR(DO209="",DO209="Queenstown-Lakes District Council"))),"70",(_xlfn.XLOOKUP(DO209,ud_organisation_owner[lookupValue],ud_organisation_owner[lookupKey],""))))</f>
        <v/>
      </c>
      <c r="DQ209" s="3" t="str">
        <f t="shared" si="46"/>
        <v/>
      </c>
      <c r="DR209" s="3" t="str">
        <f>IF($A209="","",IF((AND($A209="ADD",OR(DQ209="",DQ209="Local Authority"))),"17",(_xlfn.XLOOKUP(DQ209,ud_sub_organisation[lookupValue],ud_sub_organisation[lookupKey],""))))</f>
        <v/>
      </c>
      <c r="DS209" s="3" t="str">
        <f t="shared" si="47"/>
        <v/>
      </c>
      <c r="DT209" s="3" t="str">
        <f>IF($A209="","",IF((AND($A209="ADD",OR(DS209="",DS209="Vested Assets"))),"12",(_xlfn.XLOOKUP(DS209,ud_work_category[lookupValue],ud_work_category[lookupKey],""))))</f>
        <v/>
      </c>
      <c r="DU209" s="9"/>
      <c r="DV209" s="2" t="str">
        <f t="shared" si="48"/>
        <v/>
      </c>
      <c r="DW209" s="2" t="str">
        <f t="shared" si="49"/>
        <v/>
      </c>
      <c r="DY209" s="3" t="str">
        <f t="shared" si="50"/>
        <v/>
      </c>
      <c r="DZ209" s="3" t="str">
        <f>IF($A209="","",IF((AND($A209="ADD",OR(DY209="",DY209="Excellent"))),"1",(_xlfn.XLOOKUP(DY209,condition[lookupValue],condition[lookupKey],""))))</f>
        <v/>
      </c>
      <c r="EA209" s="8" t="str">
        <f t="shared" si="51"/>
        <v/>
      </c>
      <c r="EB209" s="5"/>
    </row>
    <row r="210" spans="2:13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S210" s="3" t="str">
        <f>IF($A210="ADD",IF(NOT(ISBLANK(BR210)),_xlfn.XLOOKUP(BR210,traffic_direction[lookupValue],traffic_direction[lookupKey],"ERROR"),""), "")</f>
        <v/>
      </c>
      <c r="BU210" s="3" t="str">
        <f>IF($A210="ADD",IF(NOT(ISBLANK(BT210)),_xlfn.XLOOKUP(BT210,br_sh_func_type[lookupValue],br_sh_func_type[lookupKey],"ERROR"),""), "")</f>
        <v/>
      </c>
      <c r="BW210" s="3" t="str">
        <f>IF($A210="ADD",IF(NOT(ISBLANK(BV210)),_xlfn.XLOOKUP(BV210,start_settle_slab[lookupValue],start_settle_slab[lookupKey],"ERROR"),""), "")</f>
        <v/>
      </c>
      <c r="BX210" s="7"/>
      <c r="BZ210" s="3" t="str">
        <f>IF($A210="ADD",IF(NOT(ISBLANK(BY210)),_xlfn.XLOOKUP(BY210,end_settle_slab[lookupValue],end_settle_slab[lookupKey],"ERROR"),""), "")</f>
        <v/>
      </c>
      <c r="CA210" s="7"/>
      <c r="CB210" s="4"/>
      <c r="CC210" s="4"/>
      <c r="CE210" s="3" t="str">
        <f>IF($A210="ADD",IF(NOT(ISBLANK(CD210)),_xlfn.XLOOKUP(CD210,br_hazard_type[lookupValue],br_hazard_type[lookupKey],"ERROR"),""), "")</f>
        <v/>
      </c>
      <c r="CF210" s="4"/>
      <c r="CJ210" s="3" t="str">
        <f>IF($A210="ADD",IF(NOT(ISBLANK(CI210)),_xlfn.XLOOKUP(CI210,br_failure_mode[lookupValue],br_failure_mode[lookupKey],"ERROR"),""), "")</f>
        <v/>
      </c>
      <c r="CL210" s="3" t="str">
        <f>IF($A210="ADD",IF(NOT(ISBLANK(CK210)),_xlfn.XLOOKUP(CK210,br_analysis_method[lookupValue],br_analysis_method[lookupKey],"ERROR"),""), "")</f>
        <v/>
      </c>
      <c r="CN210" s="3" t="str">
        <f>IF($A210="ADD",IF(NOT(ISBLANK(CM210)),_xlfn.XLOOKUP(CM210,br_alter_route[lookupValue],br_alter_route[lookupKey],"ERROR"),""), "")</f>
        <v/>
      </c>
      <c r="CO210" s="4"/>
      <c r="CW210" s="3" t="str">
        <f>IF($A210="ADD",IF(NOT(ISBLANK(CV210)),_xlfn.XLOOKUP(CV210,plate_year_status[lookupValue],plate_year_status[lookupKey],"ERROR"),""), "")</f>
        <v/>
      </c>
      <c r="CZ210" s="3" t="str">
        <f>IF($A210="ADD",IF(NOT(ISBLANK(CY210)),_xlfn.XLOOKUP(CY210,br_bridge_type[lookupValue],br_bridge_type[lookupKey],"ERROR"),""), "")</f>
        <v/>
      </c>
      <c r="DB210" s="3" t="str">
        <f>IF($A210="ADD",IF(NOT(ISBLANK(DA210)),_xlfn.XLOOKUP(DA210,br_comb_func_type[lookupValue],br_comb_func_type[lookupKey],"ERROR"),""), "")</f>
        <v/>
      </c>
      <c r="DD210" s="3" t="str">
        <f>IF($A210="ADD",IF(NOT(ISBLANK(DC210)),_xlfn.XLOOKUP(DC210,ud_access_method[lookupValue],ud_access_method[lookupKey],"ERROR"),""), "")</f>
        <v/>
      </c>
      <c r="DF210" s="8"/>
      <c r="DG210" s="4"/>
      <c r="DH210" s="3" t="str">
        <f t="shared" si="43"/>
        <v/>
      </c>
      <c r="DI210" s="3" t="str">
        <f>IF($A210="","",IF((AND($A210="ADD",OR(DH210="",DH210="In Use"))),"5",(_xlfn.XLOOKUP(DH210,ud_asset_status[lookupValue],ud_asset_status[lookupKey],""))))</f>
        <v/>
      </c>
      <c r="DJ210" s="8"/>
      <c r="DL210" s="3" t="str">
        <f>IF($A210="ADD",IF(NOT(ISBLANK(DK210)),_xlfn.XLOOKUP(DK210,ar_replace_reason[lookupValue],ar_replace_reason[lookupKey],"ERROR"),""), "")</f>
        <v/>
      </c>
      <c r="DM210" s="3" t="str">
        <f t="shared" si="44"/>
        <v/>
      </c>
      <c r="DN210" s="3" t="str">
        <f>IF($A210="","",IF((AND($A210="ADD",OR(DM210="",DM210="Queenstown-Lakes District Council"))),"70",(_xlfn.XLOOKUP(DM210,ud_organisation_owner[lookupValue],ud_organisation_owner[lookupKey],""))))</f>
        <v/>
      </c>
      <c r="DO210" s="3" t="str">
        <f t="shared" si="45"/>
        <v/>
      </c>
      <c r="DP210" s="3" t="str">
        <f>IF($A210="","",IF((AND($A210="ADD",OR(DO210="",DO210="Queenstown-Lakes District Council"))),"70",(_xlfn.XLOOKUP(DO210,ud_organisation_owner[lookupValue],ud_organisation_owner[lookupKey],""))))</f>
        <v/>
      </c>
      <c r="DQ210" s="3" t="str">
        <f t="shared" si="46"/>
        <v/>
      </c>
      <c r="DR210" s="3" t="str">
        <f>IF($A210="","",IF((AND($A210="ADD",OR(DQ210="",DQ210="Local Authority"))),"17",(_xlfn.XLOOKUP(DQ210,ud_sub_organisation[lookupValue],ud_sub_organisation[lookupKey],""))))</f>
        <v/>
      </c>
      <c r="DS210" s="3" t="str">
        <f t="shared" si="47"/>
        <v/>
      </c>
      <c r="DT210" s="3" t="str">
        <f>IF($A210="","",IF((AND($A210="ADD",OR(DS210="",DS210="Vested Assets"))),"12",(_xlfn.XLOOKUP(DS210,ud_work_category[lookupValue],ud_work_category[lookupKey],""))))</f>
        <v/>
      </c>
      <c r="DU210" s="9"/>
      <c r="DV210" s="2" t="str">
        <f t="shared" si="48"/>
        <v/>
      </c>
      <c r="DW210" s="2" t="str">
        <f t="shared" si="49"/>
        <v/>
      </c>
      <c r="DY210" s="3" t="str">
        <f t="shared" si="50"/>
        <v/>
      </c>
      <c r="DZ210" s="3" t="str">
        <f>IF($A210="","",IF((AND($A210="ADD",OR(DY210="",DY210="Excellent"))),"1",(_xlfn.XLOOKUP(DY210,condition[lookupValue],condition[lookupKey],""))))</f>
        <v/>
      </c>
      <c r="EA210" s="8" t="str">
        <f t="shared" si="51"/>
        <v/>
      </c>
      <c r="EB210" s="5"/>
    </row>
    <row r="211" spans="2:13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S211" s="3" t="str">
        <f>IF($A211="ADD",IF(NOT(ISBLANK(BR211)),_xlfn.XLOOKUP(BR211,traffic_direction[lookupValue],traffic_direction[lookupKey],"ERROR"),""), "")</f>
        <v/>
      </c>
      <c r="BU211" s="3" t="str">
        <f>IF($A211="ADD",IF(NOT(ISBLANK(BT211)),_xlfn.XLOOKUP(BT211,br_sh_func_type[lookupValue],br_sh_func_type[lookupKey],"ERROR"),""), "")</f>
        <v/>
      </c>
      <c r="BW211" s="3" t="str">
        <f>IF($A211="ADD",IF(NOT(ISBLANK(BV211)),_xlfn.XLOOKUP(BV211,start_settle_slab[lookupValue],start_settle_slab[lookupKey],"ERROR"),""), "")</f>
        <v/>
      </c>
      <c r="BX211" s="7"/>
      <c r="BZ211" s="3" t="str">
        <f>IF($A211="ADD",IF(NOT(ISBLANK(BY211)),_xlfn.XLOOKUP(BY211,end_settle_slab[lookupValue],end_settle_slab[lookupKey],"ERROR"),""), "")</f>
        <v/>
      </c>
      <c r="CA211" s="7"/>
      <c r="CB211" s="4"/>
      <c r="CC211" s="4"/>
      <c r="CE211" s="3" t="str">
        <f>IF($A211="ADD",IF(NOT(ISBLANK(CD211)),_xlfn.XLOOKUP(CD211,br_hazard_type[lookupValue],br_hazard_type[lookupKey],"ERROR"),""), "")</f>
        <v/>
      </c>
      <c r="CF211" s="4"/>
      <c r="CJ211" s="3" t="str">
        <f>IF($A211="ADD",IF(NOT(ISBLANK(CI211)),_xlfn.XLOOKUP(CI211,br_failure_mode[lookupValue],br_failure_mode[lookupKey],"ERROR"),""), "")</f>
        <v/>
      </c>
      <c r="CL211" s="3" t="str">
        <f>IF($A211="ADD",IF(NOT(ISBLANK(CK211)),_xlfn.XLOOKUP(CK211,br_analysis_method[lookupValue],br_analysis_method[lookupKey],"ERROR"),""), "")</f>
        <v/>
      </c>
      <c r="CN211" s="3" t="str">
        <f>IF($A211="ADD",IF(NOT(ISBLANK(CM211)),_xlfn.XLOOKUP(CM211,br_alter_route[lookupValue],br_alter_route[lookupKey],"ERROR"),""), "")</f>
        <v/>
      </c>
      <c r="CO211" s="4"/>
      <c r="CW211" s="3" t="str">
        <f>IF($A211="ADD",IF(NOT(ISBLANK(CV211)),_xlfn.XLOOKUP(CV211,plate_year_status[lookupValue],plate_year_status[lookupKey],"ERROR"),""), "")</f>
        <v/>
      </c>
      <c r="CZ211" s="3" t="str">
        <f>IF($A211="ADD",IF(NOT(ISBLANK(CY211)),_xlfn.XLOOKUP(CY211,br_bridge_type[lookupValue],br_bridge_type[lookupKey],"ERROR"),""), "")</f>
        <v/>
      </c>
      <c r="DB211" s="3" t="str">
        <f>IF($A211="ADD",IF(NOT(ISBLANK(DA211)),_xlfn.XLOOKUP(DA211,br_comb_func_type[lookupValue],br_comb_func_type[lookupKey],"ERROR"),""), "")</f>
        <v/>
      </c>
      <c r="DD211" s="3" t="str">
        <f>IF($A211="ADD",IF(NOT(ISBLANK(DC211)),_xlfn.XLOOKUP(DC211,ud_access_method[lookupValue],ud_access_method[lookupKey],"ERROR"),""), "")</f>
        <v/>
      </c>
      <c r="DF211" s="8"/>
      <c r="DG211" s="4"/>
      <c r="DH211" s="3" t="str">
        <f t="shared" si="43"/>
        <v/>
      </c>
      <c r="DI211" s="3" t="str">
        <f>IF($A211="","",IF((AND($A211="ADD",OR(DH211="",DH211="In Use"))),"5",(_xlfn.XLOOKUP(DH211,ud_asset_status[lookupValue],ud_asset_status[lookupKey],""))))</f>
        <v/>
      </c>
      <c r="DJ211" s="8"/>
      <c r="DL211" s="3" t="str">
        <f>IF($A211="ADD",IF(NOT(ISBLANK(DK211)),_xlfn.XLOOKUP(DK211,ar_replace_reason[lookupValue],ar_replace_reason[lookupKey],"ERROR"),""), "")</f>
        <v/>
      </c>
      <c r="DM211" s="3" t="str">
        <f t="shared" si="44"/>
        <v/>
      </c>
      <c r="DN211" s="3" t="str">
        <f>IF($A211="","",IF((AND($A211="ADD",OR(DM211="",DM211="Queenstown-Lakes District Council"))),"70",(_xlfn.XLOOKUP(DM211,ud_organisation_owner[lookupValue],ud_organisation_owner[lookupKey],""))))</f>
        <v/>
      </c>
      <c r="DO211" s="3" t="str">
        <f t="shared" si="45"/>
        <v/>
      </c>
      <c r="DP211" s="3" t="str">
        <f>IF($A211="","",IF((AND($A211="ADD",OR(DO211="",DO211="Queenstown-Lakes District Council"))),"70",(_xlfn.XLOOKUP(DO211,ud_organisation_owner[lookupValue],ud_organisation_owner[lookupKey],""))))</f>
        <v/>
      </c>
      <c r="DQ211" s="3" t="str">
        <f t="shared" si="46"/>
        <v/>
      </c>
      <c r="DR211" s="3" t="str">
        <f>IF($A211="","",IF((AND($A211="ADD",OR(DQ211="",DQ211="Local Authority"))),"17",(_xlfn.XLOOKUP(DQ211,ud_sub_organisation[lookupValue],ud_sub_organisation[lookupKey],""))))</f>
        <v/>
      </c>
      <c r="DS211" s="3" t="str">
        <f t="shared" si="47"/>
        <v/>
      </c>
      <c r="DT211" s="3" t="str">
        <f>IF($A211="","",IF((AND($A211="ADD",OR(DS211="",DS211="Vested Assets"))),"12",(_xlfn.XLOOKUP(DS211,ud_work_category[lookupValue],ud_work_category[lookupKey],""))))</f>
        <v/>
      </c>
      <c r="DU211" s="9"/>
      <c r="DV211" s="2" t="str">
        <f t="shared" si="48"/>
        <v/>
      </c>
      <c r="DW211" s="2" t="str">
        <f t="shared" si="49"/>
        <v/>
      </c>
      <c r="DY211" s="3" t="str">
        <f t="shared" si="50"/>
        <v/>
      </c>
      <c r="DZ211" s="3" t="str">
        <f>IF($A211="","",IF((AND($A211="ADD",OR(DY211="",DY211="Excellent"))),"1",(_xlfn.XLOOKUP(DY211,condition[lookupValue],condition[lookupKey],""))))</f>
        <v/>
      </c>
      <c r="EA211" s="8" t="str">
        <f t="shared" si="51"/>
        <v/>
      </c>
      <c r="EB211" s="5"/>
    </row>
    <row r="212" spans="2:13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S212" s="3" t="str">
        <f>IF($A212="ADD",IF(NOT(ISBLANK(BR212)),_xlfn.XLOOKUP(BR212,traffic_direction[lookupValue],traffic_direction[lookupKey],"ERROR"),""), "")</f>
        <v/>
      </c>
      <c r="BU212" s="3" t="str">
        <f>IF($A212="ADD",IF(NOT(ISBLANK(BT212)),_xlfn.XLOOKUP(BT212,br_sh_func_type[lookupValue],br_sh_func_type[lookupKey],"ERROR"),""), "")</f>
        <v/>
      </c>
      <c r="BW212" s="3" t="str">
        <f>IF($A212="ADD",IF(NOT(ISBLANK(BV212)),_xlfn.XLOOKUP(BV212,start_settle_slab[lookupValue],start_settle_slab[lookupKey],"ERROR"),""), "")</f>
        <v/>
      </c>
      <c r="BX212" s="7"/>
      <c r="BZ212" s="3" t="str">
        <f>IF($A212="ADD",IF(NOT(ISBLANK(BY212)),_xlfn.XLOOKUP(BY212,end_settle_slab[lookupValue],end_settle_slab[lookupKey],"ERROR"),""), "")</f>
        <v/>
      </c>
      <c r="CA212" s="7"/>
      <c r="CB212" s="4"/>
      <c r="CC212" s="4"/>
      <c r="CE212" s="3" t="str">
        <f>IF($A212="ADD",IF(NOT(ISBLANK(CD212)),_xlfn.XLOOKUP(CD212,br_hazard_type[lookupValue],br_hazard_type[lookupKey],"ERROR"),""), "")</f>
        <v/>
      </c>
      <c r="CF212" s="4"/>
      <c r="CJ212" s="3" t="str">
        <f>IF($A212="ADD",IF(NOT(ISBLANK(CI212)),_xlfn.XLOOKUP(CI212,br_failure_mode[lookupValue],br_failure_mode[lookupKey],"ERROR"),""), "")</f>
        <v/>
      </c>
      <c r="CL212" s="3" t="str">
        <f>IF($A212="ADD",IF(NOT(ISBLANK(CK212)),_xlfn.XLOOKUP(CK212,br_analysis_method[lookupValue],br_analysis_method[lookupKey],"ERROR"),""), "")</f>
        <v/>
      </c>
      <c r="CN212" s="3" t="str">
        <f>IF($A212="ADD",IF(NOT(ISBLANK(CM212)),_xlfn.XLOOKUP(CM212,br_alter_route[lookupValue],br_alter_route[lookupKey],"ERROR"),""), "")</f>
        <v/>
      </c>
      <c r="CO212" s="4"/>
      <c r="CW212" s="3" t="str">
        <f>IF($A212="ADD",IF(NOT(ISBLANK(CV212)),_xlfn.XLOOKUP(CV212,plate_year_status[lookupValue],plate_year_status[lookupKey],"ERROR"),""), "")</f>
        <v/>
      </c>
      <c r="CZ212" s="3" t="str">
        <f>IF($A212="ADD",IF(NOT(ISBLANK(CY212)),_xlfn.XLOOKUP(CY212,br_bridge_type[lookupValue],br_bridge_type[lookupKey],"ERROR"),""), "")</f>
        <v/>
      </c>
      <c r="DB212" s="3" t="str">
        <f>IF($A212="ADD",IF(NOT(ISBLANK(DA212)),_xlfn.XLOOKUP(DA212,br_comb_func_type[lookupValue],br_comb_func_type[lookupKey],"ERROR"),""), "")</f>
        <v/>
      </c>
      <c r="DD212" s="3" t="str">
        <f>IF($A212="ADD",IF(NOT(ISBLANK(DC212)),_xlfn.XLOOKUP(DC212,ud_access_method[lookupValue],ud_access_method[lookupKey],"ERROR"),""), "")</f>
        <v/>
      </c>
      <c r="DF212" s="8"/>
      <c r="DG212" s="4"/>
      <c r="DH212" s="3" t="str">
        <f t="shared" si="43"/>
        <v/>
      </c>
      <c r="DI212" s="3" t="str">
        <f>IF($A212="","",IF((AND($A212="ADD",OR(DH212="",DH212="In Use"))),"5",(_xlfn.XLOOKUP(DH212,ud_asset_status[lookupValue],ud_asset_status[lookupKey],""))))</f>
        <v/>
      </c>
      <c r="DJ212" s="8"/>
      <c r="DL212" s="3" t="str">
        <f>IF($A212="ADD",IF(NOT(ISBLANK(DK212)),_xlfn.XLOOKUP(DK212,ar_replace_reason[lookupValue],ar_replace_reason[lookupKey],"ERROR"),""), "")</f>
        <v/>
      </c>
      <c r="DM212" s="3" t="str">
        <f t="shared" si="44"/>
        <v/>
      </c>
      <c r="DN212" s="3" t="str">
        <f>IF($A212="","",IF((AND($A212="ADD",OR(DM212="",DM212="Queenstown-Lakes District Council"))),"70",(_xlfn.XLOOKUP(DM212,ud_organisation_owner[lookupValue],ud_organisation_owner[lookupKey],""))))</f>
        <v/>
      </c>
      <c r="DO212" s="3" t="str">
        <f t="shared" si="45"/>
        <v/>
      </c>
      <c r="DP212" s="3" t="str">
        <f>IF($A212="","",IF((AND($A212="ADD",OR(DO212="",DO212="Queenstown-Lakes District Council"))),"70",(_xlfn.XLOOKUP(DO212,ud_organisation_owner[lookupValue],ud_organisation_owner[lookupKey],""))))</f>
        <v/>
      </c>
      <c r="DQ212" s="3" t="str">
        <f t="shared" si="46"/>
        <v/>
      </c>
      <c r="DR212" s="3" t="str">
        <f>IF($A212="","",IF((AND($A212="ADD",OR(DQ212="",DQ212="Local Authority"))),"17",(_xlfn.XLOOKUP(DQ212,ud_sub_organisation[lookupValue],ud_sub_organisation[lookupKey],""))))</f>
        <v/>
      </c>
      <c r="DS212" s="3" t="str">
        <f t="shared" si="47"/>
        <v/>
      </c>
      <c r="DT212" s="3" t="str">
        <f>IF($A212="","",IF((AND($A212="ADD",OR(DS212="",DS212="Vested Assets"))),"12",(_xlfn.XLOOKUP(DS212,ud_work_category[lookupValue],ud_work_category[lookupKey],""))))</f>
        <v/>
      </c>
      <c r="DU212" s="9"/>
      <c r="DV212" s="2" t="str">
        <f t="shared" si="48"/>
        <v/>
      </c>
      <c r="DW212" s="2" t="str">
        <f t="shared" si="49"/>
        <v/>
      </c>
      <c r="DY212" s="3" t="str">
        <f t="shared" si="50"/>
        <v/>
      </c>
      <c r="DZ212" s="3" t="str">
        <f>IF($A212="","",IF((AND($A212="ADD",OR(DY212="",DY212="Excellent"))),"1",(_xlfn.XLOOKUP(DY212,condition[lookupValue],condition[lookupKey],""))))</f>
        <v/>
      </c>
      <c r="EA212" s="8" t="str">
        <f t="shared" si="51"/>
        <v/>
      </c>
      <c r="EB212" s="5"/>
    </row>
    <row r="213" spans="2:13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S213" s="3" t="str">
        <f>IF($A213="ADD",IF(NOT(ISBLANK(BR213)),_xlfn.XLOOKUP(BR213,traffic_direction[lookupValue],traffic_direction[lookupKey],"ERROR"),""), "")</f>
        <v/>
      </c>
      <c r="BU213" s="3" t="str">
        <f>IF($A213="ADD",IF(NOT(ISBLANK(BT213)),_xlfn.XLOOKUP(BT213,br_sh_func_type[lookupValue],br_sh_func_type[lookupKey],"ERROR"),""), "")</f>
        <v/>
      </c>
      <c r="BW213" s="3" t="str">
        <f>IF($A213="ADD",IF(NOT(ISBLANK(BV213)),_xlfn.XLOOKUP(BV213,start_settle_slab[lookupValue],start_settle_slab[lookupKey],"ERROR"),""), "")</f>
        <v/>
      </c>
      <c r="BX213" s="7"/>
      <c r="BZ213" s="3" t="str">
        <f>IF($A213="ADD",IF(NOT(ISBLANK(BY213)),_xlfn.XLOOKUP(BY213,end_settle_slab[lookupValue],end_settle_slab[lookupKey],"ERROR"),""), "")</f>
        <v/>
      </c>
      <c r="CA213" s="7"/>
      <c r="CB213" s="4"/>
      <c r="CC213" s="4"/>
      <c r="CE213" s="3" t="str">
        <f>IF($A213="ADD",IF(NOT(ISBLANK(CD213)),_xlfn.XLOOKUP(CD213,br_hazard_type[lookupValue],br_hazard_type[lookupKey],"ERROR"),""), "")</f>
        <v/>
      </c>
      <c r="CF213" s="4"/>
      <c r="CJ213" s="3" t="str">
        <f>IF($A213="ADD",IF(NOT(ISBLANK(CI213)),_xlfn.XLOOKUP(CI213,br_failure_mode[lookupValue],br_failure_mode[lookupKey],"ERROR"),""), "")</f>
        <v/>
      </c>
      <c r="CL213" s="3" t="str">
        <f>IF($A213="ADD",IF(NOT(ISBLANK(CK213)),_xlfn.XLOOKUP(CK213,br_analysis_method[lookupValue],br_analysis_method[lookupKey],"ERROR"),""), "")</f>
        <v/>
      </c>
      <c r="CN213" s="3" t="str">
        <f>IF($A213="ADD",IF(NOT(ISBLANK(CM213)),_xlfn.XLOOKUP(CM213,br_alter_route[lookupValue],br_alter_route[lookupKey],"ERROR"),""), "")</f>
        <v/>
      </c>
      <c r="CO213" s="4"/>
      <c r="CW213" s="3" t="str">
        <f>IF($A213="ADD",IF(NOT(ISBLANK(CV213)),_xlfn.XLOOKUP(CV213,plate_year_status[lookupValue],plate_year_status[lookupKey],"ERROR"),""), "")</f>
        <v/>
      </c>
      <c r="CZ213" s="3" t="str">
        <f>IF($A213="ADD",IF(NOT(ISBLANK(CY213)),_xlfn.XLOOKUP(CY213,br_bridge_type[lookupValue],br_bridge_type[lookupKey],"ERROR"),""), "")</f>
        <v/>
      </c>
      <c r="DB213" s="3" t="str">
        <f>IF($A213="ADD",IF(NOT(ISBLANK(DA213)),_xlfn.XLOOKUP(DA213,br_comb_func_type[lookupValue],br_comb_func_type[lookupKey],"ERROR"),""), "")</f>
        <v/>
      </c>
      <c r="DD213" s="3" t="str">
        <f>IF($A213="ADD",IF(NOT(ISBLANK(DC213)),_xlfn.XLOOKUP(DC213,ud_access_method[lookupValue],ud_access_method[lookupKey],"ERROR"),""), "")</f>
        <v/>
      </c>
      <c r="DF213" s="8"/>
      <c r="DG213" s="4"/>
      <c r="DH213" s="3" t="str">
        <f t="shared" si="43"/>
        <v/>
      </c>
      <c r="DI213" s="3" t="str">
        <f>IF($A213="","",IF((AND($A213="ADD",OR(DH213="",DH213="In Use"))),"5",(_xlfn.XLOOKUP(DH213,ud_asset_status[lookupValue],ud_asset_status[lookupKey],""))))</f>
        <v/>
      </c>
      <c r="DJ213" s="8"/>
      <c r="DL213" s="3" t="str">
        <f>IF($A213="ADD",IF(NOT(ISBLANK(DK213)),_xlfn.XLOOKUP(DK213,ar_replace_reason[lookupValue],ar_replace_reason[lookupKey],"ERROR"),""), "")</f>
        <v/>
      </c>
      <c r="DM213" s="3" t="str">
        <f t="shared" si="44"/>
        <v/>
      </c>
      <c r="DN213" s="3" t="str">
        <f>IF($A213="","",IF((AND($A213="ADD",OR(DM213="",DM213="Queenstown-Lakes District Council"))),"70",(_xlfn.XLOOKUP(DM213,ud_organisation_owner[lookupValue],ud_organisation_owner[lookupKey],""))))</f>
        <v/>
      </c>
      <c r="DO213" s="3" t="str">
        <f t="shared" si="45"/>
        <v/>
      </c>
      <c r="DP213" s="3" t="str">
        <f>IF($A213="","",IF((AND($A213="ADD",OR(DO213="",DO213="Queenstown-Lakes District Council"))),"70",(_xlfn.XLOOKUP(DO213,ud_organisation_owner[lookupValue],ud_organisation_owner[lookupKey],""))))</f>
        <v/>
      </c>
      <c r="DQ213" s="3" t="str">
        <f t="shared" si="46"/>
        <v/>
      </c>
      <c r="DR213" s="3" t="str">
        <f>IF($A213="","",IF((AND($A213="ADD",OR(DQ213="",DQ213="Local Authority"))),"17",(_xlfn.XLOOKUP(DQ213,ud_sub_organisation[lookupValue],ud_sub_organisation[lookupKey],""))))</f>
        <v/>
      </c>
      <c r="DS213" s="3" t="str">
        <f t="shared" si="47"/>
        <v/>
      </c>
      <c r="DT213" s="3" t="str">
        <f>IF($A213="","",IF((AND($A213="ADD",OR(DS213="",DS213="Vested Assets"))),"12",(_xlfn.XLOOKUP(DS213,ud_work_category[lookupValue],ud_work_category[lookupKey],""))))</f>
        <v/>
      </c>
      <c r="DU213" s="9"/>
      <c r="DV213" s="2" t="str">
        <f t="shared" si="48"/>
        <v/>
      </c>
      <c r="DW213" s="2" t="str">
        <f t="shared" si="49"/>
        <v/>
      </c>
      <c r="DY213" s="3" t="str">
        <f t="shared" si="50"/>
        <v/>
      </c>
      <c r="DZ213" s="3" t="str">
        <f>IF($A213="","",IF((AND($A213="ADD",OR(DY213="",DY213="Excellent"))),"1",(_xlfn.XLOOKUP(DY213,condition[lookupValue],condition[lookupKey],""))))</f>
        <v/>
      </c>
      <c r="EA213" s="8" t="str">
        <f t="shared" si="51"/>
        <v/>
      </c>
      <c r="EB213" s="5"/>
    </row>
    <row r="214" spans="2:13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S214" s="3" t="str">
        <f>IF($A214="ADD",IF(NOT(ISBLANK(BR214)),_xlfn.XLOOKUP(BR214,traffic_direction[lookupValue],traffic_direction[lookupKey],"ERROR"),""), "")</f>
        <v/>
      </c>
      <c r="BU214" s="3" t="str">
        <f>IF($A214="ADD",IF(NOT(ISBLANK(BT214)),_xlfn.XLOOKUP(BT214,br_sh_func_type[lookupValue],br_sh_func_type[lookupKey],"ERROR"),""), "")</f>
        <v/>
      </c>
      <c r="BW214" s="3" t="str">
        <f>IF($A214="ADD",IF(NOT(ISBLANK(BV214)),_xlfn.XLOOKUP(BV214,start_settle_slab[lookupValue],start_settle_slab[lookupKey],"ERROR"),""), "")</f>
        <v/>
      </c>
      <c r="BX214" s="7"/>
      <c r="BZ214" s="3" t="str">
        <f>IF($A214="ADD",IF(NOT(ISBLANK(BY214)),_xlfn.XLOOKUP(BY214,end_settle_slab[lookupValue],end_settle_slab[lookupKey],"ERROR"),""), "")</f>
        <v/>
      </c>
      <c r="CA214" s="7"/>
      <c r="CB214" s="4"/>
      <c r="CC214" s="4"/>
      <c r="CE214" s="3" t="str">
        <f>IF($A214="ADD",IF(NOT(ISBLANK(CD214)),_xlfn.XLOOKUP(CD214,br_hazard_type[lookupValue],br_hazard_type[lookupKey],"ERROR"),""), "")</f>
        <v/>
      </c>
      <c r="CF214" s="4"/>
      <c r="CJ214" s="3" t="str">
        <f>IF($A214="ADD",IF(NOT(ISBLANK(CI214)),_xlfn.XLOOKUP(CI214,br_failure_mode[lookupValue],br_failure_mode[lookupKey],"ERROR"),""), "")</f>
        <v/>
      </c>
      <c r="CL214" s="3" t="str">
        <f>IF($A214="ADD",IF(NOT(ISBLANK(CK214)),_xlfn.XLOOKUP(CK214,br_analysis_method[lookupValue],br_analysis_method[lookupKey],"ERROR"),""), "")</f>
        <v/>
      </c>
      <c r="CN214" s="3" t="str">
        <f>IF($A214="ADD",IF(NOT(ISBLANK(CM214)),_xlfn.XLOOKUP(CM214,br_alter_route[lookupValue],br_alter_route[lookupKey],"ERROR"),""), "")</f>
        <v/>
      </c>
      <c r="CO214" s="4"/>
      <c r="CW214" s="3" t="str">
        <f>IF($A214="ADD",IF(NOT(ISBLANK(CV214)),_xlfn.XLOOKUP(CV214,plate_year_status[lookupValue],plate_year_status[lookupKey],"ERROR"),""), "")</f>
        <v/>
      </c>
      <c r="CZ214" s="3" t="str">
        <f>IF($A214="ADD",IF(NOT(ISBLANK(CY214)),_xlfn.XLOOKUP(CY214,br_bridge_type[lookupValue],br_bridge_type[lookupKey],"ERROR"),""), "")</f>
        <v/>
      </c>
      <c r="DB214" s="3" t="str">
        <f>IF($A214="ADD",IF(NOT(ISBLANK(DA214)),_xlfn.XLOOKUP(DA214,br_comb_func_type[lookupValue],br_comb_func_type[lookupKey],"ERROR"),""), "")</f>
        <v/>
      </c>
      <c r="DD214" s="3" t="str">
        <f>IF($A214="ADD",IF(NOT(ISBLANK(DC214)),_xlfn.XLOOKUP(DC214,ud_access_method[lookupValue],ud_access_method[lookupKey],"ERROR"),""), "")</f>
        <v/>
      </c>
      <c r="DF214" s="8"/>
      <c r="DG214" s="4"/>
      <c r="DH214" s="3" t="str">
        <f t="shared" si="43"/>
        <v/>
      </c>
      <c r="DI214" s="3" t="str">
        <f>IF($A214="","",IF((AND($A214="ADD",OR(DH214="",DH214="In Use"))),"5",(_xlfn.XLOOKUP(DH214,ud_asset_status[lookupValue],ud_asset_status[lookupKey],""))))</f>
        <v/>
      </c>
      <c r="DJ214" s="8"/>
      <c r="DL214" s="3" t="str">
        <f>IF($A214="ADD",IF(NOT(ISBLANK(DK214)),_xlfn.XLOOKUP(DK214,ar_replace_reason[lookupValue],ar_replace_reason[lookupKey],"ERROR"),""), "")</f>
        <v/>
      </c>
      <c r="DM214" s="3" t="str">
        <f t="shared" si="44"/>
        <v/>
      </c>
      <c r="DN214" s="3" t="str">
        <f>IF($A214="","",IF((AND($A214="ADD",OR(DM214="",DM214="Queenstown-Lakes District Council"))),"70",(_xlfn.XLOOKUP(DM214,ud_organisation_owner[lookupValue],ud_organisation_owner[lookupKey],""))))</f>
        <v/>
      </c>
      <c r="DO214" s="3" t="str">
        <f t="shared" si="45"/>
        <v/>
      </c>
      <c r="DP214" s="3" t="str">
        <f>IF($A214="","",IF((AND($A214="ADD",OR(DO214="",DO214="Queenstown-Lakes District Council"))),"70",(_xlfn.XLOOKUP(DO214,ud_organisation_owner[lookupValue],ud_organisation_owner[lookupKey],""))))</f>
        <v/>
      </c>
      <c r="DQ214" s="3" t="str">
        <f t="shared" si="46"/>
        <v/>
      </c>
      <c r="DR214" s="3" t="str">
        <f>IF($A214="","",IF((AND($A214="ADD",OR(DQ214="",DQ214="Local Authority"))),"17",(_xlfn.XLOOKUP(DQ214,ud_sub_organisation[lookupValue],ud_sub_organisation[lookupKey],""))))</f>
        <v/>
      </c>
      <c r="DS214" s="3" t="str">
        <f t="shared" si="47"/>
        <v/>
      </c>
      <c r="DT214" s="3" t="str">
        <f>IF($A214="","",IF((AND($A214="ADD",OR(DS214="",DS214="Vested Assets"))),"12",(_xlfn.XLOOKUP(DS214,ud_work_category[lookupValue],ud_work_category[lookupKey],""))))</f>
        <v/>
      </c>
      <c r="DU214" s="9"/>
      <c r="DV214" s="2" t="str">
        <f t="shared" si="48"/>
        <v/>
      </c>
      <c r="DW214" s="2" t="str">
        <f t="shared" si="49"/>
        <v/>
      </c>
      <c r="DY214" s="3" t="str">
        <f t="shared" si="50"/>
        <v/>
      </c>
      <c r="DZ214" s="3" t="str">
        <f>IF($A214="","",IF((AND($A214="ADD",OR(DY214="",DY214="Excellent"))),"1",(_xlfn.XLOOKUP(DY214,condition[lookupValue],condition[lookupKey],""))))</f>
        <v/>
      </c>
      <c r="EA214" s="8" t="str">
        <f t="shared" si="51"/>
        <v/>
      </c>
      <c r="EB214" s="5"/>
    </row>
    <row r="215" spans="2:13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S215" s="3" t="str">
        <f>IF($A215="ADD",IF(NOT(ISBLANK(BR215)),_xlfn.XLOOKUP(BR215,traffic_direction[lookupValue],traffic_direction[lookupKey],"ERROR"),""), "")</f>
        <v/>
      </c>
      <c r="BU215" s="3" t="str">
        <f>IF($A215="ADD",IF(NOT(ISBLANK(BT215)),_xlfn.XLOOKUP(BT215,br_sh_func_type[lookupValue],br_sh_func_type[lookupKey],"ERROR"),""), "")</f>
        <v/>
      </c>
      <c r="BW215" s="3" t="str">
        <f>IF($A215="ADD",IF(NOT(ISBLANK(BV215)),_xlfn.XLOOKUP(BV215,start_settle_slab[lookupValue],start_settle_slab[lookupKey],"ERROR"),""), "")</f>
        <v/>
      </c>
      <c r="BX215" s="7"/>
      <c r="BZ215" s="3" t="str">
        <f>IF($A215="ADD",IF(NOT(ISBLANK(BY215)),_xlfn.XLOOKUP(BY215,end_settle_slab[lookupValue],end_settle_slab[lookupKey],"ERROR"),""), "")</f>
        <v/>
      </c>
      <c r="CA215" s="7"/>
      <c r="CB215" s="4"/>
      <c r="CC215" s="4"/>
      <c r="CE215" s="3" t="str">
        <f>IF($A215="ADD",IF(NOT(ISBLANK(CD215)),_xlfn.XLOOKUP(CD215,br_hazard_type[lookupValue],br_hazard_type[lookupKey],"ERROR"),""), "")</f>
        <v/>
      </c>
      <c r="CF215" s="4"/>
      <c r="CJ215" s="3" t="str">
        <f>IF($A215="ADD",IF(NOT(ISBLANK(CI215)),_xlfn.XLOOKUP(CI215,br_failure_mode[lookupValue],br_failure_mode[lookupKey],"ERROR"),""), "")</f>
        <v/>
      </c>
      <c r="CL215" s="3" t="str">
        <f>IF($A215="ADD",IF(NOT(ISBLANK(CK215)),_xlfn.XLOOKUP(CK215,br_analysis_method[lookupValue],br_analysis_method[lookupKey],"ERROR"),""), "")</f>
        <v/>
      </c>
      <c r="CN215" s="3" t="str">
        <f>IF($A215="ADD",IF(NOT(ISBLANK(CM215)),_xlfn.XLOOKUP(CM215,br_alter_route[lookupValue],br_alter_route[lookupKey],"ERROR"),""), "")</f>
        <v/>
      </c>
      <c r="CO215" s="4"/>
      <c r="CW215" s="3" t="str">
        <f>IF($A215="ADD",IF(NOT(ISBLANK(CV215)),_xlfn.XLOOKUP(CV215,plate_year_status[lookupValue],plate_year_status[lookupKey],"ERROR"),""), "")</f>
        <v/>
      </c>
      <c r="CZ215" s="3" t="str">
        <f>IF($A215="ADD",IF(NOT(ISBLANK(CY215)),_xlfn.XLOOKUP(CY215,br_bridge_type[lookupValue],br_bridge_type[lookupKey],"ERROR"),""), "")</f>
        <v/>
      </c>
      <c r="DB215" s="3" t="str">
        <f>IF($A215="ADD",IF(NOT(ISBLANK(DA215)),_xlfn.XLOOKUP(DA215,br_comb_func_type[lookupValue],br_comb_func_type[lookupKey],"ERROR"),""), "")</f>
        <v/>
      </c>
      <c r="DD215" s="3" t="str">
        <f>IF($A215="ADD",IF(NOT(ISBLANK(DC215)),_xlfn.XLOOKUP(DC215,ud_access_method[lookupValue],ud_access_method[lookupKey],"ERROR"),""), "")</f>
        <v/>
      </c>
      <c r="DF215" s="8"/>
      <c r="DG215" s="4"/>
      <c r="DH215" s="3" t="str">
        <f t="shared" si="43"/>
        <v/>
      </c>
      <c r="DI215" s="3" t="str">
        <f>IF($A215="","",IF((AND($A215="ADD",OR(DH215="",DH215="In Use"))),"5",(_xlfn.XLOOKUP(DH215,ud_asset_status[lookupValue],ud_asset_status[lookupKey],""))))</f>
        <v/>
      </c>
      <c r="DJ215" s="8"/>
      <c r="DL215" s="3" t="str">
        <f>IF($A215="ADD",IF(NOT(ISBLANK(DK215)),_xlfn.XLOOKUP(DK215,ar_replace_reason[lookupValue],ar_replace_reason[lookupKey],"ERROR"),""), "")</f>
        <v/>
      </c>
      <c r="DM215" s="3" t="str">
        <f t="shared" si="44"/>
        <v/>
      </c>
      <c r="DN215" s="3" t="str">
        <f>IF($A215="","",IF((AND($A215="ADD",OR(DM215="",DM215="Queenstown-Lakes District Council"))),"70",(_xlfn.XLOOKUP(DM215,ud_organisation_owner[lookupValue],ud_organisation_owner[lookupKey],""))))</f>
        <v/>
      </c>
      <c r="DO215" s="3" t="str">
        <f t="shared" si="45"/>
        <v/>
      </c>
      <c r="DP215" s="3" t="str">
        <f>IF($A215="","",IF((AND($A215="ADD",OR(DO215="",DO215="Queenstown-Lakes District Council"))),"70",(_xlfn.XLOOKUP(DO215,ud_organisation_owner[lookupValue],ud_organisation_owner[lookupKey],""))))</f>
        <v/>
      </c>
      <c r="DQ215" s="3" t="str">
        <f t="shared" si="46"/>
        <v/>
      </c>
      <c r="DR215" s="3" t="str">
        <f>IF($A215="","",IF((AND($A215="ADD",OR(DQ215="",DQ215="Local Authority"))),"17",(_xlfn.XLOOKUP(DQ215,ud_sub_organisation[lookupValue],ud_sub_organisation[lookupKey],""))))</f>
        <v/>
      </c>
      <c r="DS215" s="3" t="str">
        <f t="shared" si="47"/>
        <v/>
      </c>
      <c r="DT215" s="3" t="str">
        <f>IF($A215="","",IF((AND($A215="ADD",OR(DS215="",DS215="Vested Assets"))),"12",(_xlfn.XLOOKUP(DS215,ud_work_category[lookupValue],ud_work_category[lookupKey],""))))</f>
        <v/>
      </c>
      <c r="DU215" s="9"/>
      <c r="DV215" s="2" t="str">
        <f t="shared" si="48"/>
        <v/>
      </c>
      <c r="DW215" s="2" t="str">
        <f t="shared" si="49"/>
        <v/>
      </c>
      <c r="DY215" s="3" t="str">
        <f t="shared" si="50"/>
        <v/>
      </c>
      <c r="DZ215" s="3" t="str">
        <f>IF($A215="","",IF((AND($A215="ADD",OR(DY215="",DY215="Excellent"))),"1",(_xlfn.XLOOKUP(DY215,condition[lookupValue],condition[lookupKey],""))))</f>
        <v/>
      </c>
      <c r="EA215" s="8" t="str">
        <f t="shared" si="51"/>
        <v/>
      </c>
      <c r="EB215" s="5"/>
    </row>
    <row r="216" spans="2:13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S216" s="3" t="str">
        <f>IF($A216="ADD",IF(NOT(ISBLANK(BR216)),_xlfn.XLOOKUP(BR216,traffic_direction[lookupValue],traffic_direction[lookupKey],"ERROR"),""), "")</f>
        <v/>
      </c>
      <c r="BU216" s="3" t="str">
        <f>IF($A216="ADD",IF(NOT(ISBLANK(BT216)),_xlfn.XLOOKUP(BT216,br_sh_func_type[lookupValue],br_sh_func_type[lookupKey],"ERROR"),""), "")</f>
        <v/>
      </c>
      <c r="BW216" s="3" t="str">
        <f>IF($A216="ADD",IF(NOT(ISBLANK(BV216)),_xlfn.XLOOKUP(BV216,start_settle_slab[lookupValue],start_settle_slab[lookupKey],"ERROR"),""), "")</f>
        <v/>
      </c>
      <c r="BX216" s="7"/>
      <c r="BZ216" s="3" t="str">
        <f>IF($A216="ADD",IF(NOT(ISBLANK(BY216)),_xlfn.XLOOKUP(BY216,end_settle_slab[lookupValue],end_settle_slab[lookupKey],"ERROR"),""), "")</f>
        <v/>
      </c>
      <c r="CA216" s="7"/>
      <c r="CB216" s="4"/>
      <c r="CC216" s="4"/>
      <c r="CE216" s="3" t="str">
        <f>IF($A216="ADD",IF(NOT(ISBLANK(CD216)),_xlfn.XLOOKUP(CD216,br_hazard_type[lookupValue],br_hazard_type[lookupKey],"ERROR"),""), "")</f>
        <v/>
      </c>
      <c r="CF216" s="4"/>
      <c r="CJ216" s="3" t="str">
        <f>IF($A216="ADD",IF(NOT(ISBLANK(CI216)),_xlfn.XLOOKUP(CI216,br_failure_mode[lookupValue],br_failure_mode[lookupKey],"ERROR"),""), "")</f>
        <v/>
      </c>
      <c r="CL216" s="3" t="str">
        <f>IF($A216="ADD",IF(NOT(ISBLANK(CK216)),_xlfn.XLOOKUP(CK216,br_analysis_method[lookupValue],br_analysis_method[lookupKey],"ERROR"),""), "")</f>
        <v/>
      </c>
      <c r="CN216" s="3" t="str">
        <f>IF($A216="ADD",IF(NOT(ISBLANK(CM216)),_xlfn.XLOOKUP(CM216,br_alter_route[lookupValue],br_alter_route[lookupKey],"ERROR"),""), "")</f>
        <v/>
      </c>
      <c r="CO216" s="4"/>
      <c r="CW216" s="3" t="str">
        <f>IF($A216="ADD",IF(NOT(ISBLANK(CV216)),_xlfn.XLOOKUP(CV216,plate_year_status[lookupValue],plate_year_status[lookupKey],"ERROR"),""), "")</f>
        <v/>
      </c>
      <c r="CZ216" s="3" t="str">
        <f>IF($A216="ADD",IF(NOT(ISBLANK(CY216)),_xlfn.XLOOKUP(CY216,br_bridge_type[lookupValue],br_bridge_type[lookupKey],"ERROR"),""), "")</f>
        <v/>
      </c>
      <c r="DB216" s="3" t="str">
        <f>IF($A216="ADD",IF(NOT(ISBLANK(DA216)),_xlfn.XLOOKUP(DA216,br_comb_func_type[lookupValue],br_comb_func_type[lookupKey],"ERROR"),""), "")</f>
        <v/>
      </c>
      <c r="DD216" s="3" t="str">
        <f>IF($A216="ADD",IF(NOT(ISBLANK(DC216)),_xlfn.XLOOKUP(DC216,ud_access_method[lookupValue],ud_access_method[lookupKey],"ERROR"),""), "")</f>
        <v/>
      </c>
      <c r="DF216" s="8"/>
      <c r="DG216" s="4"/>
      <c r="DH216" s="3" t="str">
        <f t="shared" si="43"/>
        <v/>
      </c>
      <c r="DI216" s="3" t="str">
        <f>IF($A216="","",IF((AND($A216="ADD",OR(DH216="",DH216="In Use"))),"5",(_xlfn.XLOOKUP(DH216,ud_asset_status[lookupValue],ud_asset_status[lookupKey],""))))</f>
        <v/>
      </c>
      <c r="DJ216" s="8"/>
      <c r="DL216" s="3" t="str">
        <f>IF($A216="ADD",IF(NOT(ISBLANK(DK216)),_xlfn.XLOOKUP(DK216,ar_replace_reason[lookupValue],ar_replace_reason[lookupKey],"ERROR"),""), "")</f>
        <v/>
      </c>
      <c r="DM216" s="3" t="str">
        <f t="shared" si="44"/>
        <v/>
      </c>
      <c r="DN216" s="3" t="str">
        <f>IF($A216="","",IF((AND($A216="ADD",OR(DM216="",DM216="Queenstown-Lakes District Council"))),"70",(_xlfn.XLOOKUP(DM216,ud_organisation_owner[lookupValue],ud_organisation_owner[lookupKey],""))))</f>
        <v/>
      </c>
      <c r="DO216" s="3" t="str">
        <f t="shared" si="45"/>
        <v/>
      </c>
      <c r="DP216" s="3" t="str">
        <f>IF($A216="","",IF((AND($A216="ADD",OR(DO216="",DO216="Queenstown-Lakes District Council"))),"70",(_xlfn.XLOOKUP(DO216,ud_organisation_owner[lookupValue],ud_organisation_owner[lookupKey],""))))</f>
        <v/>
      </c>
      <c r="DQ216" s="3" t="str">
        <f t="shared" si="46"/>
        <v/>
      </c>
      <c r="DR216" s="3" t="str">
        <f>IF($A216="","",IF((AND($A216="ADD",OR(DQ216="",DQ216="Local Authority"))),"17",(_xlfn.XLOOKUP(DQ216,ud_sub_organisation[lookupValue],ud_sub_organisation[lookupKey],""))))</f>
        <v/>
      </c>
      <c r="DS216" s="3" t="str">
        <f t="shared" si="47"/>
        <v/>
      </c>
      <c r="DT216" s="3" t="str">
        <f>IF($A216="","",IF((AND($A216="ADD",OR(DS216="",DS216="Vested Assets"))),"12",(_xlfn.XLOOKUP(DS216,ud_work_category[lookupValue],ud_work_category[lookupKey],""))))</f>
        <v/>
      </c>
      <c r="DU216" s="9"/>
      <c r="DV216" s="2" t="str">
        <f t="shared" si="48"/>
        <v/>
      </c>
      <c r="DW216" s="2" t="str">
        <f t="shared" si="49"/>
        <v/>
      </c>
      <c r="DY216" s="3" t="str">
        <f t="shared" si="50"/>
        <v/>
      </c>
      <c r="DZ216" s="3" t="str">
        <f>IF($A216="","",IF((AND($A216="ADD",OR(DY216="",DY216="Excellent"))),"1",(_xlfn.XLOOKUP(DY216,condition[lookupValue],condition[lookupKey],""))))</f>
        <v/>
      </c>
      <c r="EA216" s="8" t="str">
        <f t="shared" si="51"/>
        <v/>
      </c>
      <c r="EB216" s="5"/>
    </row>
    <row r="217" spans="2:13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S217" s="3" t="str">
        <f>IF($A217="ADD",IF(NOT(ISBLANK(BR217)),_xlfn.XLOOKUP(BR217,traffic_direction[lookupValue],traffic_direction[lookupKey],"ERROR"),""), "")</f>
        <v/>
      </c>
      <c r="BU217" s="3" t="str">
        <f>IF($A217="ADD",IF(NOT(ISBLANK(BT217)),_xlfn.XLOOKUP(BT217,br_sh_func_type[lookupValue],br_sh_func_type[lookupKey],"ERROR"),""), "")</f>
        <v/>
      </c>
      <c r="BW217" s="3" t="str">
        <f>IF($A217="ADD",IF(NOT(ISBLANK(BV217)),_xlfn.XLOOKUP(BV217,start_settle_slab[lookupValue],start_settle_slab[lookupKey],"ERROR"),""), "")</f>
        <v/>
      </c>
      <c r="BX217" s="7"/>
      <c r="BZ217" s="3" t="str">
        <f>IF($A217="ADD",IF(NOT(ISBLANK(BY217)),_xlfn.XLOOKUP(BY217,end_settle_slab[lookupValue],end_settle_slab[lookupKey],"ERROR"),""), "")</f>
        <v/>
      </c>
      <c r="CA217" s="7"/>
      <c r="CB217" s="4"/>
      <c r="CC217" s="4"/>
      <c r="CE217" s="3" t="str">
        <f>IF($A217="ADD",IF(NOT(ISBLANK(CD217)),_xlfn.XLOOKUP(CD217,br_hazard_type[lookupValue],br_hazard_type[lookupKey],"ERROR"),""), "")</f>
        <v/>
      </c>
      <c r="CF217" s="4"/>
      <c r="CJ217" s="3" t="str">
        <f>IF($A217="ADD",IF(NOT(ISBLANK(CI217)),_xlfn.XLOOKUP(CI217,br_failure_mode[lookupValue],br_failure_mode[lookupKey],"ERROR"),""), "")</f>
        <v/>
      </c>
      <c r="CL217" s="3" t="str">
        <f>IF($A217="ADD",IF(NOT(ISBLANK(CK217)),_xlfn.XLOOKUP(CK217,br_analysis_method[lookupValue],br_analysis_method[lookupKey],"ERROR"),""), "")</f>
        <v/>
      </c>
      <c r="CN217" s="3" t="str">
        <f>IF($A217="ADD",IF(NOT(ISBLANK(CM217)),_xlfn.XLOOKUP(CM217,br_alter_route[lookupValue],br_alter_route[lookupKey],"ERROR"),""), "")</f>
        <v/>
      </c>
      <c r="CO217" s="4"/>
      <c r="CW217" s="3" t="str">
        <f>IF($A217="ADD",IF(NOT(ISBLANK(CV217)),_xlfn.XLOOKUP(CV217,plate_year_status[lookupValue],plate_year_status[lookupKey],"ERROR"),""), "")</f>
        <v/>
      </c>
      <c r="CZ217" s="3" t="str">
        <f>IF($A217="ADD",IF(NOT(ISBLANK(CY217)),_xlfn.XLOOKUP(CY217,br_bridge_type[lookupValue],br_bridge_type[lookupKey],"ERROR"),""), "")</f>
        <v/>
      </c>
      <c r="DB217" s="3" t="str">
        <f>IF($A217="ADD",IF(NOT(ISBLANK(DA217)),_xlfn.XLOOKUP(DA217,br_comb_func_type[lookupValue],br_comb_func_type[lookupKey],"ERROR"),""), "")</f>
        <v/>
      </c>
      <c r="DD217" s="3" t="str">
        <f>IF($A217="ADD",IF(NOT(ISBLANK(DC217)),_xlfn.XLOOKUP(DC217,ud_access_method[lookupValue],ud_access_method[lookupKey],"ERROR"),""), "")</f>
        <v/>
      </c>
      <c r="DF217" s="8"/>
      <c r="DG217" s="4"/>
      <c r="DH217" s="3" t="str">
        <f t="shared" si="43"/>
        <v/>
      </c>
      <c r="DI217" s="3" t="str">
        <f>IF($A217="","",IF((AND($A217="ADD",OR(DH217="",DH217="In Use"))),"5",(_xlfn.XLOOKUP(DH217,ud_asset_status[lookupValue],ud_asset_status[lookupKey],""))))</f>
        <v/>
      </c>
      <c r="DJ217" s="8"/>
      <c r="DL217" s="3" t="str">
        <f>IF($A217="ADD",IF(NOT(ISBLANK(DK217)),_xlfn.XLOOKUP(DK217,ar_replace_reason[lookupValue],ar_replace_reason[lookupKey],"ERROR"),""), "")</f>
        <v/>
      </c>
      <c r="DM217" s="3" t="str">
        <f t="shared" si="44"/>
        <v/>
      </c>
      <c r="DN217" s="3" t="str">
        <f>IF($A217="","",IF((AND($A217="ADD",OR(DM217="",DM217="Queenstown-Lakes District Council"))),"70",(_xlfn.XLOOKUP(DM217,ud_organisation_owner[lookupValue],ud_organisation_owner[lookupKey],""))))</f>
        <v/>
      </c>
      <c r="DO217" s="3" t="str">
        <f t="shared" si="45"/>
        <v/>
      </c>
      <c r="DP217" s="3" t="str">
        <f>IF($A217="","",IF((AND($A217="ADD",OR(DO217="",DO217="Queenstown-Lakes District Council"))),"70",(_xlfn.XLOOKUP(DO217,ud_organisation_owner[lookupValue],ud_organisation_owner[lookupKey],""))))</f>
        <v/>
      </c>
      <c r="DQ217" s="3" t="str">
        <f t="shared" si="46"/>
        <v/>
      </c>
      <c r="DR217" s="3" t="str">
        <f>IF($A217="","",IF((AND($A217="ADD",OR(DQ217="",DQ217="Local Authority"))),"17",(_xlfn.XLOOKUP(DQ217,ud_sub_organisation[lookupValue],ud_sub_organisation[lookupKey],""))))</f>
        <v/>
      </c>
      <c r="DS217" s="3" t="str">
        <f t="shared" si="47"/>
        <v/>
      </c>
      <c r="DT217" s="3" t="str">
        <f>IF($A217="","",IF((AND($A217="ADD",OR(DS217="",DS217="Vested Assets"))),"12",(_xlfn.XLOOKUP(DS217,ud_work_category[lookupValue],ud_work_category[lookupKey],""))))</f>
        <v/>
      </c>
      <c r="DU217" s="9"/>
      <c r="DV217" s="2" t="str">
        <f t="shared" si="48"/>
        <v/>
      </c>
      <c r="DW217" s="2" t="str">
        <f t="shared" si="49"/>
        <v/>
      </c>
      <c r="DY217" s="3" t="str">
        <f t="shared" si="50"/>
        <v/>
      </c>
      <c r="DZ217" s="3" t="str">
        <f>IF($A217="","",IF((AND($A217="ADD",OR(DY217="",DY217="Excellent"))),"1",(_xlfn.XLOOKUP(DY217,condition[lookupValue],condition[lookupKey],""))))</f>
        <v/>
      </c>
      <c r="EA217" s="8" t="str">
        <f t="shared" si="51"/>
        <v/>
      </c>
      <c r="EB217" s="5"/>
    </row>
    <row r="218" spans="2:13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S218" s="3" t="str">
        <f>IF($A218="ADD",IF(NOT(ISBLANK(BR218)),_xlfn.XLOOKUP(BR218,traffic_direction[lookupValue],traffic_direction[lookupKey],"ERROR"),""), "")</f>
        <v/>
      </c>
      <c r="BU218" s="3" t="str">
        <f>IF($A218="ADD",IF(NOT(ISBLANK(BT218)),_xlfn.XLOOKUP(BT218,br_sh_func_type[lookupValue],br_sh_func_type[lookupKey],"ERROR"),""), "")</f>
        <v/>
      </c>
      <c r="BW218" s="3" t="str">
        <f>IF($A218="ADD",IF(NOT(ISBLANK(BV218)),_xlfn.XLOOKUP(BV218,start_settle_slab[lookupValue],start_settle_slab[lookupKey],"ERROR"),""), "")</f>
        <v/>
      </c>
      <c r="BX218" s="7"/>
      <c r="BZ218" s="3" t="str">
        <f>IF($A218="ADD",IF(NOT(ISBLANK(BY218)),_xlfn.XLOOKUP(BY218,end_settle_slab[lookupValue],end_settle_slab[lookupKey],"ERROR"),""), "")</f>
        <v/>
      </c>
      <c r="CA218" s="7"/>
      <c r="CB218" s="4"/>
      <c r="CC218" s="4"/>
      <c r="CE218" s="3" t="str">
        <f>IF($A218="ADD",IF(NOT(ISBLANK(CD218)),_xlfn.XLOOKUP(CD218,br_hazard_type[lookupValue],br_hazard_type[lookupKey],"ERROR"),""), "")</f>
        <v/>
      </c>
      <c r="CF218" s="4"/>
      <c r="CJ218" s="3" t="str">
        <f>IF($A218="ADD",IF(NOT(ISBLANK(CI218)),_xlfn.XLOOKUP(CI218,br_failure_mode[lookupValue],br_failure_mode[lookupKey],"ERROR"),""), "")</f>
        <v/>
      </c>
      <c r="CL218" s="3" t="str">
        <f>IF($A218="ADD",IF(NOT(ISBLANK(CK218)),_xlfn.XLOOKUP(CK218,br_analysis_method[lookupValue],br_analysis_method[lookupKey],"ERROR"),""), "")</f>
        <v/>
      </c>
      <c r="CN218" s="3" t="str">
        <f>IF($A218="ADD",IF(NOT(ISBLANK(CM218)),_xlfn.XLOOKUP(CM218,br_alter_route[lookupValue],br_alter_route[lookupKey],"ERROR"),""), "")</f>
        <v/>
      </c>
      <c r="CO218" s="4"/>
      <c r="CW218" s="3" t="str">
        <f>IF($A218="ADD",IF(NOT(ISBLANK(CV218)),_xlfn.XLOOKUP(CV218,plate_year_status[lookupValue],plate_year_status[lookupKey],"ERROR"),""), "")</f>
        <v/>
      </c>
      <c r="CZ218" s="3" t="str">
        <f>IF($A218="ADD",IF(NOT(ISBLANK(CY218)),_xlfn.XLOOKUP(CY218,br_bridge_type[lookupValue],br_bridge_type[lookupKey],"ERROR"),""), "")</f>
        <v/>
      </c>
      <c r="DB218" s="3" t="str">
        <f>IF($A218="ADD",IF(NOT(ISBLANK(DA218)),_xlfn.XLOOKUP(DA218,br_comb_func_type[lookupValue],br_comb_func_type[lookupKey],"ERROR"),""), "")</f>
        <v/>
      </c>
      <c r="DD218" s="3" t="str">
        <f>IF($A218="ADD",IF(NOT(ISBLANK(DC218)),_xlfn.XLOOKUP(DC218,ud_access_method[lookupValue],ud_access_method[lookupKey],"ERROR"),""), "")</f>
        <v/>
      </c>
      <c r="DF218" s="8"/>
      <c r="DG218" s="4"/>
      <c r="DH218" s="3" t="str">
        <f t="shared" si="43"/>
        <v/>
      </c>
      <c r="DI218" s="3" t="str">
        <f>IF($A218="","",IF((AND($A218="ADD",OR(DH218="",DH218="In Use"))),"5",(_xlfn.XLOOKUP(DH218,ud_asset_status[lookupValue],ud_asset_status[lookupKey],""))))</f>
        <v/>
      </c>
      <c r="DJ218" s="8"/>
      <c r="DL218" s="3" t="str">
        <f>IF($A218="ADD",IF(NOT(ISBLANK(DK218)),_xlfn.XLOOKUP(DK218,ar_replace_reason[lookupValue],ar_replace_reason[lookupKey],"ERROR"),""), "")</f>
        <v/>
      </c>
      <c r="DM218" s="3" t="str">
        <f t="shared" si="44"/>
        <v/>
      </c>
      <c r="DN218" s="3" t="str">
        <f>IF($A218="","",IF((AND($A218="ADD",OR(DM218="",DM218="Queenstown-Lakes District Council"))),"70",(_xlfn.XLOOKUP(DM218,ud_organisation_owner[lookupValue],ud_organisation_owner[lookupKey],""))))</f>
        <v/>
      </c>
      <c r="DO218" s="3" t="str">
        <f t="shared" si="45"/>
        <v/>
      </c>
      <c r="DP218" s="3" t="str">
        <f>IF($A218="","",IF((AND($A218="ADD",OR(DO218="",DO218="Queenstown-Lakes District Council"))),"70",(_xlfn.XLOOKUP(DO218,ud_organisation_owner[lookupValue],ud_organisation_owner[lookupKey],""))))</f>
        <v/>
      </c>
      <c r="DQ218" s="3" t="str">
        <f t="shared" si="46"/>
        <v/>
      </c>
      <c r="DR218" s="3" t="str">
        <f>IF($A218="","",IF((AND($A218="ADD",OR(DQ218="",DQ218="Local Authority"))),"17",(_xlfn.XLOOKUP(DQ218,ud_sub_organisation[lookupValue],ud_sub_organisation[lookupKey],""))))</f>
        <v/>
      </c>
      <c r="DS218" s="3" t="str">
        <f t="shared" si="47"/>
        <v/>
      </c>
      <c r="DT218" s="3" t="str">
        <f>IF($A218="","",IF((AND($A218="ADD",OR(DS218="",DS218="Vested Assets"))),"12",(_xlfn.XLOOKUP(DS218,ud_work_category[lookupValue],ud_work_category[lookupKey],""))))</f>
        <v/>
      </c>
      <c r="DU218" s="9"/>
      <c r="DV218" s="2" t="str">
        <f t="shared" si="48"/>
        <v/>
      </c>
      <c r="DW218" s="2" t="str">
        <f t="shared" si="49"/>
        <v/>
      </c>
      <c r="DY218" s="3" t="str">
        <f t="shared" si="50"/>
        <v/>
      </c>
      <c r="DZ218" s="3" t="str">
        <f>IF($A218="","",IF((AND($A218="ADD",OR(DY218="",DY218="Excellent"))),"1",(_xlfn.XLOOKUP(DY218,condition[lookupValue],condition[lookupKey],""))))</f>
        <v/>
      </c>
      <c r="EA218" s="8" t="str">
        <f t="shared" si="51"/>
        <v/>
      </c>
      <c r="EB218" s="5"/>
    </row>
    <row r="219" spans="2:13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S219" s="3" t="str">
        <f>IF($A219="ADD",IF(NOT(ISBLANK(BR219)),_xlfn.XLOOKUP(BR219,traffic_direction[lookupValue],traffic_direction[lookupKey],"ERROR"),""), "")</f>
        <v/>
      </c>
      <c r="BU219" s="3" t="str">
        <f>IF($A219="ADD",IF(NOT(ISBLANK(BT219)),_xlfn.XLOOKUP(BT219,br_sh_func_type[lookupValue],br_sh_func_type[lookupKey],"ERROR"),""), "")</f>
        <v/>
      </c>
      <c r="BW219" s="3" t="str">
        <f>IF($A219="ADD",IF(NOT(ISBLANK(BV219)),_xlfn.XLOOKUP(BV219,start_settle_slab[lookupValue],start_settle_slab[lookupKey],"ERROR"),""), "")</f>
        <v/>
      </c>
      <c r="BX219" s="7"/>
      <c r="BZ219" s="3" t="str">
        <f>IF($A219="ADD",IF(NOT(ISBLANK(BY219)),_xlfn.XLOOKUP(BY219,end_settle_slab[lookupValue],end_settle_slab[lookupKey],"ERROR"),""), "")</f>
        <v/>
      </c>
      <c r="CA219" s="7"/>
      <c r="CB219" s="4"/>
      <c r="CC219" s="4"/>
      <c r="CE219" s="3" t="str">
        <f>IF($A219="ADD",IF(NOT(ISBLANK(CD219)),_xlfn.XLOOKUP(CD219,br_hazard_type[lookupValue],br_hazard_type[lookupKey],"ERROR"),""), "")</f>
        <v/>
      </c>
      <c r="CF219" s="4"/>
      <c r="CJ219" s="3" t="str">
        <f>IF($A219="ADD",IF(NOT(ISBLANK(CI219)),_xlfn.XLOOKUP(CI219,br_failure_mode[lookupValue],br_failure_mode[lookupKey],"ERROR"),""), "")</f>
        <v/>
      </c>
      <c r="CL219" s="3" t="str">
        <f>IF($A219="ADD",IF(NOT(ISBLANK(CK219)),_xlfn.XLOOKUP(CK219,br_analysis_method[lookupValue],br_analysis_method[lookupKey],"ERROR"),""), "")</f>
        <v/>
      </c>
      <c r="CN219" s="3" t="str">
        <f>IF($A219="ADD",IF(NOT(ISBLANK(CM219)),_xlfn.XLOOKUP(CM219,br_alter_route[lookupValue],br_alter_route[lookupKey],"ERROR"),""), "")</f>
        <v/>
      </c>
      <c r="CO219" s="4"/>
      <c r="CW219" s="3" t="str">
        <f>IF($A219="ADD",IF(NOT(ISBLANK(CV219)),_xlfn.XLOOKUP(CV219,plate_year_status[lookupValue],plate_year_status[lookupKey],"ERROR"),""), "")</f>
        <v/>
      </c>
      <c r="CZ219" s="3" t="str">
        <f>IF($A219="ADD",IF(NOT(ISBLANK(CY219)),_xlfn.XLOOKUP(CY219,br_bridge_type[lookupValue],br_bridge_type[lookupKey],"ERROR"),""), "")</f>
        <v/>
      </c>
      <c r="DB219" s="3" t="str">
        <f>IF($A219="ADD",IF(NOT(ISBLANK(DA219)),_xlfn.XLOOKUP(DA219,br_comb_func_type[lookupValue],br_comb_func_type[lookupKey],"ERROR"),""), "")</f>
        <v/>
      </c>
      <c r="DD219" s="3" t="str">
        <f>IF($A219="ADD",IF(NOT(ISBLANK(DC219)),_xlfn.XLOOKUP(DC219,ud_access_method[lookupValue],ud_access_method[lookupKey],"ERROR"),""), "")</f>
        <v/>
      </c>
      <c r="DF219" s="8"/>
      <c r="DG219" s="4"/>
      <c r="DH219" s="3" t="str">
        <f t="shared" si="43"/>
        <v/>
      </c>
      <c r="DI219" s="3" t="str">
        <f>IF($A219="","",IF((AND($A219="ADD",OR(DH219="",DH219="In Use"))),"5",(_xlfn.XLOOKUP(DH219,ud_asset_status[lookupValue],ud_asset_status[lookupKey],""))))</f>
        <v/>
      </c>
      <c r="DJ219" s="8"/>
      <c r="DL219" s="3" t="str">
        <f>IF($A219="ADD",IF(NOT(ISBLANK(DK219)),_xlfn.XLOOKUP(DK219,ar_replace_reason[lookupValue],ar_replace_reason[lookupKey],"ERROR"),""), "")</f>
        <v/>
      </c>
      <c r="DM219" s="3" t="str">
        <f t="shared" si="44"/>
        <v/>
      </c>
      <c r="DN219" s="3" t="str">
        <f>IF($A219="","",IF((AND($A219="ADD",OR(DM219="",DM219="Queenstown-Lakes District Council"))),"70",(_xlfn.XLOOKUP(DM219,ud_organisation_owner[lookupValue],ud_organisation_owner[lookupKey],""))))</f>
        <v/>
      </c>
      <c r="DO219" s="3" t="str">
        <f t="shared" si="45"/>
        <v/>
      </c>
      <c r="DP219" s="3" t="str">
        <f>IF($A219="","",IF((AND($A219="ADD",OR(DO219="",DO219="Queenstown-Lakes District Council"))),"70",(_xlfn.XLOOKUP(DO219,ud_organisation_owner[lookupValue],ud_organisation_owner[lookupKey],""))))</f>
        <v/>
      </c>
      <c r="DQ219" s="3" t="str">
        <f t="shared" si="46"/>
        <v/>
      </c>
      <c r="DR219" s="3" t="str">
        <f>IF($A219="","",IF((AND($A219="ADD",OR(DQ219="",DQ219="Local Authority"))),"17",(_xlfn.XLOOKUP(DQ219,ud_sub_organisation[lookupValue],ud_sub_organisation[lookupKey],""))))</f>
        <v/>
      </c>
      <c r="DS219" s="3" t="str">
        <f t="shared" si="47"/>
        <v/>
      </c>
      <c r="DT219" s="3" t="str">
        <f>IF($A219="","",IF((AND($A219="ADD",OR(DS219="",DS219="Vested Assets"))),"12",(_xlfn.XLOOKUP(DS219,ud_work_category[lookupValue],ud_work_category[lookupKey],""))))</f>
        <v/>
      </c>
      <c r="DU219" s="9"/>
      <c r="DV219" s="2" t="str">
        <f t="shared" si="48"/>
        <v/>
      </c>
      <c r="DW219" s="2" t="str">
        <f t="shared" si="49"/>
        <v/>
      </c>
      <c r="DY219" s="3" t="str">
        <f t="shared" si="50"/>
        <v/>
      </c>
      <c r="DZ219" s="3" t="str">
        <f>IF($A219="","",IF((AND($A219="ADD",OR(DY219="",DY219="Excellent"))),"1",(_xlfn.XLOOKUP(DY219,condition[lookupValue],condition[lookupKey],""))))</f>
        <v/>
      </c>
      <c r="EA219" s="8" t="str">
        <f t="shared" si="51"/>
        <v/>
      </c>
      <c r="EB219" s="5"/>
    </row>
    <row r="220" spans="2:13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S220" s="3" t="str">
        <f>IF($A220="ADD",IF(NOT(ISBLANK(BR220)),_xlfn.XLOOKUP(BR220,traffic_direction[lookupValue],traffic_direction[lookupKey],"ERROR"),""), "")</f>
        <v/>
      </c>
      <c r="BU220" s="3" t="str">
        <f>IF($A220="ADD",IF(NOT(ISBLANK(BT220)),_xlfn.XLOOKUP(BT220,br_sh_func_type[lookupValue],br_sh_func_type[lookupKey],"ERROR"),""), "")</f>
        <v/>
      </c>
      <c r="BW220" s="3" t="str">
        <f>IF($A220="ADD",IF(NOT(ISBLANK(BV220)),_xlfn.XLOOKUP(BV220,start_settle_slab[lookupValue],start_settle_slab[lookupKey],"ERROR"),""), "")</f>
        <v/>
      </c>
      <c r="BX220" s="7"/>
      <c r="BZ220" s="3" t="str">
        <f>IF($A220="ADD",IF(NOT(ISBLANK(BY220)),_xlfn.XLOOKUP(BY220,end_settle_slab[lookupValue],end_settle_slab[lookupKey],"ERROR"),""), "")</f>
        <v/>
      </c>
      <c r="CA220" s="7"/>
      <c r="CB220" s="4"/>
      <c r="CC220" s="4"/>
      <c r="CE220" s="3" t="str">
        <f>IF($A220="ADD",IF(NOT(ISBLANK(CD220)),_xlfn.XLOOKUP(CD220,br_hazard_type[lookupValue],br_hazard_type[lookupKey],"ERROR"),""), "")</f>
        <v/>
      </c>
      <c r="CF220" s="4"/>
      <c r="CJ220" s="3" t="str">
        <f>IF($A220="ADD",IF(NOT(ISBLANK(CI220)),_xlfn.XLOOKUP(CI220,br_failure_mode[lookupValue],br_failure_mode[lookupKey],"ERROR"),""), "")</f>
        <v/>
      </c>
      <c r="CL220" s="3" t="str">
        <f>IF($A220="ADD",IF(NOT(ISBLANK(CK220)),_xlfn.XLOOKUP(CK220,br_analysis_method[lookupValue],br_analysis_method[lookupKey],"ERROR"),""), "")</f>
        <v/>
      </c>
      <c r="CN220" s="3" t="str">
        <f>IF($A220="ADD",IF(NOT(ISBLANK(CM220)),_xlfn.XLOOKUP(CM220,br_alter_route[lookupValue],br_alter_route[lookupKey],"ERROR"),""), "")</f>
        <v/>
      </c>
      <c r="CO220" s="4"/>
      <c r="CW220" s="3" t="str">
        <f>IF($A220="ADD",IF(NOT(ISBLANK(CV220)),_xlfn.XLOOKUP(CV220,plate_year_status[lookupValue],plate_year_status[lookupKey],"ERROR"),""), "")</f>
        <v/>
      </c>
      <c r="CZ220" s="3" t="str">
        <f>IF($A220="ADD",IF(NOT(ISBLANK(CY220)),_xlfn.XLOOKUP(CY220,br_bridge_type[lookupValue],br_bridge_type[lookupKey],"ERROR"),""), "")</f>
        <v/>
      </c>
      <c r="DB220" s="3" t="str">
        <f>IF($A220="ADD",IF(NOT(ISBLANK(DA220)),_xlfn.XLOOKUP(DA220,br_comb_func_type[lookupValue],br_comb_func_type[lookupKey],"ERROR"),""), "")</f>
        <v/>
      </c>
      <c r="DD220" s="3" t="str">
        <f>IF($A220="ADD",IF(NOT(ISBLANK(DC220)),_xlfn.XLOOKUP(DC220,ud_access_method[lookupValue],ud_access_method[lookupKey],"ERROR"),""), "")</f>
        <v/>
      </c>
      <c r="DF220" s="8"/>
      <c r="DG220" s="4"/>
      <c r="DH220" s="3" t="str">
        <f t="shared" si="43"/>
        <v/>
      </c>
      <c r="DI220" s="3" t="str">
        <f>IF($A220="","",IF((AND($A220="ADD",OR(DH220="",DH220="In Use"))),"5",(_xlfn.XLOOKUP(DH220,ud_asset_status[lookupValue],ud_asset_status[lookupKey],""))))</f>
        <v/>
      </c>
      <c r="DJ220" s="8"/>
      <c r="DL220" s="3" t="str">
        <f>IF($A220="ADD",IF(NOT(ISBLANK(DK220)),_xlfn.XLOOKUP(DK220,ar_replace_reason[lookupValue],ar_replace_reason[lookupKey],"ERROR"),""), "")</f>
        <v/>
      </c>
      <c r="DM220" s="3" t="str">
        <f t="shared" si="44"/>
        <v/>
      </c>
      <c r="DN220" s="3" t="str">
        <f>IF($A220="","",IF((AND($A220="ADD",OR(DM220="",DM220="Queenstown-Lakes District Council"))),"70",(_xlfn.XLOOKUP(DM220,ud_organisation_owner[lookupValue],ud_organisation_owner[lookupKey],""))))</f>
        <v/>
      </c>
      <c r="DO220" s="3" t="str">
        <f t="shared" si="45"/>
        <v/>
      </c>
      <c r="DP220" s="3" t="str">
        <f>IF($A220="","",IF((AND($A220="ADD",OR(DO220="",DO220="Queenstown-Lakes District Council"))),"70",(_xlfn.XLOOKUP(DO220,ud_organisation_owner[lookupValue],ud_organisation_owner[lookupKey],""))))</f>
        <v/>
      </c>
      <c r="DQ220" s="3" t="str">
        <f t="shared" si="46"/>
        <v/>
      </c>
      <c r="DR220" s="3" t="str">
        <f>IF($A220="","",IF((AND($A220="ADD",OR(DQ220="",DQ220="Local Authority"))),"17",(_xlfn.XLOOKUP(DQ220,ud_sub_organisation[lookupValue],ud_sub_organisation[lookupKey],""))))</f>
        <v/>
      </c>
      <c r="DS220" s="3" t="str">
        <f t="shared" si="47"/>
        <v/>
      </c>
      <c r="DT220" s="3" t="str">
        <f>IF($A220="","",IF((AND($A220="ADD",OR(DS220="",DS220="Vested Assets"))),"12",(_xlfn.XLOOKUP(DS220,ud_work_category[lookupValue],ud_work_category[lookupKey],""))))</f>
        <v/>
      </c>
      <c r="DU220" s="9"/>
      <c r="DV220" s="2" t="str">
        <f t="shared" si="48"/>
        <v/>
      </c>
      <c r="DW220" s="2" t="str">
        <f t="shared" si="49"/>
        <v/>
      </c>
      <c r="DY220" s="3" t="str">
        <f t="shared" si="50"/>
        <v/>
      </c>
      <c r="DZ220" s="3" t="str">
        <f>IF($A220="","",IF((AND($A220="ADD",OR(DY220="",DY220="Excellent"))),"1",(_xlfn.XLOOKUP(DY220,condition[lookupValue],condition[lookupKey],""))))</f>
        <v/>
      </c>
      <c r="EA220" s="8" t="str">
        <f t="shared" si="51"/>
        <v/>
      </c>
      <c r="EB220" s="5"/>
    </row>
    <row r="221" spans="2:13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S221" s="3" t="str">
        <f>IF($A221="ADD",IF(NOT(ISBLANK(BR221)),_xlfn.XLOOKUP(BR221,traffic_direction[lookupValue],traffic_direction[lookupKey],"ERROR"),""), "")</f>
        <v/>
      </c>
      <c r="BU221" s="3" t="str">
        <f>IF($A221="ADD",IF(NOT(ISBLANK(BT221)),_xlfn.XLOOKUP(BT221,br_sh_func_type[lookupValue],br_sh_func_type[lookupKey],"ERROR"),""), "")</f>
        <v/>
      </c>
      <c r="BW221" s="3" t="str">
        <f>IF($A221="ADD",IF(NOT(ISBLANK(BV221)),_xlfn.XLOOKUP(BV221,start_settle_slab[lookupValue],start_settle_slab[lookupKey],"ERROR"),""), "")</f>
        <v/>
      </c>
      <c r="BX221" s="7"/>
      <c r="BZ221" s="3" t="str">
        <f>IF($A221="ADD",IF(NOT(ISBLANK(BY221)),_xlfn.XLOOKUP(BY221,end_settle_slab[lookupValue],end_settle_slab[lookupKey],"ERROR"),""), "")</f>
        <v/>
      </c>
      <c r="CA221" s="7"/>
      <c r="CB221" s="4"/>
      <c r="CC221" s="4"/>
      <c r="CE221" s="3" t="str">
        <f>IF($A221="ADD",IF(NOT(ISBLANK(CD221)),_xlfn.XLOOKUP(CD221,br_hazard_type[lookupValue],br_hazard_type[lookupKey],"ERROR"),""), "")</f>
        <v/>
      </c>
      <c r="CF221" s="4"/>
      <c r="CJ221" s="3" t="str">
        <f>IF($A221="ADD",IF(NOT(ISBLANK(CI221)),_xlfn.XLOOKUP(CI221,br_failure_mode[lookupValue],br_failure_mode[lookupKey],"ERROR"),""), "")</f>
        <v/>
      </c>
      <c r="CL221" s="3" t="str">
        <f>IF($A221="ADD",IF(NOT(ISBLANK(CK221)),_xlfn.XLOOKUP(CK221,br_analysis_method[lookupValue],br_analysis_method[lookupKey],"ERROR"),""), "")</f>
        <v/>
      </c>
      <c r="CN221" s="3" t="str">
        <f>IF($A221="ADD",IF(NOT(ISBLANK(CM221)),_xlfn.XLOOKUP(CM221,br_alter_route[lookupValue],br_alter_route[lookupKey],"ERROR"),""), "")</f>
        <v/>
      </c>
      <c r="CO221" s="4"/>
      <c r="CW221" s="3" t="str">
        <f>IF($A221="ADD",IF(NOT(ISBLANK(CV221)),_xlfn.XLOOKUP(CV221,plate_year_status[lookupValue],plate_year_status[lookupKey],"ERROR"),""), "")</f>
        <v/>
      </c>
      <c r="CZ221" s="3" t="str">
        <f>IF($A221="ADD",IF(NOT(ISBLANK(CY221)),_xlfn.XLOOKUP(CY221,br_bridge_type[lookupValue],br_bridge_type[lookupKey],"ERROR"),""), "")</f>
        <v/>
      </c>
      <c r="DB221" s="3" t="str">
        <f>IF($A221="ADD",IF(NOT(ISBLANK(DA221)),_xlfn.XLOOKUP(DA221,br_comb_func_type[lookupValue],br_comb_func_type[lookupKey],"ERROR"),""), "")</f>
        <v/>
      </c>
      <c r="DD221" s="3" t="str">
        <f>IF($A221="ADD",IF(NOT(ISBLANK(DC221)),_xlfn.XLOOKUP(DC221,ud_access_method[lookupValue],ud_access_method[lookupKey],"ERROR"),""), "")</f>
        <v/>
      </c>
      <c r="DF221" s="8"/>
      <c r="DG221" s="4"/>
      <c r="DH221" s="3" t="str">
        <f t="shared" si="43"/>
        <v/>
      </c>
      <c r="DI221" s="3" t="str">
        <f>IF($A221="","",IF((AND($A221="ADD",OR(DH221="",DH221="In Use"))),"5",(_xlfn.XLOOKUP(DH221,ud_asset_status[lookupValue],ud_asset_status[lookupKey],""))))</f>
        <v/>
      </c>
      <c r="DJ221" s="8"/>
      <c r="DL221" s="3" t="str">
        <f>IF($A221="ADD",IF(NOT(ISBLANK(DK221)),_xlfn.XLOOKUP(DK221,ar_replace_reason[lookupValue],ar_replace_reason[lookupKey],"ERROR"),""), "")</f>
        <v/>
      </c>
      <c r="DM221" s="3" t="str">
        <f t="shared" si="44"/>
        <v/>
      </c>
      <c r="DN221" s="3" t="str">
        <f>IF($A221="","",IF((AND($A221="ADD",OR(DM221="",DM221="Queenstown-Lakes District Council"))),"70",(_xlfn.XLOOKUP(DM221,ud_organisation_owner[lookupValue],ud_organisation_owner[lookupKey],""))))</f>
        <v/>
      </c>
      <c r="DO221" s="3" t="str">
        <f t="shared" si="45"/>
        <v/>
      </c>
      <c r="DP221" s="3" t="str">
        <f>IF($A221="","",IF((AND($A221="ADD",OR(DO221="",DO221="Queenstown-Lakes District Council"))),"70",(_xlfn.XLOOKUP(DO221,ud_organisation_owner[lookupValue],ud_organisation_owner[lookupKey],""))))</f>
        <v/>
      </c>
      <c r="DQ221" s="3" t="str">
        <f t="shared" si="46"/>
        <v/>
      </c>
      <c r="DR221" s="3" t="str">
        <f>IF($A221="","",IF((AND($A221="ADD",OR(DQ221="",DQ221="Local Authority"))),"17",(_xlfn.XLOOKUP(DQ221,ud_sub_organisation[lookupValue],ud_sub_organisation[lookupKey],""))))</f>
        <v/>
      </c>
      <c r="DS221" s="3" t="str">
        <f t="shared" si="47"/>
        <v/>
      </c>
      <c r="DT221" s="3" t="str">
        <f>IF($A221="","",IF((AND($A221="ADD",OR(DS221="",DS221="Vested Assets"))),"12",(_xlfn.XLOOKUP(DS221,ud_work_category[lookupValue],ud_work_category[lookupKey],""))))</f>
        <v/>
      </c>
      <c r="DU221" s="9"/>
      <c r="DV221" s="2" t="str">
        <f t="shared" si="48"/>
        <v/>
      </c>
      <c r="DW221" s="2" t="str">
        <f t="shared" si="49"/>
        <v/>
      </c>
      <c r="DY221" s="3" t="str">
        <f t="shared" si="50"/>
        <v/>
      </c>
      <c r="DZ221" s="3" t="str">
        <f>IF($A221="","",IF((AND($A221="ADD",OR(DY221="",DY221="Excellent"))),"1",(_xlfn.XLOOKUP(DY221,condition[lookupValue],condition[lookupKey],""))))</f>
        <v/>
      </c>
      <c r="EA221" s="8" t="str">
        <f t="shared" si="51"/>
        <v/>
      </c>
      <c r="EB221" s="5"/>
    </row>
    <row r="222" spans="2:13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S222" s="3" t="str">
        <f>IF($A222="ADD",IF(NOT(ISBLANK(BR222)),_xlfn.XLOOKUP(BR222,traffic_direction[lookupValue],traffic_direction[lookupKey],"ERROR"),""), "")</f>
        <v/>
      </c>
      <c r="BU222" s="3" t="str">
        <f>IF($A222="ADD",IF(NOT(ISBLANK(BT222)),_xlfn.XLOOKUP(BT222,br_sh_func_type[lookupValue],br_sh_func_type[lookupKey],"ERROR"),""), "")</f>
        <v/>
      </c>
      <c r="BW222" s="3" t="str">
        <f>IF($A222="ADD",IF(NOT(ISBLANK(BV222)),_xlfn.XLOOKUP(BV222,start_settle_slab[lookupValue],start_settle_slab[lookupKey],"ERROR"),""), "")</f>
        <v/>
      </c>
      <c r="BX222" s="7"/>
      <c r="BZ222" s="3" t="str">
        <f>IF($A222="ADD",IF(NOT(ISBLANK(BY222)),_xlfn.XLOOKUP(BY222,end_settle_slab[lookupValue],end_settle_slab[lookupKey],"ERROR"),""), "")</f>
        <v/>
      </c>
      <c r="CA222" s="7"/>
      <c r="CB222" s="4"/>
      <c r="CC222" s="4"/>
      <c r="CE222" s="3" t="str">
        <f>IF($A222="ADD",IF(NOT(ISBLANK(CD222)),_xlfn.XLOOKUP(CD222,br_hazard_type[lookupValue],br_hazard_type[lookupKey],"ERROR"),""), "")</f>
        <v/>
      </c>
      <c r="CF222" s="4"/>
      <c r="CJ222" s="3" t="str">
        <f>IF($A222="ADD",IF(NOT(ISBLANK(CI222)),_xlfn.XLOOKUP(CI222,br_failure_mode[lookupValue],br_failure_mode[lookupKey],"ERROR"),""), "")</f>
        <v/>
      </c>
      <c r="CL222" s="3" t="str">
        <f>IF($A222="ADD",IF(NOT(ISBLANK(CK222)),_xlfn.XLOOKUP(CK222,br_analysis_method[lookupValue],br_analysis_method[lookupKey],"ERROR"),""), "")</f>
        <v/>
      </c>
      <c r="CN222" s="3" t="str">
        <f>IF($A222="ADD",IF(NOT(ISBLANK(CM222)),_xlfn.XLOOKUP(CM222,br_alter_route[lookupValue],br_alter_route[lookupKey],"ERROR"),""), "")</f>
        <v/>
      </c>
      <c r="CO222" s="4"/>
      <c r="CW222" s="3" t="str">
        <f>IF($A222="ADD",IF(NOT(ISBLANK(CV222)),_xlfn.XLOOKUP(CV222,plate_year_status[lookupValue],plate_year_status[lookupKey],"ERROR"),""), "")</f>
        <v/>
      </c>
      <c r="CZ222" s="3" t="str">
        <f>IF($A222="ADD",IF(NOT(ISBLANK(CY222)),_xlfn.XLOOKUP(CY222,br_bridge_type[lookupValue],br_bridge_type[lookupKey],"ERROR"),""), "")</f>
        <v/>
      </c>
      <c r="DB222" s="3" t="str">
        <f>IF($A222="ADD",IF(NOT(ISBLANK(DA222)),_xlfn.XLOOKUP(DA222,br_comb_func_type[lookupValue],br_comb_func_type[lookupKey],"ERROR"),""), "")</f>
        <v/>
      </c>
      <c r="DD222" s="3" t="str">
        <f>IF($A222="ADD",IF(NOT(ISBLANK(DC222)),_xlfn.XLOOKUP(DC222,ud_access_method[lookupValue],ud_access_method[lookupKey],"ERROR"),""), "")</f>
        <v/>
      </c>
      <c r="DF222" s="8"/>
      <c r="DG222" s="4"/>
      <c r="DH222" s="3" t="str">
        <f t="shared" si="43"/>
        <v/>
      </c>
      <c r="DI222" s="3" t="str">
        <f>IF($A222="","",IF((AND($A222="ADD",OR(DH222="",DH222="In Use"))),"5",(_xlfn.XLOOKUP(DH222,ud_asset_status[lookupValue],ud_asset_status[lookupKey],""))))</f>
        <v/>
      </c>
      <c r="DJ222" s="8"/>
      <c r="DL222" s="3" t="str">
        <f>IF($A222="ADD",IF(NOT(ISBLANK(DK222)),_xlfn.XLOOKUP(DK222,ar_replace_reason[lookupValue],ar_replace_reason[lookupKey],"ERROR"),""), "")</f>
        <v/>
      </c>
      <c r="DM222" s="3" t="str">
        <f t="shared" si="44"/>
        <v/>
      </c>
      <c r="DN222" s="3" t="str">
        <f>IF($A222="","",IF((AND($A222="ADD",OR(DM222="",DM222="Queenstown-Lakes District Council"))),"70",(_xlfn.XLOOKUP(DM222,ud_organisation_owner[lookupValue],ud_organisation_owner[lookupKey],""))))</f>
        <v/>
      </c>
      <c r="DO222" s="3" t="str">
        <f t="shared" si="45"/>
        <v/>
      </c>
      <c r="DP222" s="3" t="str">
        <f>IF($A222="","",IF((AND($A222="ADD",OR(DO222="",DO222="Queenstown-Lakes District Council"))),"70",(_xlfn.XLOOKUP(DO222,ud_organisation_owner[lookupValue],ud_organisation_owner[lookupKey],""))))</f>
        <v/>
      </c>
      <c r="DQ222" s="3" t="str">
        <f t="shared" si="46"/>
        <v/>
      </c>
      <c r="DR222" s="3" t="str">
        <f>IF($A222="","",IF((AND($A222="ADD",OR(DQ222="",DQ222="Local Authority"))),"17",(_xlfn.XLOOKUP(DQ222,ud_sub_organisation[lookupValue],ud_sub_organisation[lookupKey],""))))</f>
        <v/>
      </c>
      <c r="DS222" s="3" t="str">
        <f t="shared" si="47"/>
        <v/>
      </c>
      <c r="DT222" s="3" t="str">
        <f>IF($A222="","",IF((AND($A222="ADD",OR(DS222="",DS222="Vested Assets"))),"12",(_xlfn.XLOOKUP(DS222,ud_work_category[lookupValue],ud_work_category[lookupKey],""))))</f>
        <v/>
      </c>
      <c r="DU222" s="9"/>
      <c r="DV222" s="2" t="str">
        <f t="shared" si="48"/>
        <v/>
      </c>
      <c r="DW222" s="2" t="str">
        <f t="shared" si="49"/>
        <v/>
      </c>
      <c r="DY222" s="3" t="str">
        <f t="shared" si="50"/>
        <v/>
      </c>
      <c r="DZ222" s="3" t="str">
        <f>IF($A222="","",IF((AND($A222="ADD",OR(DY222="",DY222="Excellent"))),"1",(_xlfn.XLOOKUP(DY222,condition[lookupValue],condition[lookupKey],""))))</f>
        <v/>
      </c>
      <c r="EA222" s="8" t="str">
        <f t="shared" si="51"/>
        <v/>
      </c>
      <c r="EB222" s="5"/>
    </row>
    <row r="223" spans="2:13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S223" s="3" t="str">
        <f>IF($A223="ADD",IF(NOT(ISBLANK(BR223)),_xlfn.XLOOKUP(BR223,traffic_direction[lookupValue],traffic_direction[lookupKey],"ERROR"),""), "")</f>
        <v/>
      </c>
      <c r="BU223" s="3" t="str">
        <f>IF($A223="ADD",IF(NOT(ISBLANK(BT223)),_xlfn.XLOOKUP(BT223,br_sh_func_type[lookupValue],br_sh_func_type[lookupKey],"ERROR"),""), "")</f>
        <v/>
      </c>
      <c r="BW223" s="3" t="str">
        <f>IF($A223="ADD",IF(NOT(ISBLANK(BV223)),_xlfn.XLOOKUP(BV223,start_settle_slab[lookupValue],start_settle_slab[lookupKey],"ERROR"),""), "")</f>
        <v/>
      </c>
      <c r="BX223" s="7"/>
      <c r="BZ223" s="3" t="str">
        <f>IF($A223="ADD",IF(NOT(ISBLANK(BY223)),_xlfn.XLOOKUP(BY223,end_settle_slab[lookupValue],end_settle_slab[lookupKey],"ERROR"),""), "")</f>
        <v/>
      </c>
      <c r="CA223" s="7"/>
      <c r="CB223" s="4"/>
      <c r="CC223" s="4"/>
      <c r="CE223" s="3" t="str">
        <f>IF($A223="ADD",IF(NOT(ISBLANK(CD223)),_xlfn.XLOOKUP(CD223,br_hazard_type[lookupValue],br_hazard_type[lookupKey],"ERROR"),""), "")</f>
        <v/>
      </c>
      <c r="CF223" s="4"/>
      <c r="CJ223" s="3" t="str">
        <f>IF($A223="ADD",IF(NOT(ISBLANK(CI223)),_xlfn.XLOOKUP(CI223,br_failure_mode[lookupValue],br_failure_mode[lookupKey],"ERROR"),""), "")</f>
        <v/>
      </c>
      <c r="CL223" s="3" t="str">
        <f>IF($A223="ADD",IF(NOT(ISBLANK(CK223)),_xlfn.XLOOKUP(CK223,br_analysis_method[lookupValue],br_analysis_method[lookupKey],"ERROR"),""), "")</f>
        <v/>
      </c>
      <c r="CN223" s="3" t="str">
        <f>IF($A223="ADD",IF(NOT(ISBLANK(CM223)),_xlfn.XLOOKUP(CM223,br_alter_route[lookupValue],br_alter_route[lookupKey],"ERROR"),""), "")</f>
        <v/>
      </c>
      <c r="CO223" s="4"/>
      <c r="CW223" s="3" t="str">
        <f>IF($A223="ADD",IF(NOT(ISBLANK(CV223)),_xlfn.XLOOKUP(CV223,plate_year_status[lookupValue],plate_year_status[lookupKey],"ERROR"),""), "")</f>
        <v/>
      </c>
      <c r="CZ223" s="3" t="str">
        <f>IF($A223="ADD",IF(NOT(ISBLANK(CY223)),_xlfn.XLOOKUP(CY223,br_bridge_type[lookupValue],br_bridge_type[lookupKey],"ERROR"),""), "")</f>
        <v/>
      </c>
      <c r="DB223" s="3" t="str">
        <f>IF($A223="ADD",IF(NOT(ISBLANK(DA223)),_xlfn.XLOOKUP(DA223,br_comb_func_type[lookupValue],br_comb_func_type[lookupKey],"ERROR"),""), "")</f>
        <v/>
      </c>
      <c r="DD223" s="3" t="str">
        <f>IF($A223="ADD",IF(NOT(ISBLANK(DC223)),_xlfn.XLOOKUP(DC223,ud_access_method[lookupValue],ud_access_method[lookupKey],"ERROR"),""), "")</f>
        <v/>
      </c>
      <c r="DF223" s="8"/>
      <c r="DG223" s="4"/>
      <c r="DH223" s="3" t="str">
        <f t="shared" si="43"/>
        <v/>
      </c>
      <c r="DI223" s="3" t="str">
        <f>IF($A223="","",IF((AND($A223="ADD",OR(DH223="",DH223="In Use"))),"5",(_xlfn.XLOOKUP(DH223,ud_asset_status[lookupValue],ud_asset_status[lookupKey],""))))</f>
        <v/>
      </c>
      <c r="DJ223" s="8"/>
      <c r="DL223" s="3" t="str">
        <f>IF($A223="ADD",IF(NOT(ISBLANK(DK223)),_xlfn.XLOOKUP(DK223,ar_replace_reason[lookupValue],ar_replace_reason[lookupKey],"ERROR"),""), "")</f>
        <v/>
      </c>
      <c r="DM223" s="3" t="str">
        <f t="shared" si="44"/>
        <v/>
      </c>
      <c r="DN223" s="3" t="str">
        <f>IF($A223="","",IF((AND($A223="ADD",OR(DM223="",DM223="Queenstown-Lakes District Council"))),"70",(_xlfn.XLOOKUP(DM223,ud_organisation_owner[lookupValue],ud_organisation_owner[lookupKey],""))))</f>
        <v/>
      </c>
      <c r="DO223" s="3" t="str">
        <f t="shared" si="45"/>
        <v/>
      </c>
      <c r="DP223" s="3" t="str">
        <f>IF($A223="","",IF((AND($A223="ADD",OR(DO223="",DO223="Queenstown-Lakes District Council"))),"70",(_xlfn.XLOOKUP(DO223,ud_organisation_owner[lookupValue],ud_organisation_owner[lookupKey],""))))</f>
        <v/>
      </c>
      <c r="DQ223" s="3" t="str">
        <f t="shared" si="46"/>
        <v/>
      </c>
      <c r="DR223" s="3" t="str">
        <f>IF($A223="","",IF((AND($A223="ADD",OR(DQ223="",DQ223="Local Authority"))),"17",(_xlfn.XLOOKUP(DQ223,ud_sub_organisation[lookupValue],ud_sub_organisation[lookupKey],""))))</f>
        <v/>
      </c>
      <c r="DS223" s="3" t="str">
        <f t="shared" si="47"/>
        <v/>
      </c>
      <c r="DT223" s="3" t="str">
        <f>IF($A223="","",IF((AND($A223="ADD",OR(DS223="",DS223="Vested Assets"))),"12",(_xlfn.XLOOKUP(DS223,ud_work_category[lookupValue],ud_work_category[lookupKey],""))))</f>
        <v/>
      </c>
      <c r="DU223" s="9"/>
      <c r="DV223" s="2" t="str">
        <f t="shared" si="48"/>
        <v/>
      </c>
      <c r="DW223" s="2" t="str">
        <f t="shared" si="49"/>
        <v/>
      </c>
      <c r="DY223" s="3" t="str">
        <f t="shared" si="50"/>
        <v/>
      </c>
      <c r="DZ223" s="3" t="str">
        <f>IF($A223="","",IF((AND($A223="ADD",OR(DY223="",DY223="Excellent"))),"1",(_xlfn.XLOOKUP(DY223,condition[lookupValue],condition[lookupKey],""))))</f>
        <v/>
      </c>
      <c r="EA223" s="8" t="str">
        <f t="shared" si="51"/>
        <v/>
      </c>
      <c r="EB223" s="5"/>
    </row>
    <row r="224" spans="2:13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S224" s="3" t="str">
        <f>IF($A224="ADD",IF(NOT(ISBLANK(BR224)),_xlfn.XLOOKUP(BR224,traffic_direction[lookupValue],traffic_direction[lookupKey],"ERROR"),""), "")</f>
        <v/>
      </c>
      <c r="BU224" s="3" t="str">
        <f>IF($A224="ADD",IF(NOT(ISBLANK(BT224)),_xlfn.XLOOKUP(BT224,br_sh_func_type[lookupValue],br_sh_func_type[lookupKey],"ERROR"),""), "")</f>
        <v/>
      </c>
      <c r="BW224" s="3" t="str">
        <f>IF($A224="ADD",IF(NOT(ISBLANK(BV224)),_xlfn.XLOOKUP(BV224,start_settle_slab[lookupValue],start_settle_slab[lookupKey],"ERROR"),""), "")</f>
        <v/>
      </c>
      <c r="BX224" s="7"/>
      <c r="BZ224" s="3" t="str">
        <f>IF($A224="ADD",IF(NOT(ISBLANK(BY224)),_xlfn.XLOOKUP(BY224,end_settle_slab[lookupValue],end_settle_slab[lookupKey],"ERROR"),""), "")</f>
        <v/>
      </c>
      <c r="CA224" s="7"/>
      <c r="CB224" s="4"/>
      <c r="CC224" s="4"/>
      <c r="CE224" s="3" t="str">
        <f>IF($A224="ADD",IF(NOT(ISBLANK(CD224)),_xlfn.XLOOKUP(CD224,br_hazard_type[lookupValue],br_hazard_type[lookupKey],"ERROR"),""), "")</f>
        <v/>
      </c>
      <c r="CF224" s="4"/>
      <c r="CJ224" s="3" t="str">
        <f>IF($A224="ADD",IF(NOT(ISBLANK(CI224)),_xlfn.XLOOKUP(CI224,br_failure_mode[lookupValue],br_failure_mode[lookupKey],"ERROR"),""), "")</f>
        <v/>
      </c>
      <c r="CL224" s="3" t="str">
        <f>IF($A224="ADD",IF(NOT(ISBLANK(CK224)),_xlfn.XLOOKUP(CK224,br_analysis_method[lookupValue],br_analysis_method[lookupKey],"ERROR"),""), "")</f>
        <v/>
      </c>
      <c r="CN224" s="3" t="str">
        <f>IF($A224="ADD",IF(NOT(ISBLANK(CM224)),_xlfn.XLOOKUP(CM224,br_alter_route[lookupValue],br_alter_route[lookupKey],"ERROR"),""), "")</f>
        <v/>
      </c>
      <c r="CO224" s="4"/>
      <c r="CW224" s="3" t="str">
        <f>IF($A224="ADD",IF(NOT(ISBLANK(CV224)),_xlfn.XLOOKUP(CV224,plate_year_status[lookupValue],plate_year_status[lookupKey],"ERROR"),""), "")</f>
        <v/>
      </c>
      <c r="CZ224" s="3" t="str">
        <f>IF($A224="ADD",IF(NOT(ISBLANK(CY224)),_xlfn.XLOOKUP(CY224,br_bridge_type[lookupValue],br_bridge_type[lookupKey],"ERROR"),""), "")</f>
        <v/>
      </c>
      <c r="DB224" s="3" t="str">
        <f>IF($A224="ADD",IF(NOT(ISBLANK(DA224)),_xlfn.XLOOKUP(DA224,br_comb_func_type[lookupValue],br_comb_func_type[lookupKey],"ERROR"),""), "")</f>
        <v/>
      </c>
      <c r="DD224" s="3" t="str">
        <f>IF($A224="ADD",IF(NOT(ISBLANK(DC224)),_xlfn.XLOOKUP(DC224,ud_access_method[lookupValue],ud_access_method[lookupKey],"ERROR"),""), "")</f>
        <v/>
      </c>
      <c r="DF224" s="8"/>
      <c r="DG224" s="4"/>
      <c r="DH224" s="3" t="str">
        <f t="shared" si="43"/>
        <v/>
      </c>
      <c r="DI224" s="3" t="str">
        <f>IF($A224="","",IF((AND($A224="ADD",OR(DH224="",DH224="In Use"))),"5",(_xlfn.XLOOKUP(DH224,ud_asset_status[lookupValue],ud_asset_status[lookupKey],""))))</f>
        <v/>
      </c>
      <c r="DJ224" s="8"/>
      <c r="DL224" s="3" t="str">
        <f>IF($A224="ADD",IF(NOT(ISBLANK(DK224)),_xlfn.XLOOKUP(DK224,ar_replace_reason[lookupValue],ar_replace_reason[lookupKey],"ERROR"),""), "")</f>
        <v/>
      </c>
      <c r="DM224" s="3" t="str">
        <f t="shared" si="44"/>
        <v/>
      </c>
      <c r="DN224" s="3" t="str">
        <f>IF($A224="","",IF((AND($A224="ADD",OR(DM224="",DM224="Queenstown-Lakes District Council"))),"70",(_xlfn.XLOOKUP(DM224,ud_organisation_owner[lookupValue],ud_organisation_owner[lookupKey],""))))</f>
        <v/>
      </c>
      <c r="DO224" s="3" t="str">
        <f t="shared" si="45"/>
        <v/>
      </c>
      <c r="DP224" s="3" t="str">
        <f>IF($A224="","",IF((AND($A224="ADD",OR(DO224="",DO224="Queenstown-Lakes District Council"))),"70",(_xlfn.XLOOKUP(DO224,ud_organisation_owner[lookupValue],ud_organisation_owner[lookupKey],""))))</f>
        <v/>
      </c>
      <c r="DQ224" s="3" t="str">
        <f t="shared" si="46"/>
        <v/>
      </c>
      <c r="DR224" s="3" t="str">
        <f>IF($A224="","",IF((AND($A224="ADD",OR(DQ224="",DQ224="Local Authority"))),"17",(_xlfn.XLOOKUP(DQ224,ud_sub_organisation[lookupValue],ud_sub_organisation[lookupKey],""))))</f>
        <v/>
      </c>
      <c r="DS224" s="3" t="str">
        <f t="shared" si="47"/>
        <v/>
      </c>
      <c r="DT224" s="3" t="str">
        <f>IF($A224="","",IF((AND($A224="ADD",OR(DS224="",DS224="Vested Assets"))),"12",(_xlfn.XLOOKUP(DS224,ud_work_category[lookupValue],ud_work_category[lookupKey],""))))</f>
        <v/>
      </c>
      <c r="DU224" s="9"/>
      <c r="DV224" s="2" t="str">
        <f t="shared" si="48"/>
        <v/>
      </c>
      <c r="DW224" s="2" t="str">
        <f t="shared" si="49"/>
        <v/>
      </c>
      <c r="DY224" s="3" t="str">
        <f t="shared" si="50"/>
        <v/>
      </c>
      <c r="DZ224" s="3" t="str">
        <f>IF($A224="","",IF((AND($A224="ADD",OR(DY224="",DY224="Excellent"))),"1",(_xlfn.XLOOKUP(DY224,condition[lookupValue],condition[lookupKey],""))))</f>
        <v/>
      </c>
      <c r="EA224" s="8" t="str">
        <f t="shared" si="51"/>
        <v/>
      </c>
      <c r="EB224" s="5"/>
    </row>
    <row r="225" spans="2:13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S225" s="3" t="str">
        <f>IF($A225="ADD",IF(NOT(ISBLANK(BR225)),_xlfn.XLOOKUP(BR225,traffic_direction[lookupValue],traffic_direction[lookupKey],"ERROR"),""), "")</f>
        <v/>
      </c>
      <c r="BU225" s="3" t="str">
        <f>IF($A225="ADD",IF(NOT(ISBLANK(BT225)),_xlfn.XLOOKUP(BT225,br_sh_func_type[lookupValue],br_sh_func_type[lookupKey],"ERROR"),""), "")</f>
        <v/>
      </c>
      <c r="BW225" s="3" t="str">
        <f>IF($A225="ADD",IF(NOT(ISBLANK(BV225)),_xlfn.XLOOKUP(BV225,start_settle_slab[lookupValue],start_settle_slab[lookupKey],"ERROR"),""), "")</f>
        <v/>
      </c>
      <c r="BX225" s="7"/>
      <c r="BZ225" s="3" t="str">
        <f>IF($A225="ADD",IF(NOT(ISBLANK(BY225)),_xlfn.XLOOKUP(BY225,end_settle_slab[lookupValue],end_settle_slab[lookupKey],"ERROR"),""), "")</f>
        <v/>
      </c>
      <c r="CA225" s="7"/>
      <c r="CB225" s="4"/>
      <c r="CC225" s="4"/>
      <c r="CE225" s="3" t="str">
        <f>IF($A225="ADD",IF(NOT(ISBLANK(CD225)),_xlfn.XLOOKUP(CD225,br_hazard_type[lookupValue],br_hazard_type[lookupKey],"ERROR"),""), "")</f>
        <v/>
      </c>
      <c r="CF225" s="4"/>
      <c r="CJ225" s="3" t="str">
        <f>IF($A225="ADD",IF(NOT(ISBLANK(CI225)),_xlfn.XLOOKUP(CI225,br_failure_mode[lookupValue],br_failure_mode[lookupKey],"ERROR"),""), "")</f>
        <v/>
      </c>
      <c r="CL225" s="3" t="str">
        <f>IF($A225="ADD",IF(NOT(ISBLANK(CK225)),_xlfn.XLOOKUP(CK225,br_analysis_method[lookupValue],br_analysis_method[lookupKey],"ERROR"),""), "")</f>
        <v/>
      </c>
      <c r="CN225" s="3" t="str">
        <f>IF($A225="ADD",IF(NOT(ISBLANK(CM225)),_xlfn.XLOOKUP(CM225,br_alter_route[lookupValue],br_alter_route[lookupKey],"ERROR"),""), "")</f>
        <v/>
      </c>
      <c r="CO225" s="4"/>
      <c r="CW225" s="3" t="str">
        <f>IF($A225="ADD",IF(NOT(ISBLANK(CV225)),_xlfn.XLOOKUP(CV225,plate_year_status[lookupValue],plate_year_status[lookupKey],"ERROR"),""), "")</f>
        <v/>
      </c>
      <c r="CZ225" s="3" t="str">
        <f>IF($A225="ADD",IF(NOT(ISBLANK(CY225)),_xlfn.XLOOKUP(CY225,br_bridge_type[lookupValue],br_bridge_type[lookupKey],"ERROR"),""), "")</f>
        <v/>
      </c>
      <c r="DB225" s="3" t="str">
        <f>IF($A225="ADD",IF(NOT(ISBLANK(DA225)),_xlfn.XLOOKUP(DA225,br_comb_func_type[lookupValue],br_comb_func_type[lookupKey],"ERROR"),""), "")</f>
        <v/>
      </c>
      <c r="DD225" s="3" t="str">
        <f>IF($A225="ADD",IF(NOT(ISBLANK(DC225)),_xlfn.XLOOKUP(DC225,ud_access_method[lookupValue],ud_access_method[lookupKey],"ERROR"),""), "")</f>
        <v/>
      </c>
      <c r="DF225" s="8"/>
      <c r="DG225" s="4"/>
      <c r="DH225" s="3" t="str">
        <f t="shared" si="43"/>
        <v/>
      </c>
      <c r="DI225" s="3" t="str">
        <f>IF($A225="","",IF((AND($A225="ADD",OR(DH225="",DH225="In Use"))),"5",(_xlfn.XLOOKUP(DH225,ud_asset_status[lookupValue],ud_asset_status[lookupKey],""))))</f>
        <v/>
      </c>
      <c r="DJ225" s="8"/>
      <c r="DL225" s="3" t="str">
        <f>IF($A225="ADD",IF(NOT(ISBLANK(DK225)),_xlfn.XLOOKUP(DK225,ar_replace_reason[lookupValue],ar_replace_reason[lookupKey],"ERROR"),""), "")</f>
        <v/>
      </c>
      <c r="DM225" s="3" t="str">
        <f t="shared" si="44"/>
        <v/>
      </c>
      <c r="DN225" s="3" t="str">
        <f>IF($A225="","",IF((AND($A225="ADD",OR(DM225="",DM225="Queenstown-Lakes District Council"))),"70",(_xlfn.XLOOKUP(DM225,ud_organisation_owner[lookupValue],ud_organisation_owner[lookupKey],""))))</f>
        <v/>
      </c>
      <c r="DO225" s="3" t="str">
        <f t="shared" si="45"/>
        <v/>
      </c>
      <c r="DP225" s="3" t="str">
        <f>IF($A225="","",IF((AND($A225="ADD",OR(DO225="",DO225="Queenstown-Lakes District Council"))),"70",(_xlfn.XLOOKUP(DO225,ud_organisation_owner[lookupValue],ud_organisation_owner[lookupKey],""))))</f>
        <v/>
      </c>
      <c r="DQ225" s="3" t="str">
        <f t="shared" si="46"/>
        <v/>
      </c>
      <c r="DR225" s="3" t="str">
        <f>IF($A225="","",IF((AND($A225="ADD",OR(DQ225="",DQ225="Local Authority"))),"17",(_xlfn.XLOOKUP(DQ225,ud_sub_organisation[lookupValue],ud_sub_organisation[lookupKey],""))))</f>
        <v/>
      </c>
      <c r="DS225" s="3" t="str">
        <f t="shared" si="47"/>
        <v/>
      </c>
      <c r="DT225" s="3" t="str">
        <f>IF($A225="","",IF((AND($A225="ADD",OR(DS225="",DS225="Vested Assets"))),"12",(_xlfn.XLOOKUP(DS225,ud_work_category[lookupValue],ud_work_category[lookupKey],""))))</f>
        <v/>
      </c>
      <c r="DU225" s="9"/>
      <c r="DV225" s="2" t="str">
        <f t="shared" si="48"/>
        <v/>
      </c>
      <c r="DW225" s="2" t="str">
        <f t="shared" si="49"/>
        <v/>
      </c>
      <c r="DY225" s="3" t="str">
        <f t="shared" si="50"/>
        <v/>
      </c>
      <c r="DZ225" s="3" t="str">
        <f>IF($A225="","",IF((AND($A225="ADD",OR(DY225="",DY225="Excellent"))),"1",(_xlfn.XLOOKUP(DY225,condition[lookupValue],condition[lookupKey],""))))</f>
        <v/>
      </c>
      <c r="EA225" s="8" t="str">
        <f t="shared" si="51"/>
        <v/>
      </c>
      <c r="EB225" s="5"/>
    </row>
    <row r="226" spans="2:13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S226" s="3" t="str">
        <f>IF($A226="ADD",IF(NOT(ISBLANK(BR226)),_xlfn.XLOOKUP(BR226,traffic_direction[lookupValue],traffic_direction[lookupKey],"ERROR"),""), "")</f>
        <v/>
      </c>
      <c r="BU226" s="3" t="str">
        <f>IF($A226="ADD",IF(NOT(ISBLANK(BT226)),_xlfn.XLOOKUP(BT226,br_sh_func_type[lookupValue],br_sh_func_type[lookupKey],"ERROR"),""), "")</f>
        <v/>
      </c>
      <c r="BW226" s="3" t="str">
        <f>IF($A226="ADD",IF(NOT(ISBLANK(BV226)),_xlfn.XLOOKUP(BV226,start_settle_slab[lookupValue],start_settle_slab[lookupKey],"ERROR"),""), "")</f>
        <v/>
      </c>
      <c r="BX226" s="7"/>
      <c r="BZ226" s="3" t="str">
        <f>IF($A226="ADD",IF(NOT(ISBLANK(BY226)),_xlfn.XLOOKUP(BY226,end_settle_slab[lookupValue],end_settle_slab[lookupKey],"ERROR"),""), "")</f>
        <v/>
      </c>
      <c r="CA226" s="7"/>
      <c r="CB226" s="4"/>
      <c r="CC226" s="4"/>
      <c r="CE226" s="3" t="str">
        <f>IF($A226="ADD",IF(NOT(ISBLANK(CD226)),_xlfn.XLOOKUP(CD226,br_hazard_type[lookupValue],br_hazard_type[lookupKey],"ERROR"),""), "")</f>
        <v/>
      </c>
      <c r="CF226" s="4"/>
      <c r="CJ226" s="3" t="str">
        <f>IF($A226="ADD",IF(NOT(ISBLANK(CI226)),_xlfn.XLOOKUP(CI226,br_failure_mode[lookupValue],br_failure_mode[lookupKey],"ERROR"),""), "")</f>
        <v/>
      </c>
      <c r="CL226" s="3" t="str">
        <f>IF($A226="ADD",IF(NOT(ISBLANK(CK226)),_xlfn.XLOOKUP(CK226,br_analysis_method[lookupValue],br_analysis_method[lookupKey],"ERROR"),""), "")</f>
        <v/>
      </c>
      <c r="CN226" s="3" t="str">
        <f>IF($A226="ADD",IF(NOT(ISBLANK(CM226)),_xlfn.XLOOKUP(CM226,br_alter_route[lookupValue],br_alter_route[lookupKey],"ERROR"),""), "")</f>
        <v/>
      </c>
      <c r="CO226" s="4"/>
      <c r="CW226" s="3" t="str">
        <f>IF($A226="ADD",IF(NOT(ISBLANK(CV226)),_xlfn.XLOOKUP(CV226,plate_year_status[lookupValue],plate_year_status[lookupKey],"ERROR"),""), "")</f>
        <v/>
      </c>
      <c r="CZ226" s="3" t="str">
        <f>IF($A226="ADD",IF(NOT(ISBLANK(CY226)),_xlfn.XLOOKUP(CY226,br_bridge_type[lookupValue],br_bridge_type[lookupKey],"ERROR"),""), "")</f>
        <v/>
      </c>
      <c r="DB226" s="3" t="str">
        <f>IF($A226="ADD",IF(NOT(ISBLANK(DA226)),_xlfn.XLOOKUP(DA226,br_comb_func_type[lookupValue],br_comb_func_type[lookupKey],"ERROR"),""), "")</f>
        <v/>
      </c>
      <c r="DD226" s="3" t="str">
        <f>IF($A226="ADD",IF(NOT(ISBLANK(DC226)),_xlfn.XLOOKUP(DC226,ud_access_method[lookupValue],ud_access_method[lookupKey],"ERROR"),""), "")</f>
        <v/>
      </c>
      <c r="DF226" s="8"/>
      <c r="DG226" s="4"/>
      <c r="DH226" s="3" t="str">
        <f t="shared" si="43"/>
        <v/>
      </c>
      <c r="DI226" s="3" t="str">
        <f>IF($A226="","",IF((AND($A226="ADD",OR(DH226="",DH226="In Use"))),"5",(_xlfn.XLOOKUP(DH226,ud_asset_status[lookupValue],ud_asset_status[lookupKey],""))))</f>
        <v/>
      </c>
      <c r="DJ226" s="8"/>
      <c r="DL226" s="3" t="str">
        <f>IF($A226="ADD",IF(NOT(ISBLANK(DK226)),_xlfn.XLOOKUP(DK226,ar_replace_reason[lookupValue],ar_replace_reason[lookupKey],"ERROR"),""), "")</f>
        <v/>
      </c>
      <c r="DM226" s="3" t="str">
        <f t="shared" si="44"/>
        <v/>
      </c>
      <c r="DN226" s="3" t="str">
        <f>IF($A226="","",IF((AND($A226="ADD",OR(DM226="",DM226="Queenstown-Lakes District Council"))),"70",(_xlfn.XLOOKUP(DM226,ud_organisation_owner[lookupValue],ud_organisation_owner[lookupKey],""))))</f>
        <v/>
      </c>
      <c r="DO226" s="3" t="str">
        <f t="shared" si="45"/>
        <v/>
      </c>
      <c r="DP226" s="3" t="str">
        <f>IF($A226="","",IF((AND($A226="ADD",OR(DO226="",DO226="Queenstown-Lakes District Council"))),"70",(_xlfn.XLOOKUP(DO226,ud_organisation_owner[lookupValue],ud_organisation_owner[lookupKey],""))))</f>
        <v/>
      </c>
      <c r="DQ226" s="3" t="str">
        <f t="shared" si="46"/>
        <v/>
      </c>
      <c r="DR226" s="3" t="str">
        <f>IF($A226="","",IF((AND($A226="ADD",OR(DQ226="",DQ226="Local Authority"))),"17",(_xlfn.XLOOKUP(DQ226,ud_sub_organisation[lookupValue],ud_sub_organisation[lookupKey],""))))</f>
        <v/>
      </c>
      <c r="DS226" s="3" t="str">
        <f t="shared" si="47"/>
        <v/>
      </c>
      <c r="DT226" s="3" t="str">
        <f>IF($A226="","",IF((AND($A226="ADD",OR(DS226="",DS226="Vested Assets"))),"12",(_xlfn.XLOOKUP(DS226,ud_work_category[lookupValue],ud_work_category[lookupKey],""))))</f>
        <v/>
      </c>
      <c r="DU226" s="9"/>
      <c r="DV226" s="2" t="str">
        <f t="shared" si="48"/>
        <v/>
      </c>
      <c r="DW226" s="2" t="str">
        <f t="shared" si="49"/>
        <v/>
      </c>
      <c r="DY226" s="3" t="str">
        <f t="shared" si="50"/>
        <v/>
      </c>
      <c r="DZ226" s="3" t="str">
        <f>IF($A226="","",IF((AND($A226="ADD",OR(DY226="",DY226="Excellent"))),"1",(_xlfn.XLOOKUP(DY226,condition[lookupValue],condition[lookupKey],""))))</f>
        <v/>
      </c>
      <c r="EA226" s="8" t="str">
        <f t="shared" si="51"/>
        <v/>
      </c>
      <c r="EB226" s="5"/>
    </row>
    <row r="227" spans="2:13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S227" s="3" t="str">
        <f>IF($A227="ADD",IF(NOT(ISBLANK(BR227)),_xlfn.XLOOKUP(BR227,traffic_direction[lookupValue],traffic_direction[lookupKey],"ERROR"),""), "")</f>
        <v/>
      </c>
      <c r="BU227" s="3" t="str">
        <f>IF($A227="ADD",IF(NOT(ISBLANK(BT227)),_xlfn.XLOOKUP(BT227,br_sh_func_type[lookupValue],br_sh_func_type[lookupKey],"ERROR"),""), "")</f>
        <v/>
      </c>
      <c r="BW227" s="3" t="str">
        <f>IF($A227="ADD",IF(NOT(ISBLANK(BV227)),_xlfn.XLOOKUP(BV227,start_settle_slab[lookupValue],start_settle_slab[lookupKey],"ERROR"),""), "")</f>
        <v/>
      </c>
      <c r="BX227" s="7"/>
      <c r="BZ227" s="3" t="str">
        <f>IF($A227="ADD",IF(NOT(ISBLANK(BY227)),_xlfn.XLOOKUP(BY227,end_settle_slab[lookupValue],end_settle_slab[lookupKey],"ERROR"),""), "")</f>
        <v/>
      </c>
      <c r="CA227" s="7"/>
      <c r="CB227" s="4"/>
      <c r="CC227" s="4"/>
      <c r="CE227" s="3" t="str">
        <f>IF($A227="ADD",IF(NOT(ISBLANK(CD227)),_xlfn.XLOOKUP(CD227,br_hazard_type[lookupValue],br_hazard_type[lookupKey],"ERROR"),""), "")</f>
        <v/>
      </c>
      <c r="CF227" s="4"/>
      <c r="CJ227" s="3" t="str">
        <f>IF($A227="ADD",IF(NOT(ISBLANK(CI227)),_xlfn.XLOOKUP(CI227,br_failure_mode[lookupValue],br_failure_mode[lookupKey],"ERROR"),""), "")</f>
        <v/>
      </c>
      <c r="CL227" s="3" t="str">
        <f>IF($A227="ADD",IF(NOT(ISBLANK(CK227)),_xlfn.XLOOKUP(CK227,br_analysis_method[lookupValue],br_analysis_method[lookupKey],"ERROR"),""), "")</f>
        <v/>
      </c>
      <c r="CN227" s="3" t="str">
        <f>IF($A227="ADD",IF(NOT(ISBLANK(CM227)),_xlfn.XLOOKUP(CM227,br_alter_route[lookupValue],br_alter_route[lookupKey],"ERROR"),""), "")</f>
        <v/>
      </c>
      <c r="CO227" s="4"/>
      <c r="CW227" s="3" t="str">
        <f>IF($A227="ADD",IF(NOT(ISBLANK(CV227)),_xlfn.XLOOKUP(CV227,plate_year_status[lookupValue],plate_year_status[lookupKey],"ERROR"),""), "")</f>
        <v/>
      </c>
      <c r="CZ227" s="3" t="str">
        <f>IF($A227="ADD",IF(NOT(ISBLANK(CY227)),_xlfn.XLOOKUP(CY227,br_bridge_type[lookupValue],br_bridge_type[lookupKey],"ERROR"),""), "")</f>
        <v/>
      </c>
      <c r="DB227" s="3" t="str">
        <f>IF($A227="ADD",IF(NOT(ISBLANK(DA227)),_xlfn.XLOOKUP(DA227,br_comb_func_type[lookupValue],br_comb_func_type[lookupKey],"ERROR"),""), "")</f>
        <v/>
      </c>
      <c r="DD227" s="3" t="str">
        <f>IF($A227="ADD",IF(NOT(ISBLANK(DC227)),_xlfn.XLOOKUP(DC227,ud_access_method[lookupValue],ud_access_method[lookupKey],"ERROR"),""), "")</f>
        <v/>
      </c>
      <c r="DF227" s="8"/>
      <c r="DG227" s="4"/>
      <c r="DH227" s="3" t="str">
        <f t="shared" si="43"/>
        <v/>
      </c>
      <c r="DI227" s="3" t="str">
        <f>IF($A227="","",IF((AND($A227="ADD",OR(DH227="",DH227="In Use"))),"5",(_xlfn.XLOOKUP(DH227,ud_asset_status[lookupValue],ud_asset_status[lookupKey],""))))</f>
        <v/>
      </c>
      <c r="DJ227" s="8"/>
      <c r="DL227" s="3" t="str">
        <f>IF($A227="ADD",IF(NOT(ISBLANK(DK227)),_xlfn.XLOOKUP(DK227,ar_replace_reason[lookupValue],ar_replace_reason[lookupKey],"ERROR"),""), "")</f>
        <v/>
      </c>
      <c r="DM227" s="3" t="str">
        <f t="shared" si="44"/>
        <v/>
      </c>
      <c r="DN227" s="3" t="str">
        <f>IF($A227="","",IF((AND($A227="ADD",OR(DM227="",DM227="Queenstown-Lakes District Council"))),"70",(_xlfn.XLOOKUP(DM227,ud_organisation_owner[lookupValue],ud_organisation_owner[lookupKey],""))))</f>
        <v/>
      </c>
      <c r="DO227" s="3" t="str">
        <f t="shared" si="45"/>
        <v/>
      </c>
      <c r="DP227" s="3" t="str">
        <f>IF($A227="","",IF((AND($A227="ADD",OR(DO227="",DO227="Queenstown-Lakes District Council"))),"70",(_xlfn.XLOOKUP(DO227,ud_organisation_owner[lookupValue],ud_organisation_owner[lookupKey],""))))</f>
        <v/>
      </c>
      <c r="DQ227" s="3" t="str">
        <f t="shared" si="46"/>
        <v/>
      </c>
      <c r="DR227" s="3" t="str">
        <f>IF($A227="","",IF((AND($A227="ADD",OR(DQ227="",DQ227="Local Authority"))),"17",(_xlfn.XLOOKUP(DQ227,ud_sub_organisation[lookupValue],ud_sub_organisation[lookupKey],""))))</f>
        <v/>
      </c>
      <c r="DS227" s="3" t="str">
        <f t="shared" si="47"/>
        <v/>
      </c>
      <c r="DT227" s="3" t="str">
        <f>IF($A227="","",IF((AND($A227="ADD",OR(DS227="",DS227="Vested Assets"))),"12",(_xlfn.XLOOKUP(DS227,ud_work_category[lookupValue],ud_work_category[lookupKey],""))))</f>
        <v/>
      </c>
      <c r="DU227" s="9"/>
      <c r="DV227" s="2" t="str">
        <f t="shared" si="48"/>
        <v/>
      </c>
      <c r="DW227" s="2" t="str">
        <f t="shared" si="49"/>
        <v/>
      </c>
      <c r="DY227" s="3" t="str">
        <f t="shared" si="50"/>
        <v/>
      </c>
      <c r="DZ227" s="3" t="str">
        <f>IF($A227="","",IF((AND($A227="ADD",OR(DY227="",DY227="Excellent"))),"1",(_xlfn.XLOOKUP(DY227,condition[lookupValue],condition[lookupKey],""))))</f>
        <v/>
      </c>
      <c r="EA227" s="8" t="str">
        <f t="shared" si="51"/>
        <v/>
      </c>
      <c r="EB227" s="5"/>
    </row>
    <row r="228" spans="2:13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S228" s="3" t="str">
        <f>IF($A228="ADD",IF(NOT(ISBLANK(BR228)),_xlfn.XLOOKUP(BR228,traffic_direction[lookupValue],traffic_direction[lookupKey],"ERROR"),""), "")</f>
        <v/>
      </c>
      <c r="BU228" s="3" t="str">
        <f>IF($A228="ADD",IF(NOT(ISBLANK(BT228)),_xlfn.XLOOKUP(BT228,br_sh_func_type[lookupValue],br_sh_func_type[lookupKey],"ERROR"),""), "")</f>
        <v/>
      </c>
      <c r="BW228" s="3" t="str">
        <f>IF($A228="ADD",IF(NOT(ISBLANK(BV228)),_xlfn.XLOOKUP(BV228,start_settle_slab[lookupValue],start_settle_slab[lookupKey],"ERROR"),""), "")</f>
        <v/>
      </c>
      <c r="BX228" s="7"/>
      <c r="BZ228" s="3" t="str">
        <f>IF($A228="ADD",IF(NOT(ISBLANK(BY228)),_xlfn.XLOOKUP(BY228,end_settle_slab[lookupValue],end_settle_slab[lookupKey],"ERROR"),""), "")</f>
        <v/>
      </c>
      <c r="CA228" s="7"/>
      <c r="CB228" s="4"/>
      <c r="CC228" s="4"/>
      <c r="CE228" s="3" t="str">
        <f>IF($A228="ADD",IF(NOT(ISBLANK(CD228)),_xlfn.XLOOKUP(CD228,br_hazard_type[lookupValue],br_hazard_type[lookupKey],"ERROR"),""), "")</f>
        <v/>
      </c>
      <c r="CF228" s="4"/>
      <c r="CJ228" s="3" t="str">
        <f>IF($A228="ADD",IF(NOT(ISBLANK(CI228)),_xlfn.XLOOKUP(CI228,br_failure_mode[lookupValue],br_failure_mode[lookupKey],"ERROR"),""), "")</f>
        <v/>
      </c>
      <c r="CL228" s="3" t="str">
        <f>IF($A228="ADD",IF(NOT(ISBLANK(CK228)),_xlfn.XLOOKUP(CK228,br_analysis_method[lookupValue],br_analysis_method[lookupKey],"ERROR"),""), "")</f>
        <v/>
      </c>
      <c r="CN228" s="3" t="str">
        <f>IF($A228="ADD",IF(NOT(ISBLANK(CM228)),_xlfn.XLOOKUP(CM228,br_alter_route[lookupValue],br_alter_route[lookupKey],"ERROR"),""), "")</f>
        <v/>
      </c>
      <c r="CO228" s="4"/>
      <c r="CW228" s="3" t="str">
        <f>IF($A228="ADD",IF(NOT(ISBLANK(CV228)),_xlfn.XLOOKUP(CV228,plate_year_status[lookupValue],plate_year_status[lookupKey],"ERROR"),""), "")</f>
        <v/>
      </c>
      <c r="CZ228" s="3" t="str">
        <f>IF($A228="ADD",IF(NOT(ISBLANK(CY228)),_xlfn.XLOOKUP(CY228,br_bridge_type[lookupValue],br_bridge_type[lookupKey],"ERROR"),""), "")</f>
        <v/>
      </c>
      <c r="DB228" s="3" t="str">
        <f>IF($A228="ADD",IF(NOT(ISBLANK(DA228)),_xlfn.XLOOKUP(DA228,br_comb_func_type[lookupValue],br_comb_func_type[lookupKey],"ERROR"),""), "")</f>
        <v/>
      </c>
      <c r="DD228" s="3" t="str">
        <f>IF($A228="ADD",IF(NOT(ISBLANK(DC228)),_xlfn.XLOOKUP(DC228,ud_access_method[lookupValue],ud_access_method[lookupKey],"ERROR"),""), "")</f>
        <v/>
      </c>
      <c r="DF228" s="8"/>
      <c r="DG228" s="4"/>
      <c r="DH228" s="3" t="str">
        <f t="shared" si="43"/>
        <v/>
      </c>
      <c r="DI228" s="3" t="str">
        <f>IF($A228="","",IF((AND($A228="ADD",OR(DH228="",DH228="In Use"))),"5",(_xlfn.XLOOKUP(DH228,ud_asset_status[lookupValue],ud_asset_status[lookupKey],""))))</f>
        <v/>
      </c>
      <c r="DJ228" s="8"/>
      <c r="DL228" s="3" t="str">
        <f>IF($A228="ADD",IF(NOT(ISBLANK(DK228)),_xlfn.XLOOKUP(DK228,ar_replace_reason[lookupValue],ar_replace_reason[lookupKey],"ERROR"),""), "")</f>
        <v/>
      </c>
      <c r="DM228" s="3" t="str">
        <f t="shared" si="44"/>
        <v/>
      </c>
      <c r="DN228" s="3" t="str">
        <f>IF($A228="","",IF((AND($A228="ADD",OR(DM228="",DM228="Queenstown-Lakes District Council"))),"70",(_xlfn.XLOOKUP(DM228,ud_organisation_owner[lookupValue],ud_organisation_owner[lookupKey],""))))</f>
        <v/>
      </c>
      <c r="DO228" s="3" t="str">
        <f t="shared" si="45"/>
        <v/>
      </c>
      <c r="DP228" s="3" t="str">
        <f>IF($A228="","",IF((AND($A228="ADD",OR(DO228="",DO228="Queenstown-Lakes District Council"))),"70",(_xlfn.XLOOKUP(DO228,ud_organisation_owner[lookupValue],ud_organisation_owner[lookupKey],""))))</f>
        <v/>
      </c>
      <c r="DQ228" s="3" t="str">
        <f t="shared" si="46"/>
        <v/>
      </c>
      <c r="DR228" s="3" t="str">
        <f>IF($A228="","",IF((AND($A228="ADD",OR(DQ228="",DQ228="Local Authority"))),"17",(_xlfn.XLOOKUP(DQ228,ud_sub_organisation[lookupValue],ud_sub_organisation[lookupKey],""))))</f>
        <v/>
      </c>
      <c r="DS228" s="3" t="str">
        <f t="shared" si="47"/>
        <v/>
      </c>
      <c r="DT228" s="3" t="str">
        <f>IF($A228="","",IF((AND($A228="ADD",OR(DS228="",DS228="Vested Assets"))),"12",(_xlfn.XLOOKUP(DS228,ud_work_category[lookupValue],ud_work_category[lookupKey],""))))</f>
        <v/>
      </c>
      <c r="DU228" s="9"/>
      <c r="DV228" s="2" t="str">
        <f t="shared" si="48"/>
        <v/>
      </c>
      <c r="DW228" s="2" t="str">
        <f t="shared" si="49"/>
        <v/>
      </c>
      <c r="DY228" s="3" t="str">
        <f t="shared" si="50"/>
        <v/>
      </c>
      <c r="DZ228" s="3" t="str">
        <f>IF($A228="","",IF((AND($A228="ADD",OR(DY228="",DY228="Excellent"))),"1",(_xlfn.XLOOKUP(DY228,condition[lookupValue],condition[lookupKey],""))))</f>
        <v/>
      </c>
      <c r="EA228" s="8" t="str">
        <f t="shared" si="51"/>
        <v/>
      </c>
      <c r="EB228" s="5"/>
    </row>
    <row r="229" spans="2:13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S229" s="3" t="str">
        <f>IF($A229="ADD",IF(NOT(ISBLANK(BR229)),_xlfn.XLOOKUP(BR229,traffic_direction[lookupValue],traffic_direction[lookupKey],"ERROR"),""), "")</f>
        <v/>
      </c>
      <c r="BU229" s="3" t="str">
        <f>IF($A229="ADD",IF(NOT(ISBLANK(BT229)),_xlfn.XLOOKUP(BT229,br_sh_func_type[lookupValue],br_sh_func_type[lookupKey],"ERROR"),""), "")</f>
        <v/>
      </c>
      <c r="BW229" s="3" t="str">
        <f>IF($A229="ADD",IF(NOT(ISBLANK(BV229)),_xlfn.XLOOKUP(BV229,start_settle_slab[lookupValue],start_settle_slab[lookupKey],"ERROR"),""), "")</f>
        <v/>
      </c>
      <c r="BX229" s="7"/>
      <c r="BZ229" s="3" t="str">
        <f>IF($A229="ADD",IF(NOT(ISBLANK(BY229)),_xlfn.XLOOKUP(BY229,end_settle_slab[lookupValue],end_settle_slab[lookupKey],"ERROR"),""), "")</f>
        <v/>
      </c>
      <c r="CA229" s="7"/>
      <c r="CB229" s="4"/>
      <c r="CC229" s="4"/>
      <c r="CE229" s="3" t="str">
        <f>IF($A229="ADD",IF(NOT(ISBLANK(CD229)),_xlfn.XLOOKUP(CD229,br_hazard_type[lookupValue],br_hazard_type[lookupKey],"ERROR"),""), "")</f>
        <v/>
      </c>
      <c r="CF229" s="4"/>
      <c r="CJ229" s="3" t="str">
        <f>IF($A229="ADD",IF(NOT(ISBLANK(CI229)),_xlfn.XLOOKUP(CI229,br_failure_mode[lookupValue],br_failure_mode[lookupKey],"ERROR"),""), "")</f>
        <v/>
      </c>
      <c r="CL229" s="3" t="str">
        <f>IF($A229="ADD",IF(NOT(ISBLANK(CK229)),_xlfn.XLOOKUP(CK229,br_analysis_method[lookupValue],br_analysis_method[lookupKey],"ERROR"),""), "")</f>
        <v/>
      </c>
      <c r="CN229" s="3" t="str">
        <f>IF($A229="ADD",IF(NOT(ISBLANK(CM229)),_xlfn.XLOOKUP(CM229,br_alter_route[lookupValue],br_alter_route[lookupKey],"ERROR"),""), "")</f>
        <v/>
      </c>
      <c r="CO229" s="4"/>
      <c r="CW229" s="3" t="str">
        <f>IF($A229="ADD",IF(NOT(ISBLANK(CV229)),_xlfn.XLOOKUP(CV229,plate_year_status[lookupValue],plate_year_status[lookupKey],"ERROR"),""), "")</f>
        <v/>
      </c>
      <c r="CZ229" s="3" t="str">
        <f>IF($A229="ADD",IF(NOT(ISBLANK(CY229)),_xlfn.XLOOKUP(CY229,br_bridge_type[lookupValue],br_bridge_type[lookupKey],"ERROR"),""), "")</f>
        <v/>
      </c>
      <c r="DB229" s="3" t="str">
        <f>IF($A229="ADD",IF(NOT(ISBLANK(DA229)),_xlfn.XLOOKUP(DA229,br_comb_func_type[lookupValue],br_comb_func_type[lookupKey],"ERROR"),""), "")</f>
        <v/>
      </c>
      <c r="DD229" s="3" t="str">
        <f>IF($A229="ADD",IF(NOT(ISBLANK(DC229)),_xlfn.XLOOKUP(DC229,ud_access_method[lookupValue],ud_access_method[lookupKey],"ERROR"),""), "")</f>
        <v/>
      </c>
      <c r="DF229" s="8"/>
      <c r="DG229" s="4"/>
      <c r="DH229" s="3" t="str">
        <f t="shared" si="43"/>
        <v/>
      </c>
      <c r="DI229" s="3" t="str">
        <f>IF($A229="","",IF((AND($A229="ADD",OR(DH229="",DH229="In Use"))),"5",(_xlfn.XLOOKUP(DH229,ud_asset_status[lookupValue],ud_asset_status[lookupKey],""))))</f>
        <v/>
      </c>
      <c r="DJ229" s="8"/>
      <c r="DL229" s="3" t="str">
        <f>IF($A229="ADD",IF(NOT(ISBLANK(DK229)),_xlfn.XLOOKUP(DK229,ar_replace_reason[lookupValue],ar_replace_reason[lookupKey],"ERROR"),""), "")</f>
        <v/>
      </c>
      <c r="DM229" s="3" t="str">
        <f t="shared" si="44"/>
        <v/>
      </c>
      <c r="DN229" s="3" t="str">
        <f>IF($A229="","",IF((AND($A229="ADD",OR(DM229="",DM229="Queenstown-Lakes District Council"))),"70",(_xlfn.XLOOKUP(DM229,ud_organisation_owner[lookupValue],ud_organisation_owner[lookupKey],""))))</f>
        <v/>
      </c>
      <c r="DO229" s="3" t="str">
        <f t="shared" si="45"/>
        <v/>
      </c>
      <c r="DP229" s="3" t="str">
        <f>IF($A229="","",IF((AND($A229="ADD",OR(DO229="",DO229="Queenstown-Lakes District Council"))),"70",(_xlfn.XLOOKUP(DO229,ud_organisation_owner[lookupValue],ud_organisation_owner[lookupKey],""))))</f>
        <v/>
      </c>
      <c r="DQ229" s="3" t="str">
        <f t="shared" si="46"/>
        <v/>
      </c>
      <c r="DR229" s="3" t="str">
        <f>IF($A229="","",IF((AND($A229="ADD",OR(DQ229="",DQ229="Local Authority"))),"17",(_xlfn.XLOOKUP(DQ229,ud_sub_organisation[lookupValue],ud_sub_organisation[lookupKey],""))))</f>
        <v/>
      </c>
      <c r="DS229" s="3" t="str">
        <f t="shared" si="47"/>
        <v/>
      </c>
      <c r="DT229" s="3" t="str">
        <f>IF($A229="","",IF((AND($A229="ADD",OR(DS229="",DS229="Vested Assets"))),"12",(_xlfn.XLOOKUP(DS229,ud_work_category[lookupValue],ud_work_category[lookupKey],""))))</f>
        <v/>
      </c>
      <c r="DU229" s="9"/>
      <c r="DV229" s="2" t="str">
        <f t="shared" si="48"/>
        <v/>
      </c>
      <c r="DW229" s="2" t="str">
        <f t="shared" si="49"/>
        <v/>
      </c>
      <c r="DY229" s="3" t="str">
        <f t="shared" si="50"/>
        <v/>
      </c>
      <c r="DZ229" s="3" t="str">
        <f>IF($A229="","",IF((AND($A229="ADD",OR(DY229="",DY229="Excellent"))),"1",(_xlfn.XLOOKUP(DY229,condition[lookupValue],condition[lookupKey],""))))</f>
        <v/>
      </c>
      <c r="EA229" s="8" t="str">
        <f t="shared" si="51"/>
        <v/>
      </c>
      <c r="EB229" s="5"/>
    </row>
    <row r="230" spans="2:13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S230" s="3" t="str">
        <f>IF($A230="ADD",IF(NOT(ISBLANK(BR230)),_xlfn.XLOOKUP(BR230,traffic_direction[lookupValue],traffic_direction[lookupKey],"ERROR"),""), "")</f>
        <v/>
      </c>
      <c r="BU230" s="3" t="str">
        <f>IF($A230="ADD",IF(NOT(ISBLANK(BT230)),_xlfn.XLOOKUP(BT230,br_sh_func_type[lookupValue],br_sh_func_type[lookupKey],"ERROR"),""), "")</f>
        <v/>
      </c>
      <c r="BW230" s="3" t="str">
        <f>IF($A230="ADD",IF(NOT(ISBLANK(BV230)),_xlfn.XLOOKUP(BV230,start_settle_slab[lookupValue],start_settle_slab[lookupKey],"ERROR"),""), "")</f>
        <v/>
      </c>
      <c r="BX230" s="7"/>
      <c r="BZ230" s="3" t="str">
        <f>IF($A230="ADD",IF(NOT(ISBLANK(BY230)),_xlfn.XLOOKUP(BY230,end_settle_slab[lookupValue],end_settle_slab[lookupKey],"ERROR"),""), "")</f>
        <v/>
      </c>
      <c r="CA230" s="7"/>
      <c r="CB230" s="4"/>
      <c r="CC230" s="4"/>
      <c r="CE230" s="3" t="str">
        <f>IF($A230="ADD",IF(NOT(ISBLANK(CD230)),_xlfn.XLOOKUP(CD230,br_hazard_type[lookupValue],br_hazard_type[lookupKey],"ERROR"),""), "")</f>
        <v/>
      </c>
      <c r="CF230" s="4"/>
      <c r="CJ230" s="3" t="str">
        <f>IF($A230="ADD",IF(NOT(ISBLANK(CI230)),_xlfn.XLOOKUP(CI230,br_failure_mode[lookupValue],br_failure_mode[lookupKey],"ERROR"),""), "")</f>
        <v/>
      </c>
      <c r="CL230" s="3" t="str">
        <f>IF($A230="ADD",IF(NOT(ISBLANK(CK230)),_xlfn.XLOOKUP(CK230,br_analysis_method[lookupValue],br_analysis_method[lookupKey],"ERROR"),""), "")</f>
        <v/>
      </c>
      <c r="CN230" s="3" t="str">
        <f>IF($A230="ADD",IF(NOT(ISBLANK(CM230)),_xlfn.XLOOKUP(CM230,br_alter_route[lookupValue],br_alter_route[lookupKey],"ERROR"),""), "")</f>
        <v/>
      </c>
      <c r="CO230" s="4"/>
      <c r="CW230" s="3" t="str">
        <f>IF($A230="ADD",IF(NOT(ISBLANK(CV230)),_xlfn.XLOOKUP(CV230,plate_year_status[lookupValue],plate_year_status[lookupKey],"ERROR"),""), "")</f>
        <v/>
      </c>
      <c r="CZ230" s="3" t="str">
        <f>IF($A230="ADD",IF(NOT(ISBLANK(CY230)),_xlfn.XLOOKUP(CY230,br_bridge_type[lookupValue],br_bridge_type[lookupKey],"ERROR"),""), "")</f>
        <v/>
      </c>
      <c r="DB230" s="3" t="str">
        <f>IF($A230="ADD",IF(NOT(ISBLANK(DA230)),_xlfn.XLOOKUP(DA230,br_comb_func_type[lookupValue],br_comb_func_type[lookupKey],"ERROR"),""), "")</f>
        <v/>
      </c>
      <c r="DD230" s="3" t="str">
        <f>IF($A230="ADD",IF(NOT(ISBLANK(DC230)),_xlfn.XLOOKUP(DC230,ud_access_method[lookupValue],ud_access_method[lookupKey],"ERROR"),""), "")</f>
        <v/>
      </c>
      <c r="DF230" s="8"/>
      <c r="DG230" s="4"/>
      <c r="DH230" s="3" t="str">
        <f t="shared" si="43"/>
        <v/>
      </c>
      <c r="DI230" s="3" t="str">
        <f>IF($A230="","",IF((AND($A230="ADD",OR(DH230="",DH230="In Use"))),"5",(_xlfn.XLOOKUP(DH230,ud_asset_status[lookupValue],ud_asset_status[lookupKey],""))))</f>
        <v/>
      </c>
      <c r="DJ230" s="8"/>
      <c r="DL230" s="3" t="str">
        <f>IF($A230="ADD",IF(NOT(ISBLANK(DK230)),_xlfn.XLOOKUP(DK230,ar_replace_reason[lookupValue],ar_replace_reason[lookupKey],"ERROR"),""), "")</f>
        <v/>
      </c>
      <c r="DM230" s="3" t="str">
        <f t="shared" si="44"/>
        <v/>
      </c>
      <c r="DN230" s="3" t="str">
        <f>IF($A230="","",IF((AND($A230="ADD",OR(DM230="",DM230="Queenstown-Lakes District Council"))),"70",(_xlfn.XLOOKUP(DM230,ud_organisation_owner[lookupValue],ud_organisation_owner[lookupKey],""))))</f>
        <v/>
      </c>
      <c r="DO230" s="3" t="str">
        <f t="shared" si="45"/>
        <v/>
      </c>
      <c r="DP230" s="3" t="str">
        <f>IF($A230="","",IF((AND($A230="ADD",OR(DO230="",DO230="Queenstown-Lakes District Council"))),"70",(_xlfn.XLOOKUP(DO230,ud_organisation_owner[lookupValue],ud_organisation_owner[lookupKey],""))))</f>
        <v/>
      </c>
      <c r="DQ230" s="3" t="str">
        <f t="shared" si="46"/>
        <v/>
      </c>
      <c r="DR230" s="3" t="str">
        <f>IF($A230="","",IF((AND($A230="ADD",OR(DQ230="",DQ230="Local Authority"))),"17",(_xlfn.XLOOKUP(DQ230,ud_sub_organisation[lookupValue],ud_sub_organisation[lookupKey],""))))</f>
        <v/>
      </c>
      <c r="DS230" s="3" t="str">
        <f t="shared" si="47"/>
        <v/>
      </c>
      <c r="DT230" s="3" t="str">
        <f>IF($A230="","",IF((AND($A230="ADD",OR(DS230="",DS230="Vested Assets"))),"12",(_xlfn.XLOOKUP(DS230,ud_work_category[lookupValue],ud_work_category[lookupKey],""))))</f>
        <v/>
      </c>
      <c r="DU230" s="9"/>
      <c r="DV230" s="2" t="str">
        <f t="shared" si="48"/>
        <v/>
      </c>
      <c r="DW230" s="2" t="str">
        <f t="shared" si="49"/>
        <v/>
      </c>
      <c r="DY230" s="3" t="str">
        <f t="shared" si="50"/>
        <v/>
      </c>
      <c r="DZ230" s="3" t="str">
        <f>IF($A230="","",IF((AND($A230="ADD",OR(DY230="",DY230="Excellent"))),"1",(_xlfn.XLOOKUP(DY230,condition[lookupValue],condition[lookupKey],""))))</f>
        <v/>
      </c>
      <c r="EA230" s="8" t="str">
        <f t="shared" si="51"/>
        <v/>
      </c>
      <c r="EB230" s="5"/>
    </row>
    <row r="231" spans="2:13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S231" s="3" t="str">
        <f>IF($A231="ADD",IF(NOT(ISBLANK(BR231)),_xlfn.XLOOKUP(BR231,traffic_direction[lookupValue],traffic_direction[lookupKey],"ERROR"),""), "")</f>
        <v/>
      </c>
      <c r="BU231" s="3" t="str">
        <f>IF($A231="ADD",IF(NOT(ISBLANK(BT231)),_xlfn.XLOOKUP(BT231,br_sh_func_type[lookupValue],br_sh_func_type[lookupKey],"ERROR"),""), "")</f>
        <v/>
      </c>
      <c r="BW231" s="3" t="str">
        <f>IF($A231="ADD",IF(NOT(ISBLANK(BV231)),_xlfn.XLOOKUP(BV231,start_settle_slab[lookupValue],start_settle_slab[lookupKey],"ERROR"),""), "")</f>
        <v/>
      </c>
      <c r="BX231" s="7"/>
      <c r="BZ231" s="3" t="str">
        <f>IF($A231="ADD",IF(NOT(ISBLANK(BY231)),_xlfn.XLOOKUP(BY231,end_settle_slab[lookupValue],end_settle_slab[lookupKey],"ERROR"),""), "")</f>
        <v/>
      </c>
      <c r="CA231" s="7"/>
      <c r="CB231" s="4"/>
      <c r="CC231" s="4"/>
      <c r="CE231" s="3" t="str">
        <f>IF($A231="ADD",IF(NOT(ISBLANK(CD231)),_xlfn.XLOOKUP(CD231,br_hazard_type[lookupValue],br_hazard_type[lookupKey],"ERROR"),""), "")</f>
        <v/>
      </c>
      <c r="CF231" s="4"/>
      <c r="CJ231" s="3" t="str">
        <f>IF($A231="ADD",IF(NOT(ISBLANK(CI231)),_xlfn.XLOOKUP(CI231,br_failure_mode[lookupValue],br_failure_mode[lookupKey],"ERROR"),""), "")</f>
        <v/>
      </c>
      <c r="CL231" s="3" t="str">
        <f>IF($A231="ADD",IF(NOT(ISBLANK(CK231)),_xlfn.XLOOKUP(CK231,br_analysis_method[lookupValue],br_analysis_method[lookupKey],"ERROR"),""), "")</f>
        <v/>
      </c>
      <c r="CN231" s="3" t="str">
        <f>IF($A231="ADD",IF(NOT(ISBLANK(CM231)),_xlfn.XLOOKUP(CM231,br_alter_route[lookupValue],br_alter_route[lookupKey],"ERROR"),""), "")</f>
        <v/>
      </c>
      <c r="CO231" s="4"/>
      <c r="CW231" s="3" t="str">
        <f>IF($A231="ADD",IF(NOT(ISBLANK(CV231)),_xlfn.XLOOKUP(CV231,plate_year_status[lookupValue],plate_year_status[lookupKey],"ERROR"),""), "")</f>
        <v/>
      </c>
      <c r="CZ231" s="3" t="str">
        <f>IF($A231="ADD",IF(NOT(ISBLANK(CY231)),_xlfn.XLOOKUP(CY231,br_bridge_type[lookupValue],br_bridge_type[lookupKey],"ERROR"),""), "")</f>
        <v/>
      </c>
      <c r="DB231" s="3" t="str">
        <f>IF($A231="ADD",IF(NOT(ISBLANK(DA231)),_xlfn.XLOOKUP(DA231,br_comb_func_type[lookupValue],br_comb_func_type[lookupKey],"ERROR"),""), "")</f>
        <v/>
      </c>
      <c r="DD231" s="3" t="str">
        <f>IF($A231="ADD",IF(NOT(ISBLANK(DC231)),_xlfn.XLOOKUP(DC231,ud_access_method[lookupValue],ud_access_method[lookupKey],"ERROR"),""), "")</f>
        <v/>
      </c>
      <c r="DF231" s="8"/>
      <c r="DG231" s="4"/>
      <c r="DH231" s="3" t="str">
        <f t="shared" si="43"/>
        <v/>
      </c>
      <c r="DI231" s="3" t="str">
        <f>IF($A231="","",IF((AND($A231="ADD",OR(DH231="",DH231="In Use"))),"5",(_xlfn.XLOOKUP(DH231,ud_asset_status[lookupValue],ud_asset_status[lookupKey],""))))</f>
        <v/>
      </c>
      <c r="DJ231" s="8"/>
      <c r="DL231" s="3" t="str">
        <f>IF($A231="ADD",IF(NOT(ISBLANK(DK231)),_xlfn.XLOOKUP(DK231,ar_replace_reason[lookupValue],ar_replace_reason[lookupKey],"ERROR"),""), "")</f>
        <v/>
      </c>
      <c r="DM231" s="3" t="str">
        <f t="shared" si="44"/>
        <v/>
      </c>
      <c r="DN231" s="3" t="str">
        <f>IF($A231="","",IF((AND($A231="ADD",OR(DM231="",DM231="Queenstown-Lakes District Council"))),"70",(_xlfn.XLOOKUP(DM231,ud_organisation_owner[lookupValue],ud_organisation_owner[lookupKey],""))))</f>
        <v/>
      </c>
      <c r="DO231" s="3" t="str">
        <f t="shared" si="45"/>
        <v/>
      </c>
      <c r="DP231" s="3" t="str">
        <f>IF($A231="","",IF((AND($A231="ADD",OR(DO231="",DO231="Queenstown-Lakes District Council"))),"70",(_xlfn.XLOOKUP(DO231,ud_organisation_owner[lookupValue],ud_organisation_owner[lookupKey],""))))</f>
        <v/>
      </c>
      <c r="DQ231" s="3" t="str">
        <f t="shared" si="46"/>
        <v/>
      </c>
      <c r="DR231" s="3" t="str">
        <f>IF($A231="","",IF((AND($A231="ADD",OR(DQ231="",DQ231="Local Authority"))),"17",(_xlfn.XLOOKUP(DQ231,ud_sub_organisation[lookupValue],ud_sub_organisation[lookupKey],""))))</f>
        <v/>
      </c>
      <c r="DS231" s="3" t="str">
        <f t="shared" si="47"/>
        <v/>
      </c>
      <c r="DT231" s="3" t="str">
        <f>IF($A231="","",IF((AND($A231="ADD",OR(DS231="",DS231="Vested Assets"))),"12",(_xlfn.XLOOKUP(DS231,ud_work_category[lookupValue],ud_work_category[lookupKey],""))))</f>
        <v/>
      </c>
      <c r="DU231" s="9"/>
      <c r="DV231" s="2" t="str">
        <f t="shared" si="48"/>
        <v/>
      </c>
      <c r="DW231" s="2" t="str">
        <f t="shared" si="49"/>
        <v/>
      </c>
      <c r="DY231" s="3" t="str">
        <f t="shared" si="50"/>
        <v/>
      </c>
      <c r="DZ231" s="3" t="str">
        <f>IF($A231="","",IF((AND($A231="ADD",OR(DY231="",DY231="Excellent"))),"1",(_xlfn.XLOOKUP(DY231,condition[lookupValue],condition[lookupKey],""))))</f>
        <v/>
      </c>
      <c r="EA231" s="8" t="str">
        <f t="shared" si="51"/>
        <v/>
      </c>
      <c r="EB231" s="5"/>
    </row>
    <row r="232" spans="2:13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S232" s="3" t="str">
        <f>IF($A232="ADD",IF(NOT(ISBLANK(BR232)),_xlfn.XLOOKUP(BR232,traffic_direction[lookupValue],traffic_direction[lookupKey],"ERROR"),""), "")</f>
        <v/>
      </c>
      <c r="BU232" s="3" t="str">
        <f>IF($A232="ADD",IF(NOT(ISBLANK(BT232)),_xlfn.XLOOKUP(BT232,br_sh_func_type[lookupValue],br_sh_func_type[lookupKey],"ERROR"),""), "")</f>
        <v/>
      </c>
      <c r="BW232" s="3" t="str">
        <f>IF($A232="ADD",IF(NOT(ISBLANK(BV232)),_xlfn.XLOOKUP(BV232,start_settle_slab[lookupValue],start_settle_slab[lookupKey],"ERROR"),""), "")</f>
        <v/>
      </c>
      <c r="BX232" s="7"/>
      <c r="BZ232" s="3" t="str">
        <f>IF($A232="ADD",IF(NOT(ISBLANK(BY232)),_xlfn.XLOOKUP(BY232,end_settle_slab[lookupValue],end_settle_slab[lookupKey],"ERROR"),""), "")</f>
        <v/>
      </c>
      <c r="CA232" s="7"/>
      <c r="CB232" s="4"/>
      <c r="CC232" s="4"/>
      <c r="CE232" s="3" t="str">
        <f>IF($A232="ADD",IF(NOT(ISBLANK(CD232)),_xlfn.XLOOKUP(CD232,br_hazard_type[lookupValue],br_hazard_type[lookupKey],"ERROR"),""), "")</f>
        <v/>
      </c>
      <c r="CF232" s="4"/>
      <c r="CJ232" s="3" t="str">
        <f>IF($A232="ADD",IF(NOT(ISBLANK(CI232)),_xlfn.XLOOKUP(CI232,br_failure_mode[lookupValue],br_failure_mode[lookupKey],"ERROR"),""), "")</f>
        <v/>
      </c>
      <c r="CL232" s="3" t="str">
        <f>IF($A232="ADD",IF(NOT(ISBLANK(CK232)),_xlfn.XLOOKUP(CK232,br_analysis_method[lookupValue],br_analysis_method[lookupKey],"ERROR"),""), "")</f>
        <v/>
      </c>
      <c r="CN232" s="3" t="str">
        <f>IF($A232="ADD",IF(NOT(ISBLANK(CM232)),_xlfn.XLOOKUP(CM232,br_alter_route[lookupValue],br_alter_route[lookupKey],"ERROR"),""), "")</f>
        <v/>
      </c>
      <c r="CO232" s="4"/>
      <c r="CW232" s="3" t="str">
        <f>IF($A232="ADD",IF(NOT(ISBLANK(CV232)),_xlfn.XLOOKUP(CV232,plate_year_status[lookupValue],plate_year_status[lookupKey],"ERROR"),""), "")</f>
        <v/>
      </c>
      <c r="CZ232" s="3" t="str">
        <f>IF($A232="ADD",IF(NOT(ISBLANK(CY232)),_xlfn.XLOOKUP(CY232,br_bridge_type[lookupValue],br_bridge_type[lookupKey],"ERROR"),""), "")</f>
        <v/>
      </c>
      <c r="DB232" s="3" t="str">
        <f>IF($A232="ADD",IF(NOT(ISBLANK(DA232)),_xlfn.XLOOKUP(DA232,br_comb_func_type[lookupValue],br_comb_func_type[lookupKey],"ERROR"),""), "")</f>
        <v/>
      </c>
      <c r="DD232" s="3" t="str">
        <f>IF($A232="ADD",IF(NOT(ISBLANK(DC232)),_xlfn.XLOOKUP(DC232,ud_access_method[lookupValue],ud_access_method[lookupKey],"ERROR"),""), "")</f>
        <v/>
      </c>
      <c r="DF232" s="8"/>
      <c r="DG232" s="4"/>
      <c r="DH232" s="3" t="str">
        <f t="shared" si="43"/>
        <v/>
      </c>
      <c r="DI232" s="3" t="str">
        <f>IF($A232="","",IF((AND($A232="ADD",OR(DH232="",DH232="In Use"))),"5",(_xlfn.XLOOKUP(DH232,ud_asset_status[lookupValue],ud_asset_status[lookupKey],""))))</f>
        <v/>
      </c>
      <c r="DJ232" s="8"/>
      <c r="DL232" s="3" t="str">
        <f>IF($A232="ADD",IF(NOT(ISBLANK(DK232)),_xlfn.XLOOKUP(DK232,ar_replace_reason[lookupValue],ar_replace_reason[lookupKey],"ERROR"),""), "")</f>
        <v/>
      </c>
      <c r="DM232" s="3" t="str">
        <f t="shared" si="44"/>
        <v/>
      </c>
      <c r="DN232" s="3" t="str">
        <f>IF($A232="","",IF((AND($A232="ADD",OR(DM232="",DM232="Queenstown-Lakes District Council"))),"70",(_xlfn.XLOOKUP(DM232,ud_organisation_owner[lookupValue],ud_organisation_owner[lookupKey],""))))</f>
        <v/>
      </c>
      <c r="DO232" s="3" t="str">
        <f t="shared" si="45"/>
        <v/>
      </c>
      <c r="DP232" s="3" t="str">
        <f>IF($A232="","",IF((AND($A232="ADD",OR(DO232="",DO232="Queenstown-Lakes District Council"))),"70",(_xlfn.XLOOKUP(DO232,ud_organisation_owner[lookupValue],ud_organisation_owner[lookupKey],""))))</f>
        <v/>
      </c>
      <c r="DQ232" s="3" t="str">
        <f t="shared" si="46"/>
        <v/>
      </c>
      <c r="DR232" s="3" t="str">
        <f>IF($A232="","",IF((AND($A232="ADD",OR(DQ232="",DQ232="Local Authority"))),"17",(_xlfn.XLOOKUP(DQ232,ud_sub_organisation[lookupValue],ud_sub_organisation[lookupKey],""))))</f>
        <v/>
      </c>
      <c r="DS232" s="3" t="str">
        <f t="shared" si="47"/>
        <v/>
      </c>
      <c r="DT232" s="3" t="str">
        <f>IF($A232="","",IF((AND($A232="ADD",OR(DS232="",DS232="Vested Assets"))),"12",(_xlfn.XLOOKUP(DS232,ud_work_category[lookupValue],ud_work_category[lookupKey],""))))</f>
        <v/>
      </c>
      <c r="DU232" s="9"/>
      <c r="DV232" s="2" t="str">
        <f t="shared" si="48"/>
        <v/>
      </c>
      <c r="DW232" s="2" t="str">
        <f t="shared" si="49"/>
        <v/>
      </c>
      <c r="DY232" s="3" t="str">
        <f t="shared" si="50"/>
        <v/>
      </c>
      <c r="DZ232" s="3" t="str">
        <f>IF($A232="","",IF((AND($A232="ADD",OR(DY232="",DY232="Excellent"))),"1",(_xlfn.XLOOKUP(DY232,condition[lookupValue],condition[lookupKey],""))))</f>
        <v/>
      </c>
      <c r="EA232" s="8" t="str">
        <f t="shared" si="51"/>
        <v/>
      </c>
      <c r="EB232" s="5"/>
    </row>
    <row r="233" spans="2:13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S233" s="3" t="str">
        <f>IF($A233="ADD",IF(NOT(ISBLANK(BR233)),_xlfn.XLOOKUP(BR233,traffic_direction[lookupValue],traffic_direction[lookupKey],"ERROR"),""), "")</f>
        <v/>
      </c>
      <c r="BU233" s="3" t="str">
        <f>IF($A233="ADD",IF(NOT(ISBLANK(BT233)),_xlfn.XLOOKUP(BT233,br_sh_func_type[lookupValue],br_sh_func_type[lookupKey],"ERROR"),""), "")</f>
        <v/>
      </c>
      <c r="BW233" s="3" t="str">
        <f>IF($A233="ADD",IF(NOT(ISBLANK(BV233)),_xlfn.XLOOKUP(BV233,start_settle_slab[lookupValue],start_settle_slab[lookupKey],"ERROR"),""), "")</f>
        <v/>
      </c>
      <c r="BX233" s="7"/>
      <c r="BZ233" s="3" t="str">
        <f>IF($A233="ADD",IF(NOT(ISBLANK(BY233)),_xlfn.XLOOKUP(BY233,end_settle_slab[lookupValue],end_settle_slab[lookupKey],"ERROR"),""), "")</f>
        <v/>
      </c>
      <c r="CA233" s="7"/>
      <c r="CB233" s="4"/>
      <c r="CC233" s="4"/>
      <c r="CE233" s="3" t="str">
        <f>IF($A233="ADD",IF(NOT(ISBLANK(CD233)),_xlfn.XLOOKUP(CD233,br_hazard_type[lookupValue],br_hazard_type[lookupKey],"ERROR"),""), "")</f>
        <v/>
      </c>
      <c r="CF233" s="4"/>
      <c r="CJ233" s="3" t="str">
        <f>IF($A233="ADD",IF(NOT(ISBLANK(CI233)),_xlfn.XLOOKUP(CI233,br_failure_mode[lookupValue],br_failure_mode[lookupKey],"ERROR"),""), "")</f>
        <v/>
      </c>
      <c r="CL233" s="3" t="str">
        <f>IF($A233="ADD",IF(NOT(ISBLANK(CK233)),_xlfn.XLOOKUP(CK233,br_analysis_method[lookupValue],br_analysis_method[lookupKey],"ERROR"),""), "")</f>
        <v/>
      </c>
      <c r="CN233" s="3" t="str">
        <f>IF($A233="ADD",IF(NOT(ISBLANK(CM233)),_xlfn.XLOOKUP(CM233,br_alter_route[lookupValue],br_alter_route[lookupKey],"ERROR"),""), "")</f>
        <v/>
      </c>
      <c r="CO233" s="4"/>
      <c r="CW233" s="3" t="str">
        <f>IF($A233="ADD",IF(NOT(ISBLANK(CV233)),_xlfn.XLOOKUP(CV233,plate_year_status[lookupValue],plate_year_status[lookupKey],"ERROR"),""), "")</f>
        <v/>
      </c>
      <c r="CZ233" s="3" t="str">
        <f>IF($A233="ADD",IF(NOT(ISBLANK(CY233)),_xlfn.XLOOKUP(CY233,br_bridge_type[lookupValue],br_bridge_type[lookupKey],"ERROR"),""), "")</f>
        <v/>
      </c>
      <c r="DB233" s="3" t="str">
        <f>IF($A233="ADD",IF(NOT(ISBLANK(DA233)),_xlfn.XLOOKUP(DA233,br_comb_func_type[lookupValue],br_comb_func_type[lookupKey],"ERROR"),""), "")</f>
        <v/>
      </c>
      <c r="DD233" s="3" t="str">
        <f>IF($A233="ADD",IF(NOT(ISBLANK(DC233)),_xlfn.XLOOKUP(DC233,ud_access_method[lookupValue],ud_access_method[lookupKey],"ERROR"),""), "")</f>
        <v/>
      </c>
      <c r="DF233" s="8"/>
      <c r="DG233" s="4"/>
      <c r="DH233" s="3" t="str">
        <f t="shared" si="43"/>
        <v/>
      </c>
      <c r="DI233" s="3" t="str">
        <f>IF($A233="","",IF((AND($A233="ADD",OR(DH233="",DH233="In Use"))),"5",(_xlfn.XLOOKUP(DH233,ud_asset_status[lookupValue],ud_asset_status[lookupKey],""))))</f>
        <v/>
      </c>
      <c r="DJ233" s="8"/>
      <c r="DL233" s="3" t="str">
        <f>IF($A233="ADD",IF(NOT(ISBLANK(DK233)),_xlfn.XLOOKUP(DK233,ar_replace_reason[lookupValue],ar_replace_reason[lookupKey],"ERROR"),""), "")</f>
        <v/>
      </c>
      <c r="DM233" s="3" t="str">
        <f t="shared" si="44"/>
        <v/>
      </c>
      <c r="DN233" s="3" t="str">
        <f>IF($A233="","",IF((AND($A233="ADD",OR(DM233="",DM233="Queenstown-Lakes District Council"))),"70",(_xlfn.XLOOKUP(DM233,ud_organisation_owner[lookupValue],ud_organisation_owner[lookupKey],""))))</f>
        <v/>
      </c>
      <c r="DO233" s="3" t="str">
        <f t="shared" si="45"/>
        <v/>
      </c>
      <c r="DP233" s="3" t="str">
        <f>IF($A233="","",IF((AND($A233="ADD",OR(DO233="",DO233="Queenstown-Lakes District Council"))),"70",(_xlfn.XLOOKUP(DO233,ud_organisation_owner[lookupValue],ud_organisation_owner[lookupKey],""))))</f>
        <v/>
      </c>
      <c r="DQ233" s="3" t="str">
        <f t="shared" si="46"/>
        <v/>
      </c>
      <c r="DR233" s="3" t="str">
        <f>IF($A233="","",IF((AND($A233="ADD",OR(DQ233="",DQ233="Local Authority"))),"17",(_xlfn.XLOOKUP(DQ233,ud_sub_organisation[lookupValue],ud_sub_organisation[lookupKey],""))))</f>
        <v/>
      </c>
      <c r="DS233" s="3" t="str">
        <f t="shared" si="47"/>
        <v/>
      </c>
      <c r="DT233" s="3" t="str">
        <f>IF($A233="","",IF((AND($A233="ADD",OR(DS233="",DS233="Vested Assets"))),"12",(_xlfn.XLOOKUP(DS233,ud_work_category[lookupValue],ud_work_category[lookupKey],""))))</f>
        <v/>
      </c>
      <c r="DU233" s="9"/>
      <c r="DV233" s="2" t="str">
        <f t="shared" si="48"/>
        <v/>
      </c>
      <c r="DW233" s="2" t="str">
        <f t="shared" si="49"/>
        <v/>
      </c>
      <c r="DY233" s="3" t="str">
        <f t="shared" si="50"/>
        <v/>
      </c>
      <c r="DZ233" s="3" t="str">
        <f>IF($A233="","",IF((AND($A233="ADD",OR(DY233="",DY233="Excellent"))),"1",(_xlfn.XLOOKUP(DY233,condition[lookupValue],condition[lookupKey],""))))</f>
        <v/>
      </c>
      <c r="EA233" s="8" t="str">
        <f t="shared" si="51"/>
        <v/>
      </c>
      <c r="EB233" s="5"/>
    </row>
    <row r="234" spans="2:13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S234" s="3" t="str">
        <f>IF($A234="ADD",IF(NOT(ISBLANK(BR234)),_xlfn.XLOOKUP(BR234,traffic_direction[lookupValue],traffic_direction[lookupKey],"ERROR"),""), "")</f>
        <v/>
      </c>
      <c r="BU234" s="3" t="str">
        <f>IF($A234="ADD",IF(NOT(ISBLANK(BT234)),_xlfn.XLOOKUP(BT234,br_sh_func_type[lookupValue],br_sh_func_type[lookupKey],"ERROR"),""), "")</f>
        <v/>
      </c>
      <c r="BW234" s="3" t="str">
        <f>IF($A234="ADD",IF(NOT(ISBLANK(BV234)),_xlfn.XLOOKUP(BV234,start_settle_slab[lookupValue],start_settle_slab[lookupKey],"ERROR"),""), "")</f>
        <v/>
      </c>
      <c r="BX234" s="7"/>
      <c r="BZ234" s="3" t="str">
        <f>IF($A234="ADD",IF(NOT(ISBLANK(BY234)),_xlfn.XLOOKUP(BY234,end_settle_slab[lookupValue],end_settle_slab[lookupKey],"ERROR"),""), "")</f>
        <v/>
      </c>
      <c r="CA234" s="7"/>
      <c r="CB234" s="4"/>
      <c r="CC234" s="4"/>
      <c r="CE234" s="3" t="str">
        <f>IF($A234="ADD",IF(NOT(ISBLANK(CD234)),_xlfn.XLOOKUP(CD234,br_hazard_type[lookupValue],br_hazard_type[lookupKey],"ERROR"),""), "")</f>
        <v/>
      </c>
      <c r="CF234" s="4"/>
      <c r="CJ234" s="3" t="str">
        <f>IF($A234="ADD",IF(NOT(ISBLANK(CI234)),_xlfn.XLOOKUP(CI234,br_failure_mode[lookupValue],br_failure_mode[lookupKey],"ERROR"),""), "")</f>
        <v/>
      </c>
      <c r="CL234" s="3" t="str">
        <f>IF($A234="ADD",IF(NOT(ISBLANK(CK234)),_xlfn.XLOOKUP(CK234,br_analysis_method[lookupValue],br_analysis_method[lookupKey],"ERROR"),""), "")</f>
        <v/>
      </c>
      <c r="CN234" s="3" t="str">
        <f>IF($A234="ADD",IF(NOT(ISBLANK(CM234)),_xlfn.XLOOKUP(CM234,br_alter_route[lookupValue],br_alter_route[lookupKey],"ERROR"),""), "")</f>
        <v/>
      </c>
      <c r="CO234" s="4"/>
      <c r="CW234" s="3" t="str">
        <f>IF($A234="ADD",IF(NOT(ISBLANK(CV234)),_xlfn.XLOOKUP(CV234,plate_year_status[lookupValue],plate_year_status[lookupKey],"ERROR"),""), "")</f>
        <v/>
      </c>
      <c r="CZ234" s="3" t="str">
        <f>IF($A234="ADD",IF(NOT(ISBLANK(CY234)),_xlfn.XLOOKUP(CY234,br_bridge_type[lookupValue],br_bridge_type[lookupKey],"ERROR"),""), "")</f>
        <v/>
      </c>
      <c r="DB234" s="3" t="str">
        <f>IF($A234="ADD",IF(NOT(ISBLANK(DA234)),_xlfn.XLOOKUP(DA234,br_comb_func_type[lookupValue],br_comb_func_type[lookupKey],"ERROR"),""), "")</f>
        <v/>
      </c>
      <c r="DD234" s="3" t="str">
        <f>IF($A234="ADD",IF(NOT(ISBLANK(DC234)),_xlfn.XLOOKUP(DC234,ud_access_method[lookupValue],ud_access_method[lookupKey],"ERROR"),""), "")</f>
        <v/>
      </c>
      <c r="DF234" s="8"/>
      <c r="DG234" s="4"/>
      <c r="DH234" s="3" t="str">
        <f t="shared" si="43"/>
        <v/>
      </c>
      <c r="DI234" s="3" t="str">
        <f>IF($A234="","",IF((AND($A234="ADD",OR(DH234="",DH234="In Use"))),"5",(_xlfn.XLOOKUP(DH234,ud_asset_status[lookupValue],ud_asset_status[lookupKey],""))))</f>
        <v/>
      </c>
      <c r="DJ234" s="8"/>
      <c r="DL234" s="3" t="str">
        <f>IF($A234="ADD",IF(NOT(ISBLANK(DK234)),_xlfn.XLOOKUP(DK234,ar_replace_reason[lookupValue],ar_replace_reason[lookupKey],"ERROR"),""), "")</f>
        <v/>
      </c>
      <c r="DM234" s="3" t="str">
        <f t="shared" si="44"/>
        <v/>
      </c>
      <c r="DN234" s="3" t="str">
        <f>IF($A234="","",IF((AND($A234="ADD",OR(DM234="",DM234="Queenstown-Lakes District Council"))),"70",(_xlfn.XLOOKUP(DM234,ud_organisation_owner[lookupValue],ud_organisation_owner[lookupKey],""))))</f>
        <v/>
      </c>
      <c r="DO234" s="3" t="str">
        <f t="shared" si="45"/>
        <v/>
      </c>
      <c r="DP234" s="3" t="str">
        <f>IF($A234="","",IF((AND($A234="ADD",OR(DO234="",DO234="Queenstown-Lakes District Council"))),"70",(_xlfn.XLOOKUP(DO234,ud_organisation_owner[lookupValue],ud_organisation_owner[lookupKey],""))))</f>
        <v/>
      </c>
      <c r="DQ234" s="3" t="str">
        <f t="shared" si="46"/>
        <v/>
      </c>
      <c r="DR234" s="3" t="str">
        <f>IF($A234="","",IF((AND($A234="ADD",OR(DQ234="",DQ234="Local Authority"))),"17",(_xlfn.XLOOKUP(DQ234,ud_sub_organisation[lookupValue],ud_sub_organisation[lookupKey],""))))</f>
        <v/>
      </c>
      <c r="DS234" s="3" t="str">
        <f t="shared" si="47"/>
        <v/>
      </c>
      <c r="DT234" s="3" t="str">
        <f>IF($A234="","",IF((AND($A234="ADD",OR(DS234="",DS234="Vested Assets"))),"12",(_xlfn.XLOOKUP(DS234,ud_work_category[lookupValue],ud_work_category[lookupKey],""))))</f>
        <v/>
      </c>
      <c r="DU234" s="9"/>
      <c r="DV234" s="2" t="str">
        <f t="shared" si="48"/>
        <v/>
      </c>
      <c r="DW234" s="2" t="str">
        <f t="shared" si="49"/>
        <v/>
      </c>
      <c r="DY234" s="3" t="str">
        <f t="shared" si="50"/>
        <v/>
      </c>
      <c r="DZ234" s="3" t="str">
        <f>IF($A234="","",IF((AND($A234="ADD",OR(DY234="",DY234="Excellent"))),"1",(_xlfn.XLOOKUP(DY234,condition[lookupValue],condition[lookupKey],""))))</f>
        <v/>
      </c>
      <c r="EA234" s="8" t="str">
        <f t="shared" si="51"/>
        <v/>
      </c>
      <c r="EB234" s="5"/>
    </row>
    <row r="235" spans="2:13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S235" s="3" t="str">
        <f>IF($A235="ADD",IF(NOT(ISBLANK(BR235)),_xlfn.XLOOKUP(BR235,traffic_direction[lookupValue],traffic_direction[lookupKey],"ERROR"),""), "")</f>
        <v/>
      </c>
      <c r="BU235" s="3" t="str">
        <f>IF($A235="ADD",IF(NOT(ISBLANK(BT235)),_xlfn.XLOOKUP(BT235,br_sh_func_type[lookupValue],br_sh_func_type[lookupKey],"ERROR"),""), "")</f>
        <v/>
      </c>
      <c r="BW235" s="3" t="str">
        <f>IF($A235="ADD",IF(NOT(ISBLANK(BV235)),_xlfn.XLOOKUP(BV235,start_settle_slab[lookupValue],start_settle_slab[lookupKey],"ERROR"),""), "")</f>
        <v/>
      </c>
      <c r="BX235" s="7"/>
      <c r="BZ235" s="3" t="str">
        <f>IF($A235="ADD",IF(NOT(ISBLANK(BY235)),_xlfn.XLOOKUP(BY235,end_settle_slab[lookupValue],end_settle_slab[lookupKey],"ERROR"),""), "")</f>
        <v/>
      </c>
      <c r="CA235" s="7"/>
      <c r="CB235" s="4"/>
      <c r="CC235" s="4"/>
      <c r="CE235" s="3" t="str">
        <f>IF($A235="ADD",IF(NOT(ISBLANK(CD235)),_xlfn.XLOOKUP(CD235,br_hazard_type[lookupValue],br_hazard_type[lookupKey],"ERROR"),""), "")</f>
        <v/>
      </c>
      <c r="CF235" s="4"/>
      <c r="CJ235" s="3" t="str">
        <f>IF($A235="ADD",IF(NOT(ISBLANK(CI235)),_xlfn.XLOOKUP(CI235,br_failure_mode[lookupValue],br_failure_mode[lookupKey],"ERROR"),""), "")</f>
        <v/>
      </c>
      <c r="CL235" s="3" t="str">
        <f>IF($A235="ADD",IF(NOT(ISBLANK(CK235)),_xlfn.XLOOKUP(CK235,br_analysis_method[lookupValue],br_analysis_method[lookupKey],"ERROR"),""), "")</f>
        <v/>
      </c>
      <c r="CN235" s="3" t="str">
        <f>IF($A235="ADD",IF(NOT(ISBLANK(CM235)),_xlfn.XLOOKUP(CM235,br_alter_route[lookupValue],br_alter_route[lookupKey],"ERROR"),""), "")</f>
        <v/>
      </c>
      <c r="CO235" s="4"/>
      <c r="CW235" s="3" t="str">
        <f>IF($A235="ADD",IF(NOT(ISBLANK(CV235)),_xlfn.XLOOKUP(CV235,plate_year_status[lookupValue],plate_year_status[lookupKey],"ERROR"),""), "")</f>
        <v/>
      </c>
      <c r="CZ235" s="3" t="str">
        <f>IF($A235="ADD",IF(NOT(ISBLANK(CY235)),_xlfn.XLOOKUP(CY235,br_bridge_type[lookupValue],br_bridge_type[lookupKey],"ERROR"),""), "")</f>
        <v/>
      </c>
      <c r="DB235" s="3" t="str">
        <f>IF($A235="ADD",IF(NOT(ISBLANK(DA235)),_xlfn.XLOOKUP(DA235,br_comb_func_type[lookupValue],br_comb_func_type[lookupKey],"ERROR"),""), "")</f>
        <v/>
      </c>
      <c r="DD235" s="3" t="str">
        <f>IF($A235="ADD",IF(NOT(ISBLANK(DC235)),_xlfn.XLOOKUP(DC235,ud_access_method[lookupValue],ud_access_method[lookupKey],"ERROR"),""), "")</f>
        <v/>
      </c>
      <c r="DF235" s="8"/>
      <c r="DG235" s="4"/>
      <c r="DH235" s="3" t="str">
        <f t="shared" si="43"/>
        <v/>
      </c>
      <c r="DI235" s="3" t="str">
        <f>IF($A235="","",IF((AND($A235="ADD",OR(DH235="",DH235="In Use"))),"5",(_xlfn.XLOOKUP(DH235,ud_asset_status[lookupValue],ud_asset_status[lookupKey],""))))</f>
        <v/>
      </c>
      <c r="DJ235" s="8"/>
      <c r="DL235" s="3" t="str">
        <f>IF($A235="ADD",IF(NOT(ISBLANK(DK235)),_xlfn.XLOOKUP(DK235,ar_replace_reason[lookupValue],ar_replace_reason[lookupKey],"ERROR"),""), "")</f>
        <v/>
      </c>
      <c r="DM235" s="3" t="str">
        <f t="shared" si="44"/>
        <v/>
      </c>
      <c r="DN235" s="3" t="str">
        <f>IF($A235="","",IF((AND($A235="ADD",OR(DM235="",DM235="Queenstown-Lakes District Council"))),"70",(_xlfn.XLOOKUP(DM235,ud_organisation_owner[lookupValue],ud_organisation_owner[lookupKey],""))))</f>
        <v/>
      </c>
      <c r="DO235" s="3" t="str">
        <f t="shared" si="45"/>
        <v/>
      </c>
      <c r="DP235" s="3" t="str">
        <f>IF($A235="","",IF((AND($A235="ADD",OR(DO235="",DO235="Queenstown-Lakes District Council"))),"70",(_xlfn.XLOOKUP(DO235,ud_organisation_owner[lookupValue],ud_organisation_owner[lookupKey],""))))</f>
        <v/>
      </c>
      <c r="DQ235" s="3" t="str">
        <f t="shared" si="46"/>
        <v/>
      </c>
      <c r="DR235" s="3" t="str">
        <f>IF($A235="","",IF((AND($A235="ADD",OR(DQ235="",DQ235="Local Authority"))),"17",(_xlfn.XLOOKUP(DQ235,ud_sub_organisation[lookupValue],ud_sub_organisation[lookupKey],""))))</f>
        <v/>
      </c>
      <c r="DS235" s="3" t="str">
        <f t="shared" si="47"/>
        <v/>
      </c>
      <c r="DT235" s="3" t="str">
        <f>IF($A235="","",IF((AND($A235="ADD",OR(DS235="",DS235="Vested Assets"))),"12",(_xlfn.XLOOKUP(DS235,ud_work_category[lookupValue],ud_work_category[lookupKey],""))))</f>
        <v/>
      </c>
      <c r="DU235" s="9"/>
      <c r="DV235" s="2" t="str">
        <f t="shared" si="48"/>
        <v/>
      </c>
      <c r="DW235" s="2" t="str">
        <f t="shared" si="49"/>
        <v/>
      </c>
      <c r="DY235" s="3" t="str">
        <f t="shared" si="50"/>
        <v/>
      </c>
      <c r="DZ235" s="3" t="str">
        <f>IF($A235="","",IF((AND($A235="ADD",OR(DY235="",DY235="Excellent"))),"1",(_xlfn.XLOOKUP(DY235,condition[lookupValue],condition[lookupKey],""))))</f>
        <v/>
      </c>
      <c r="EA235" s="8" t="str">
        <f t="shared" si="51"/>
        <v/>
      </c>
      <c r="EB235" s="5"/>
    </row>
    <row r="236" spans="2:13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S236" s="3" t="str">
        <f>IF($A236="ADD",IF(NOT(ISBLANK(BR236)),_xlfn.XLOOKUP(BR236,traffic_direction[lookupValue],traffic_direction[lookupKey],"ERROR"),""), "")</f>
        <v/>
      </c>
      <c r="BU236" s="3" t="str">
        <f>IF($A236="ADD",IF(NOT(ISBLANK(BT236)),_xlfn.XLOOKUP(BT236,br_sh_func_type[lookupValue],br_sh_func_type[lookupKey],"ERROR"),""), "")</f>
        <v/>
      </c>
      <c r="BW236" s="3" t="str">
        <f>IF($A236="ADD",IF(NOT(ISBLANK(BV236)),_xlfn.XLOOKUP(BV236,start_settle_slab[lookupValue],start_settle_slab[lookupKey],"ERROR"),""), "")</f>
        <v/>
      </c>
      <c r="BX236" s="7"/>
      <c r="BZ236" s="3" t="str">
        <f>IF($A236="ADD",IF(NOT(ISBLANK(BY236)),_xlfn.XLOOKUP(BY236,end_settle_slab[lookupValue],end_settle_slab[lookupKey],"ERROR"),""), "")</f>
        <v/>
      </c>
      <c r="CA236" s="7"/>
      <c r="CB236" s="4"/>
      <c r="CC236" s="4"/>
      <c r="CE236" s="3" t="str">
        <f>IF($A236="ADD",IF(NOT(ISBLANK(CD236)),_xlfn.XLOOKUP(CD236,br_hazard_type[lookupValue],br_hazard_type[lookupKey],"ERROR"),""), "")</f>
        <v/>
      </c>
      <c r="CF236" s="4"/>
      <c r="CJ236" s="3" t="str">
        <f>IF($A236="ADD",IF(NOT(ISBLANK(CI236)),_xlfn.XLOOKUP(CI236,br_failure_mode[lookupValue],br_failure_mode[lookupKey],"ERROR"),""), "")</f>
        <v/>
      </c>
      <c r="CL236" s="3" t="str">
        <f>IF($A236="ADD",IF(NOT(ISBLANK(CK236)),_xlfn.XLOOKUP(CK236,br_analysis_method[lookupValue],br_analysis_method[lookupKey],"ERROR"),""), "")</f>
        <v/>
      </c>
      <c r="CN236" s="3" t="str">
        <f>IF($A236="ADD",IF(NOT(ISBLANK(CM236)),_xlfn.XLOOKUP(CM236,br_alter_route[lookupValue],br_alter_route[lookupKey],"ERROR"),""), "")</f>
        <v/>
      </c>
      <c r="CO236" s="4"/>
      <c r="CW236" s="3" t="str">
        <f>IF($A236="ADD",IF(NOT(ISBLANK(CV236)),_xlfn.XLOOKUP(CV236,plate_year_status[lookupValue],plate_year_status[lookupKey],"ERROR"),""), "")</f>
        <v/>
      </c>
      <c r="CZ236" s="3" t="str">
        <f>IF($A236="ADD",IF(NOT(ISBLANK(CY236)),_xlfn.XLOOKUP(CY236,br_bridge_type[lookupValue],br_bridge_type[lookupKey],"ERROR"),""), "")</f>
        <v/>
      </c>
      <c r="DB236" s="3" t="str">
        <f>IF($A236="ADD",IF(NOT(ISBLANK(DA236)),_xlfn.XLOOKUP(DA236,br_comb_func_type[lookupValue],br_comb_func_type[lookupKey],"ERROR"),""), "")</f>
        <v/>
      </c>
      <c r="DD236" s="3" t="str">
        <f>IF($A236="ADD",IF(NOT(ISBLANK(DC236)),_xlfn.XLOOKUP(DC236,ud_access_method[lookupValue],ud_access_method[lookupKey],"ERROR"),""), "")</f>
        <v/>
      </c>
      <c r="DF236" s="8"/>
      <c r="DG236" s="4"/>
      <c r="DH236" s="3" t="str">
        <f t="shared" si="43"/>
        <v/>
      </c>
      <c r="DI236" s="3" t="str">
        <f>IF($A236="","",IF((AND($A236="ADD",OR(DH236="",DH236="In Use"))),"5",(_xlfn.XLOOKUP(DH236,ud_asset_status[lookupValue],ud_asset_status[lookupKey],""))))</f>
        <v/>
      </c>
      <c r="DJ236" s="8"/>
      <c r="DL236" s="3" t="str">
        <f>IF($A236="ADD",IF(NOT(ISBLANK(DK236)),_xlfn.XLOOKUP(DK236,ar_replace_reason[lookupValue],ar_replace_reason[lookupKey],"ERROR"),""), "")</f>
        <v/>
      </c>
      <c r="DM236" s="3" t="str">
        <f t="shared" si="44"/>
        <v/>
      </c>
      <c r="DN236" s="3" t="str">
        <f>IF($A236="","",IF((AND($A236="ADD",OR(DM236="",DM236="Queenstown-Lakes District Council"))),"70",(_xlfn.XLOOKUP(DM236,ud_organisation_owner[lookupValue],ud_organisation_owner[lookupKey],""))))</f>
        <v/>
      </c>
      <c r="DO236" s="3" t="str">
        <f t="shared" si="45"/>
        <v/>
      </c>
      <c r="DP236" s="3" t="str">
        <f>IF($A236="","",IF((AND($A236="ADD",OR(DO236="",DO236="Queenstown-Lakes District Council"))),"70",(_xlfn.XLOOKUP(DO236,ud_organisation_owner[lookupValue],ud_organisation_owner[lookupKey],""))))</f>
        <v/>
      </c>
      <c r="DQ236" s="3" t="str">
        <f t="shared" si="46"/>
        <v/>
      </c>
      <c r="DR236" s="3" t="str">
        <f>IF($A236="","",IF((AND($A236="ADD",OR(DQ236="",DQ236="Local Authority"))),"17",(_xlfn.XLOOKUP(DQ236,ud_sub_organisation[lookupValue],ud_sub_organisation[lookupKey],""))))</f>
        <v/>
      </c>
      <c r="DS236" s="3" t="str">
        <f t="shared" si="47"/>
        <v/>
      </c>
      <c r="DT236" s="3" t="str">
        <f>IF($A236="","",IF((AND($A236="ADD",OR(DS236="",DS236="Vested Assets"))),"12",(_xlfn.XLOOKUP(DS236,ud_work_category[lookupValue],ud_work_category[lookupKey],""))))</f>
        <v/>
      </c>
      <c r="DU236" s="9"/>
      <c r="DV236" s="2" t="str">
        <f t="shared" si="48"/>
        <v/>
      </c>
      <c r="DW236" s="2" t="str">
        <f t="shared" si="49"/>
        <v/>
      </c>
      <c r="DY236" s="3" t="str">
        <f t="shared" si="50"/>
        <v/>
      </c>
      <c r="DZ236" s="3" t="str">
        <f>IF($A236="","",IF((AND($A236="ADD",OR(DY236="",DY236="Excellent"))),"1",(_xlfn.XLOOKUP(DY236,condition[lookupValue],condition[lookupKey],""))))</f>
        <v/>
      </c>
      <c r="EA236" s="8" t="str">
        <f t="shared" si="51"/>
        <v/>
      </c>
      <c r="EB236" s="5"/>
    </row>
    <row r="237" spans="2:13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S237" s="3" t="str">
        <f>IF($A237="ADD",IF(NOT(ISBLANK(BR237)),_xlfn.XLOOKUP(BR237,traffic_direction[lookupValue],traffic_direction[lookupKey],"ERROR"),""), "")</f>
        <v/>
      </c>
      <c r="BU237" s="3" t="str">
        <f>IF($A237="ADD",IF(NOT(ISBLANK(BT237)),_xlfn.XLOOKUP(BT237,br_sh_func_type[lookupValue],br_sh_func_type[lookupKey],"ERROR"),""), "")</f>
        <v/>
      </c>
      <c r="BW237" s="3" t="str">
        <f>IF($A237="ADD",IF(NOT(ISBLANK(BV237)),_xlfn.XLOOKUP(BV237,start_settle_slab[lookupValue],start_settle_slab[lookupKey],"ERROR"),""), "")</f>
        <v/>
      </c>
      <c r="BX237" s="7"/>
      <c r="BZ237" s="3" t="str">
        <f>IF($A237="ADD",IF(NOT(ISBLANK(BY237)),_xlfn.XLOOKUP(BY237,end_settle_slab[lookupValue],end_settle_slab[lookupKey],"ERROR"),""), "")</f>
        <v/>
      </c>
      <c r="CA237" s="7"/>
      <c r="CB237" s="4"/>
      <c r="CC237" s="4"/>
      <c r="CE237" s="3" t="str">
        <f>IF($A237="ADD",IF(NOT(ISBLANK(CD237)),_xlfn.XLOOKUP(CD237,br_hazard_type[lookupValue],br_hazard_type[lookupKey],"ERROR"),""), "")</f>
        <v/>
      </c>
      <c r="CF237" s="4"/>
      <c r="CJ237" s="3" t="str">
        <f>IF($A237="ADD",IF(NOT(ISBLANK(CI237)),_xlfn.XLOOKUP(CI237,br_failure_mode[lookupValue],br_failure_mode[lookupKey],"ERROR"),""), "")</f>
        <v/>
      </c>
      <c r="CL237" s="3" t="str">
        <f>IF($A237="ADD",IF(NOT(ISBLANK(CK237)),_xlfn.XLOOKUP(CK237,br_analysis_method[lookupValue],br_analysis_method[lookupKey],"ERROR"),""), "")</f>
        <v/>
      </c>
      <c r="CN237" s="3" t="str">
        <f>IF($A237="ADD",IF(NOT(ISBLANK(CM237)),_xlfn.XLOOKUP(CM237,br_alter_route[lookupValue],br_alter_route[lookupKey],"ERROR"),""), "")</f>
        <v/>
      </c>
      <c r="CO237" s="4"/>
      <c r="CW237" s="3" t="str">
        <f>IF($A237="ADD",IF(NOT(ISBLANK(CV237)),_xlfn.XLOOKUP(CV237,plate_year_status[lookupValue],plate_year_status[lookupKey],"ERROR"),""), "")</f>
        <v/>
      </c>
      <c r="CZ237" s="3" t="str">
        <f>IF($A237="ADD",IF(NOT(ISBLANK(CY237)),_xlfn.XLOOKUP(CY237,br_bridge_type[lookupValue],br_bridge_type[lookupKey],"ERROR"),""), "")</f>
        <v/>
      </c>
      <c r="DB237" s="3" t="str">
        <f>IF($A237="ADD",IF(NOT(ISBLANK(DA237)),_xlfn.XLOOKUP(DA237,br_comb_func_type[lookupValue],br_comb_func_type[lookupKey],"ERROR"),""), "")</f>
        <v/>
      </c>
      <c r="DD237" s="3" t="str">
        <f>IF($A237="ADD",IF(NOT(ISBLANK(DC237)),_xlfn.XLOOKUP(DC237,ud_access_method[lookupValue],ud_access_method[lookupKey],"ERROR"),""), "")</f>
        <v/>
      </c>
      <c r="DF237" s="8"/>
      <c r="DG237" s="4"/>
      <c r="DH237" s="3" t="str">
        <f t="shared" si="43"/>
        <v/>
      </c>
      <c r="DI237" s="3" t="str">
        <f>IF($A237="","",IF((AND($A237="ADD",OR(DH237="",DH237="In Use"))),"5",(_xlfn.XLOOKUP(DH237,ud_asset_status[lookupValue],ud_asset_status[lookupKey],""))))</f>
        <v/>
      </c>
      <c r="DJ237" s="8"/>
      <c r="DL237" s="3" t="str">
        <f>IF($A237="ADD",IF(NOT(ISBLANK(DK237)),_xlfn.XLOOKUP(DK237,ar_replace_reason[lookupValue],ar_replace_reason[lookupKey],"ERROR"),""), "")</f>
        <v/>
      </c>
      <c r="DM237" s="3" t="str">
        <f t="shared" si="44"/>
        <v/>
      </c>
      <c r="DN237" s="3" t="str">
        <f>IF($A237="","",IF((AND($A237="ADD",OR(DM237="",DM237="Queenstown-Lakes District Council"))),"70",(_xlfn.XLOOKUP(DM237,ud_organisation_owner[lookupValue],ud_organisation_owner[lookupKey],""))))</f>
        <v/>
      </c>
      <c r="DO237" s="3" t="str">
        <f t="shared" si="45"/>
        <v/>
      </c>
      <c r="DP237" s="3" t="str">
        <f>IF($A237="","",IF((AND($A237="ADD",OR(DO237="",DO237="Queenstown-Lakes District Council"))),"70",(_xlfn.XLOOKUP(DO237,ud_organisation_owner[lookupValue],ud_organisation_owner[lookupKey],""))))</f>
        <v/>
      </c>
      <c r="DQ237" s="3" t="str">
        <f t="shared" si="46"/>
        <v/>
      </c>
      <c r="DR237" s="3" t="str">
        <f>IF($A237="","",IF((AND($A237="ADD",OR(DQ237="",DQ237="Local Authority"))),"17",(_xlfn.XLOOKUP(DQ237,ud_sub_organisation[lookupValue],ud_sub_organisation[lookupKey],""))))</f>
        <v/>
      </c>
      <c r="DS237" s="3" t="str">
        <f t="shared" si="47"/>
        <v/>
      </c>
      <c r="DT237" s="3" t="str">
        <f>IF($A237="","",IF((AND($A237="ADD",OR(DS237="",DS237="Vested Assets"))),"12",(_xlfn.XLOOKUP(DS237,ud_work_category[lookupValue],ud_work_category[lookupKey],""))))</f>
        <v/>
      </c>
      <c r="DU237" s="9"/>
      <c r="DV237" s="2" t="str">
        <f t="shared" si="48"/>
        <v/>
      </c>
      <c r="DW237" s="2" t="str">
        <f t="shared" si="49"/>
        <v/>
      </c>
      <c r="DY237" s="3" t="str">
        <f t="shared" si="50"/>
        <v/>
      </c>
      <c r="DZ237" s="3" t="str">
        <f>IF($A237="","",IF((AND($A237="ADD",OR(DY237="",DY237="Excellent"))),"1",(_xlfn.XLOOKUP(DY237,condition[lookupValue],condition[lookupKey],""))))</f>
        <v/>
      </c>
      <c r="EA237" s="8" t="str">
        <f t="shared" si="51"/>
        <v/>
      </c>
      <c r="EB237" s="5"/>
    </row>
    <row r="238" spans="2:13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S238" s="3" t="str">
        <f>IF($A238="ADD",IF(NOT(ISBLANK(BR238)),_xlfn.XLOOKUP(BR238,traffic_direction[lookupValue],traffic_direction[lookupKey],"ERROR"),""), "")</f>
        <v/>
      </c>
      <c r="BU238" s="3" t="str">
        <f>IF($A238="ADD",IF(NOT(ISBLANK(BT238)),_xlfn.XLOOKUP(BT238,br_sh_func_type[lookupValue],br_sh_func_type[lookupKey],"ERROR"),""), "")</f>
        <v/>
      </c>
      <c r="BW238" s="3" t="str">
        <f>IF($A238="ADD",IF(NOT(ISBLANK(BV238)),_xlfn.XLOOKUP(BV238,start_settle_slab[lookupValue],start_settle_slab[lookupKey],"ERROR"),""), "")</f>
        <v/>
      </c>
      <c r="BX238" s="7"/>
      <c r="BZ238" s="3" t="str">
        <f>IF($A238="ADD",IF(NOT(ISBLANK(BY238)),_xlfn.XLOOKUP(BY238,end_settle_slab[lookupValue],end_settle_slab[lookupKey],"ERROR"),""), "")</f>
        <v/>
      </c>
      <c r="CA238" s="7"/>
      <c r="CB238" s="4"/>
      <c r="CC238" s="4"/>
      <c r="CE238" s="3" t="str">
        <f>IF($A238="ADD",IF(NOT(ISBLANK(CD238)),_xlfn.XLOOKUP(CD238,br_hazard_type[lookupValue],br_hazard_type[lookupKey],"ERROR"),""), "")</f>
        <v/>
      </c>
      <c r="CF238" s="4"/>
      <c r="CJ238" s="3" t="str">
        <f>IF($A238="ADD",IF(NOT(ISBLANK(CI238)),_xlfn.XLOOKUP(CI238,br_failure_mode[lookupValue],br_failure_mode[lookupKey],"ERROR"),""), "")</f>
        <v/>
      </c>
      <c r="CL238" s="3" t="str">
        <f>IF($A238="ADD",IF(NOT(ISBLANK(CK238)),_xlfn.XLOOKUP(CK238,br_analysis_method[lookupValue],br_analysis_method[lookupKey],"ERROR"),""), "")</f>
        <v/>
      </c>
      <c r="CN238" s="3" t="str">
        <f>IF($A238="ADD",IF(NOT(ISBLANK(CM238)),_xlfn.XLOOKUP(CM238,br_alter_route[lookupValue],br_alter_route[lookupKey],"ERROR"),""), "")</f>
        <v/>
      </c>
      <c r="CO238" s="4"/>
      <c r="CW238" s="3" t="str">
        <f>IF($A238="ADD",IF(NOT(ISBLANK(CV238)),_xlfn.XLOOKUP(CV238,plate_year_status[lookupValue],plate_year_status[lookupKey],"ERROR"),""), "")</f>
        <v/>
      </c>
      <c r="CZ238" s="3" t="str">
        <f>IF($A238="ADD",IF(NOT(ISBLANK(CY238)),_xlfn.XLOOKUP(CY238,br_bridge_type[lookupValue],br_bridge_type[lookupKey],"ERROR"),""), "")</f>
        <v/>
      </c>
      <c r="DB238" s="3" t="str">
        <f>IF($A238="ADD",IF(NOT(ISBLANK(DA238)),_xlfn.XLOOKUP(DA238,br_comb_func_type[lookupValue],br_comb_func_type[lookupKey],"ERROR"),""), "")</f>
        <v/>
      </c>
      <c r="DD238" s="3" t="str">
        <f>IF($A238="ADD",IF(NOT(ISBLANK(DC238)),_xlfn.XLOOKUP(DC238,ud_access_method[lookupValue],ud_access_method[lookupKey],"ERROR"),""), "")</f>
        <v/>
      </c>
      <c r="DF238" s="8"/>
      <c r="DG238" s="4"/>
      <c r="DH238" s="3" t="str">
        <f t="shared" si="43"/>
        <v/>
      </c>
      <c r="DI238" s="3" t="str">
        <f>IF($A238="","",IF((AND($A238="ADD",OR(DH238="",DH238="In Use"))),"5",(_xlfn.XLOOKUP(DH238,ud_asset_status[lookupValue],ud_asset_status[lookupKey],""))))</f>
        <v/>
      </c>
      <c r="DJ238" s="8"/>
      <c r="DL238" s="3" t="str">
        <f>IF($A238="ADD",IF(NOT(ISBLANK(DK238)),_xlfn.XLOOKUP(DK238,ar_replace_reason[lookupValue],ar_replace_reason[lookupKey],"ERROR"),""), "")</f>
        <v/>
      </c>
      <c r="DM238" s="3" t="str">
        <f t="shared" si="44"/>
        <v/>
      </c>
      <c r="DN238" s="3" t="str">
        <f>IF($A238="","",IF((AND($A238="ADD",OR(DM238="",DM238="Queenstown-Lakes District Council"))),"70",(_xlfn.XLOOKUP(DM238,ud_organisation_owner[lookupValue],ud_organisation_owner[lookupKey],""))))</f>
        <v/>
      </c>
      <c r="DO238" s="3" t="str">
        <f t="shared" si="45"/>
        <v/>
      </c>
      <c r="DP238" s="3" t="str">
        <f>IF($A238="","",IF((AND($A238="ADD",OR(DO238="",DO238="Queenstown-Lakes District Council"))),"70",(_xlfn.XLOOKUP(DO238,ud_organisation_owner[lookupValue],ud_organisation_owner[lookupKey],""))))</f>
        <v/>
      </c>
      <c r="DQ238" s="3" t="str">
        <f t="shared" si="46"/>
        <v/>
      </c>
      <c r="DR238" s="3" t="str">
        <f>IF($A238="","",IF((AND($A238="ADD",OR(DQ238="",DQ238="Local Authority"))),"17",(_xlfn.XLOOKUP(DQ238,ud_sub_organisation[lookupValue],ud_sub_organisation[lookupKey],""))))</f>
        <v/>
      </c>
      <c r="DS238" s="3" t="str">
        <f t="shared" si="47"/>
        <v/>
      </c>
      <c r="DT238" s="3" t="str">
        <f>IF($A238="","",IF((AND($A238="ADD",OR(DS238="",DS238="Vested Assets"))),"12",(_xlfn.XLOOKUP(DS238,ud_work_category[lookupValue],ud_work_category[lookupKey],""))))</f>
        <v/>
      </c>
      <c r="DU238" s="9"/>
      <c r="DV238" s="2" t="str">
        <f t="shared" si="48"/>
        <v/>
      </c>
      <c r="DW238" s="2" t="str">
        <f t="shared" si="49"/>
        <v/>
      </c>
      <c r="DY238" s="3" t="str">
        <f t="shared" si="50"/>
        <v/>
      </c>
      <c r="DZ238" s="3" t="str">
        <f>IF($A238="","",IF((AND($A238="ADD",OR(DY238="",DY238="Excellent"))),"1",(_xlfn.XLOOKUP(DY238,condition[lookupValue],condition[lookupKey],""))))</f>
        <v/>
      </c>
      <c r="EA238" s="8" t="str">
        <f t="shared" si="51"/>
        <v/>
      </c>
      <c r="EB238" s="5"/>
    </row>
    <row r="239" spans="2:13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S239" s="3" t="str">
        <f>IF($A239="ADD",IF(NOT(ISBLANK(BR239)),_xlfn.XLOOKUP(BR239,traffic_direction[lookupValue],traffic_direction[lookupKey],"ERROR"),""), "")</f>
        <v/>
      </c>
      <c r="BU239" s="3" t="str">
        <f>IF($A239="ADD",IF(NOT(ISBLANK(BT239)),_xlfn.XLOOKUP(BT239,br_sh_func_type[lookupValue],br_sh_func_type[lookupKey],"ERROR"),""), "")</f>
        <v/>
      </c>
      <c r="BW239" s="3" t="str">
        <f>IF($A239="ADD",IF(NOT(ISBLANK(BV239)),_xlfn.XLOOKUP(BV239,start_settle_slab[lookupValue],start_settle_slab[lookupKey],"ERROR"),""), "")</f>
        <v/>
      </c>
      <c r="BX239" s="7"/>
      <c r="BZ239" s="3" t="str">
        <f>IF($A239="ADD",IF(NOT(ISBLANK(BY239)),_xlfn.XLOOKUP(BY239,end_settle_slab[lookupValue],end_settle_slab[lookupKey],"ERROR"),""), "")</f>
        <v/>
      </c>
      <c r="CA239" s="7"/>
      <c r="CB239" s="4"/>
      <c r="CC239" s="4"/>
      <c r="CE239" s="3" t="str">
        <f>IF($A239="ADD",IF(NOT(ISBLANK(CD239)),_xlfn.XLOOKUP(CD239,br_hazard_type[lookupValue],br_hazard_type[lookupKey],"ERROR"),""), "")</f>
        <v/>
      </c>
      <c r="CF239" s="4"/>
      <c r="CJ239" s="3" t="str">
        <f>IF($A239="ADD",IF(NOT(ISBLANK(CI239)),_xlfn.XLOOKUP(CI239,br_failure_mode[lookupValue],br_failure_mode[lookupKey],"ERROR"),""), "")</f>
        <v/>
      </c>
      <c r="CL239" s="3" t="str">
        <f>IF($A239="ADD",IF(NOT(ISBLANK(CK239)),_xlfn.XLOOKUP(CK239,br_analysis_method[lookupValue],br_analysis_method[lookupKey],"ERROR"),""), "")</f>
        <v/>
      </c>
      <c r="CN239" s="3" t="str">
        <f>IF($A239="ADD",IF(NOT(ISBLANK(CM239)),_xlfn.XLOOKUP(CM239,br_alter_route[lookupValue],br_alter_route[lookupKey],"ERROR"),""), "")</f>
        <v/>
      </c>
      <c r="CO239" s="4"/>
      <c r="CW239" s="3" t="str">
        <f>IF($A239="ADD",IF(NOT(ISBLANK(CV239)),_xlfn.XLOOKUP(CV239,plate_year_status[lookupValue],plate_year_status[lookupKey],"ERROR"),""), "")</f>
        <v/>
      </c>
      <c r="CZ239" s="3" t="str">
        <f>IF($A239="ADD",IF(NOT(ISBLANK(CY239)),_xlfn.XLOOKUP(CY239,br_bridge_type[lookupValue],br_bridge_type[lookupKey],"ERROR"),""), "")</f>
        <v/>
      </c>
      <c r="DB239" s="3" t="str">
        <f>IF($A239="ADD",IF(NOT(ISBLANK(DA239)),_xlfn.XLOOKUP(DA239,br_comb_func_type[lookupValue],br_comb_func_type[lookupKey],"ERROR"),""), "")</f>
        <v/>
      </c>
      <c r="DD239" s="3" t="str">
        <f>IF($A239="ADD",IF(NOT(ISBLANK(DC239)),_xlfn.XLOOKUP(DC239,ud_access_method[lookupValue],ud_access_method[lookupKey],"ERROR"),""), "")</f>
        <v/>
      </c>
      <c r="DF239" s="8"/>
      <c r="DG239" s="4"/>
      <c r="DH239" s="3" t="str">
        <f t="shared" si="43"/>
        <v/>
      </c>
      <c r="DI239" s="3" t="str">
        <f>IF($A239="","",IF((AND($A239="ADD",OR(DH239="",DH239="In Use"))),"5",(_xlfn.XLOOKUP(DH239,ud_asset_status[lookupValue],ud_asset_status[lookupKey],""))))</f>
        <v/>
      </c>
      <c r="DJ239" s="8"/>
      <c r="DL239" s="3" t="str">
        <f>IF($A239="ADD",IF(NOT(ISBLANK(DK239)),_xlfn.XLOOKUP(DK239,ar_replace_reason[lookupValue],ar_replace_reason[lookupKey],"ERROR"),""), "")</f>
        <v/>
      </c>
      <c r="DM239" s="3" t="str">
        <f t="shared" si="44"/>
        <v/>
      </c>
      <c r="DN239" s="3" t="str">
        <f>IF($A239="","",IF((AND($A239="ADD",OR(DM239="",DM239="Queenstown-Lakes District Council"))),"70",(_xlfn.XLOOKUP(DM239,ud_organisation_owner[lookupValue],ud_organisation_owner[lookupKey],""))))</f>
        <v/>
      </c>
      <c r="DO239" s="3" t="str">
        <f t="shared" si="45"/>
        <v/>
      </c>
      <c r="DP239" s="3" t="str">
        <f>IF($A239="","",IF((AND($A239="ADD",OR(DO239="",DO239="Queenstown-Lakes District Council"))),"70",(_xlfn.XLOOKUP(DO239,ud_organisation_owner[lookupValue],ud_organisation_owner[lookupKey],""))))</f>
        <v/>
      </c>
      <c r="DQ239" s="3" t="str">
        <f t="shared" si="46"/>
        <v/>
      </c>
      <c r="DR239" s="3" t="str">
        <f>IF($A239="","",IF((AND($A239="ADD",OR(DQ239="",DQ239="Local Authority"))),"17",(_xlfn.XLOOKUP(DQ239,ud_sub_organisation[lookupValue],ud_sub_organisation[lookupKey],""))))</f>
        <v/>
      </c>
      <c r="DS239" s="3" t="str">
        <f t="shared" si="47"/>
        <v/>
      </c>
      <c r="DT239" s="3" t="str">
        <f>IF($A239="","",IF((AND($A239="ADD",OR(DS239="",DS239="Vested Assets"))),"12",(_xlfn.XLOOKUP(DS239,ud_work_category[lookupValue],ud_work_category[lookupKey],""))))</f>
        <v/>
      </c>
      <c r="DU239" s="9"/>
      <c r="DV239" s="2" t="str">
        <f t="shared" si="48"/>
        <v/>
      </c>
      <c r="DW239" s="2" t="str">
        <f t="shared" si="49"/>
        <v/>
      </c>
      <c r="DY239" s="3" t="str">
        <f t="shared" si="50"/>
        <v/>
      </c>
      <c r="DZ239" s="3" t="str">
        <f>IF($A239="","",IF((AND($A239="ADD",OR(DY239="",DY239="Excellent"))),"1",(_xlfn.XLOOKUP(DY239,condition[lookupValue],condition[lookupKey],""))))</f>
        <v/>
      </c>
      <c r="EA239" s="8" t="str">
        <f t="shared" si="51"/>
        <v/>
      </c>
      <c r="EB239" s="5"/>
    </row>
    <row r="240" spans="2:13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S240" s="3" t="str">
        <f>IF($A240="ADD",IF(NOT(ISBLANK(BR240)),_xlfn.XLOOKUP(BR240,traffic_direction[lookupValue],traffic_direction[lookupKey],"ERROR"),""), "")</f>
        <v/>
      </c>
      <c r="BU240" s="3" t="str">
        <f>IF($A240="ADD",IF(NOT(ISBLANK(BT240)),_xlfn.XLOOKUP(BT240,br_sh_func_type[lookupValue],br_sh_func_type[lookupKey],"ERROR"),""), "")</f>
        <v/>
      </c>
      <c r="BW240" s="3" t="str">
        <f>IF($A240="ADD",IF(NOT(ISBLANK(BV240)),_xlfn.XLOOKUP(BV240,start_settle_slab[lookupValue],start_settle_slab[lookupKey],"ERROR"),""), "")</f>
        <v/>
      </c>
      <c r="BX240" s="7"/>
      <c r="BZ240" s="3" t="str">
        <f>IF($A240="ADD",IF(NOT(ISBLANK(BY240)),_xlfn.XLOOKUP(BY240,end_settle_slab[lookupValue],end_settle_slab[lookupKey],"ERROR"),""), "")</f>
        <v/>
      </c>
      <c r="CA240" s="7"/>
      <c r="CB240" s="4"/>
      <c r="CC240" s="4"/>
      <c r="CE240" s="3" t="str">
        <f>IF($A240="ADD",IF(NOT(ISBLANK(CD240)),_xlfn.XLOOKUP(CD240,br_hazard_type[lookupValue],br_hazard_type[lookupKey],"ERROR"),""), "")</f>
        <v/>
      </c>
      <c r="CF240" s="4"/>
      <c r="CJ240" s="3" t="str">
        <f>IF($A240="ADD",IF(NOT(ISBLANK(CI240)),_xlfn.XLOOKUP(CI240,br_failure_mode[lookupValue],br_failure_mode[lookupKey],"ERROR"),""), "")</f>
        <v/>
      </c>
      <c r="CL240" s="3" t="str">
        <f>IF($A240="ADD",IF(NOT(ISBLANK(CK240)),_xlfn.XLOOKUP(CK240,br_analysis_method[lookupValue],br_analysis_method[lookupKey],"ERROR"),""), "")</f>
        <v/>
      </c>
      <c r="CN240" s="3" t="str">
        <f>IF($A240="ADD",IF(NOT(ISBLANK(CM240)),_xlfn.XLOOKUP(CM240,br_alter_route[lookupValue],br_alter_route[lookupKey],"ERROR"),""), "")</f>
        <v/>
      </c>
      <c r="CO240" s="4"/>
      <c r="CW240" s="3" t="str">
        <f>IF($A240="ADD",IF(NOT(ISBLANK(CV240)),_xlfn.XLOOKUP(CV240,plate_year_status[lookupValue],plate_year_status[lookupKey],"ERROR"),""), "")</f>
        <v/>
      </c>
      <c r="CZ240" s="3" t="str">
        <f>IF($A240="ADD",IF(NOT(ISBLANK(CY240)),_xlfn.XLOOKUP(CY240,br_bridge_type[lookupValue],br_bridge_type[lookupKey],"ERROR"),""), "")</f>
        <v/>
      </c>
      <c r="DB240" s="3" t="str">
        <f>IF($A240="ADD",IF(NOT(ISBLANK(DA240)),_xlfn.XLOOKUP(DA240,br_comb_func_type[lookupValue],br_comb_func_type[lookupKey],"ERROR"),""), "")</f>
        <v/>
      </c>
      <c r="DD240" s="3" t="str">
        <f>IF($A240="ADD",IF(NOT(ISBLANK(DC240)),_xlfn.XLOOKUP(DC240,ud_access_method[lookupValue],ud_access_method[lookupKey],"ERROR"),""), "")</f>
        <v/>
      </c>
      <c r="DF240" s="8"/>
      <c r="DG240" s="4"/>
      <c r="DH240" s="3" t="str">
        <f t="shared" si="43"/>
        <v/>
      </c>
      <c r="DI240" s="3" t="str">
        <f>IF($A240="","",IF((AND($A240="ADD",OR(DH240="",DH240="In Use"))),"5",(_xlfn.XLOOKUP(DH240,ud_asset_status[lookupValue],ud_asset_status[lookupKey],""))))</f>
        <v/>
      </c>
      <c r="DJ240" s="8"/>
      <c r="DL240" s="3" t="str">
        <f>IF($A240="ADD",IF(NOT(ISBLANK(DK240)),_xlfn.XLOOKUP(DK240,ar_replace_reason[lookupValue],ar_replace_reason[lookupKey],"ERROR"),""), "")</f>
        <v/>
      </c>
      <c r="DM240" s="3" t="str">
        <f t="shared" si="44"/>
        <v/>
      </c>
      <c r="DN240" s="3" t="str">
        <f>IF($A240="","",IF((AND($A240="ADD",OR(DM240="",DM240="Queenstown-Lakes District Council"))),"70",(_xlfn.XLOOKUP(DM240,ud_organisation_owner[lookupValue],ud_organisation_owner[lookupKey],""))))</f>
        <v/>
      </c>
      <c r="DO240" s="3" t="str">
        <f t="shared" si="45"/>
        <v/>
      </c>
      <c r="DP240" s="3" t="str">
        <f>IF($A240="","",IF((AND($A240="ADD",OR(DO240="",DO240="Queenstown-Lakes District Council"))),"70",(_xlfn.XLOOKUP(DO240,ud_organisation_owner[lookupValue],ud_organisation_owner[lookupKey],""))))</f>
        <v/>
      </c>
      <c r="DQ240" s="3" t="str">
        <f t="shared" si="46"/>
        <v/>
      </c>
      <c r="DR240" s="3" t="str">
        <f>IF($A240="","",IF((AND($A240="ADD",OR(DQ240="",DQ240="Local Authority"))),"17",(_xlfn.XLOOKUP(DQ240,ud_sub_organisation[lookupValue],ud_sub_organisation[lookupKey],""))))</f>
        <v/>
      </c>
      <c r="DS240" s="3" t="str">
        <f t="shared" si="47"/>
        <v/>
      </c>
      <c r="DT240" s="3" t="str">
        <f>IF($A240="","",IF((AND($A240="ADD",OR(DS240="",DS240="Vested Assets"))),"12",(_xlfn.XLOOKUP(DS240,ud_work_category[lookupValue],ud_work_category[lookupKey],""))))</f>
        <v/>
      </c>
      <c r="DU240" s="9"/>
      <c r="DV240" s="2" t="str">
        <f t="shared" si="48"/>
        <v/>
      </c>
      <c r="DW240" s="2" t="str">
        <f t="shared" si="49"/>
        <v/>
      </c>
      <c r="DY240" s="3" t="str">
        <f t="shared" si="50"/>
        <v/>
      </c>
      <c r="DZ240" s="3" t="str">
        <f>IF($A240="","",IF((AND($A240="ADD",OR(DY240="",DY240="Excellent"))),"1",(_xlfn.XLOOKUP(DY240,condition[lookupValue],condition[lookupKey],""))))</f>
        <v/>
      </c>
      <c r="EA240" s="8" t="str">
        <f t="shared" si="51"/>
        <v/>
      </c>
      <c r="EB240" s="5"/>
    </row>
    <row r="241" spans="2:13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S241" s="3" t="str">
        <f>IF($A241="ADD",IF(NOT(ISBLANK(BR241)),_xlfn.XLOOKUP(BR241,traffic_direction[lookupValue],traffic_direction[lookupKey],"ERROR"),""), "")</f>
        <v/>
      </c>
      <c r="BU241" s="3" t="str">
        <f>IF($A241="ADD",IF(NOT(ISBLANK(BT241)),_xlfn.XLOOKUP(BT241,br_sh_func_type[lookupValue],br_sh_func_type[lookupKey],"ERROR"),""), "")</f>
        <v/>
      </c>
      <c r="BW241" s="3" t="str">
        <f>IF($A241="ADD",IF(NOT(ISBLANK(BV241)),_xlfn.XLOOKUP(BV241,start_settle_slab[lookupValue],start_settle_slab[lookupKey],"ERROR"),""), "")</f>
        <v/>
      </c>
      <c r="BX241" s="7"/>
      <c r="BZ241" s="3" t="str">
        <f>IF($A241="ADD",IF(NOT(ISBLANK(BY241)),_xlfn.XLOOKUP(BY241,end_settle_slab[lookupValue],end_settle_slab[lookupKey],"ERROR"),""), "")</f>
        <v/>
      </c>
      <c r="CA241" s="7"/>
      <c r="CB241" s="4"/>
      <c r="CC241" s="4"/>
      <c r="CE241" s="3" t="str">
        <f>IF($A241="ADD",IF(NOT(ISBLANK(CD241)),_xlfn.XLOOKUP(CD241,br_hazard_type[lookupValue],br_hazard_type[lookupKey],"ERROR"),""), "")</f>
        <v/>
      </c>
      <c r="CF241" s="4"/>
      <c r="CJ241" s="3" t="str">
        <f>IF($A241="ADD",IF(NOT(ISBLANK(CI241)),_xlfn.XLOOKUP(CI241,br_failure_mode[lookupValue],br_failure_mode[lookupKey],"ERROR"),""), "")</f>
        <v/>
      </c>
      <c r="CL241" s="3" t="str">
        <f>IF($A241="ADD",IF(NOT(ISBLANK(CK241)),_xlfn.XLOOKUP(CK241,br_analysis_method[lookupValue],br_analysis_method[lookupKey],"ERROR"),""), "")</f>
        <v/>
      </c>
      <c r="CN241" s="3" t="str">
        <f>IF($A241="ADD",IF(NOT(ISBLANK(CM241)),_xlfn.XLOOKUP(CM241,br_alter_route[lookupValue],br_alter_route[lookupKey],"ERROR"),""), "")</f>
        <v/>
      </c>
      <c r="CO241" s="4"/>
      <c r="CW241" s="3" t="str">
        <f>IF($A241="ADD",IF(NOT(ISBLANK(CV241)),_xlfn.XLOOKUP(CV241,plate_year_status[lookupValue],plate_year_status[lookupKey],"ERROR"),""), "")</f>
        <v/>
      </c>
      <c r="CZ241" s="3" t="str">
        <f>IF($A241="ADD",IF(NOT(ISBLANK(CY241)),_xlfn.XLOOKUP(CY241,br_bridge_type[lookupValue],br_bridge_type[lookupKey],"ERROR"),""), "")</f>
        <v/>
      </c>
      <c r="DB241" s="3" t="str">
        <f>IF($A241="ADD",IF(NOT(ISBLANK(DA241)),_xlfn.XLOOKUP(DA241,br_comb_func_type[lookupValue],br_comb_func_type[lookupKey],"ERROR"),""), "")</f>
        <v/>
      </c>
      <c r="DD241" s="3" t="str">
        <f>IF($A241="ADD",IF(NOT(ISBLANK(DC241)),_xlfn.XLOOKUP(DC241,ud_access_method[lookupValue],ud_access_method[lookupKey],"ERROR"),""), "")</f>
        <v/>
      </c>
      <c r="DF241" s="8"/>
      <c r="DG241" s="4"/>
      <c r="DH241" s="3" t="str">
        <f t="shared" si="43"/>
        <v/>
      </c>
      <c r="DI241" s="3" t="str">
        <f>IF($A241="","",IF((AND($A241="ADD",OR(DH241="",DH241="In Use"))),"5",(_xlfn.XLOOKUP(DH241,ud_asset_status[lookupValue],ud_asset_status[lookupKey],""))))</f>
        <v/>
      </c>
      <c r="DJ241" s="8"/>
      <c r="DL241" s="3" t="str">
        <f>IF($A241="ADD",IF(NOT(ISBLANK(DK241)),_xlfn.XLOOKUP(DK241,ar_replace_reason[lookupValue],ar_replace_reason[lookupKey],"ERROR"),""), "")</f>
        <v/>
      </c>
      <c r="DM241" s="3" t="str">
        <f t="shared" si="44"/>
        <v/>
      </c>
      <c r="DN241" s="3" t="str">
        <f>IF($A241="","",IF((AND($A241="ADD",OR(DM241="",DM241="Queenstown-Lakes District Council"))),"70",(_xlfn.XLOOKUP(DM241,ud_organisation_owner[lookupValue],ud_organisation_owner[lookupKey],""))))</f>
        <v/>
      </c>
      <c r="DO241" s="3" t="str">
        <f t="shared" si="45"/>
        <v/>
      </c>
      <c r="DP241" s="3" t="str">
        <f>IF($A241="","",IF((AND($A241="ADD",OR(DO241="",DO241="Queenstown-Lakes District Council"))),"70",(_xlfn.XLOOKUP(DO241,ud_organisation_owner[lookupValue],ud_organisation_owner[lookupKey],""))))</f>
        <v/>
      </c>
      <c r="DQ241" s="3" t="str">
        <f t="shared" si="46"/>
        <v/>
      </c>
      <c r="DR241" s="3" t="str">
        <f>IF($A241="","",IF((AND($A241="ADD",OR(DQ241="",DQ241="Local Authority"))),"17",(_xlfn.XLOOKUP(DQ241,ud_sub_organisation[lookupValue],ud_sub_organisation[lookupKey],""))))</f>
        <v/>
      </c>
      <c r="DS241" s="3" t="str">
        <f t="shared" si="47"/>
        <v/>
      </c>
      <c r="DT241" s="3" t="str">
        <f>IF($A241="","",IF((AND($A241="ADD",OR(DS241="",DS241="Vested Assets"))),"12",(_xlfn.XLOOKUP(DS241,ud_work_category[lookupValue],ud_work_category[lookupKey],""))))</f>
        <v/>
      </c>
      <c r="DU241" s="9"/>
      <c r="DV241" s="2" t="str">
        <f t="shared" si="48"/>
        <v/>
      </c>
      <c r="DW241" s="2" t="str">
        <f t="shared" si="49"/>
        <v/>
      </c>
      <c r="DY241" s="3" t="str">
        <f t="shared" si="50"/>
        <v/>
      </c>
      <c r="DZ241" s="3" t="str">
        <f>IF($A241="","",IF((AND($A241="ADD",OR(DY241="",DY241="Excellent"))),"1",(_xlfn.XLOOKUP(DY241,condition[lookupValue],condition[lookupKey],""))))</f>
        <v/>
      </c>
      <c r="EA241" s="8" t="str">
        <f t="shared" si="51"/>
        <v/>
      </c>
      <c r="EB241" s="5"/>
    </row>
    <row r="242" spans="2:13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S242" s="3" t="str">
        <f>IF($A242="ADD",IF(NOT(ISBLANK(BR242)),_xlfn.XLOOKUP(BR242,traffic_direction[lookupValue],traffic_direction[lookupKey],"ERROR"),""), "")</f>
        <v/>
      </c>
      <c r="BU242" s="3" t="str">
        <f>IF($A242="ADD",IF(NOT(ISBLANK(BT242)),_xlfn.XLOOKUP(BT242,br_sh_func_type[lookupValue],br_sh_func_type[lookupKey],"ERROR"),""), "")</f>
        <v/>
      </c>
      <c r="BW242" s="3" t="str">
        <f>IF($A242="ADD",IF(NOT(ISBLANK(BV242)),_xlfn.XLOOKUP(BV242,start_settle_slab[lookupValue],start_settle_slab[lookupKey],"ERROR"),""), "")</f>
        <v/>
      </c>
      <c r="BX242" s="7"/>
      <c r="BZ242" s="3" t="str">
        <f>IF($A242="ADD",IF(NOT(ISBLANK(BY242)),_xlfn.XLOOKUP(BY242,end_settle_slab[lookupValue],end_settle_slab[lookupKey],"ERROR"),""), "")</f>
        <v/>
      </c>
      <c r="CA242" s="7"/>
      <c r="CB242" s="4"/>
      <c r="CC242" s="4"/>
      <c r="CE242" s="3" t="str">
        <f>IF($A242="ADD",IF(NOT(ISBLANK(CD242)),_xlfn.XLOOKUP(CD242,br_hazard_type[lookupValue],br_hazard_type[lookupKey],"ERROR"),""), "")</f>
        <v/>
      </c>
      <c r="CF242" s="4"/>
      <c r="CJ242" s="3" t="str">
        <f>IF($A242="ADD",IF(NOT(ISBLANK(CI242)),_xlfn.XLOOKUP(CI242,br_failure_mode[lookupValue],br_failure_mode[lookupKey],"ERROR"),""), "")</f>
        <v/>
      </c>
      <c r="CL242" s="3" t="str">
        <f>IF($A242="ADD",IF(NOT(ISBLANK(CK242)),_xlfn.XLOOKUP(CK242,br_analysis_method[lookupValue],br_analysis_method[lookupKey],"ERROR"),""), "")</f>
        <v/>
      </c>
      <c r="CN242" s="3" t="str">
        <f>IF($A242="ADD",IF(NOT(ISBLANK(CM242)),_xlfn.XLOOKUP(CM242,br_alter_route[lookupValue],br_alter_route[lookupKey],"ERROR"),""), "")</f>
        <v/>
      </c>
      <c r="CO242" s="4"/>
      <c r="CW242" s="3" t="str">
        <f>IF($A242="ADD",IF(NOT(ISBLANK(CV242)),_xlfn.XLOOKUP(CV242,plate_year_status[lookupValue],plate_year_status[lookupKey],"ERROR"),""), "")</f>
        <v/>
      </c>
      <c r="CZ242" s="3" t="str">
        <f>IF($A242="ADD",IF(NOT(ISBLANK(CY242)),_xlfn.XLOOKUP(CY242,br_bridge_type[lookupValue],br_bridge_type[lookupKey],"ERROR"),""), "")</f>
        <v/>
      </c>
      <c r="DB242" s="3" t="str">
        <f>IF($A242="ADD",IF(NOT(ISBLANK(DA242)),_xlfn.XLOOKUP(DA242,br_comb_func_type[lookupValue],br_comb_func_type[lookupKey],"ERROR"),""), "")</f>
        <v/>
      </c>
      <c r="DD242" s="3" t="str">
        <f>IF($A242="ADD",IF(NOT(ISBLANK(DC242)),_xlfn.XLOOKUP(DC242,ud_access_method[lookupValue],ud_access_method[lookupKey],"ERROR"),""), "")</f>
        <v/>
      </c>
      <c r="DF242" s="8"/>
      <c r="DG242" s="4"/>
      <c r="DH242" s="3" t="str">
        <f t="shared" si="43"/>
        <v/>
      </c>
      <c r="DI242" s="3" t="str">
        <f>IF($A242="","",IF((AND($A242="ADD",OR(DH242="",DH242="In Use"))),"5",(_xlfn.XLOOKUP(DH242,ud_asset_status[lookupValue],ud_asset_status[lookupKey],""))))</f>
        <v/>
      </c>
      <c r="DJ242" s="8"/>
      <c r="DL242" s="3" t="str">
        <f>IF($A242="ADD",IF(NOT(ISBLANK(DK242)),_xlfn.XLOOKUP(DK242,ar_replace_reason[lookupValue],ar_replace_reason[lookupKey],"ERROR"),""), "")</f>
        <v/>
      </c>
      <c r="DM242" s="3" t="str">
        <f t="shared" si="44"/>
        <v/>
      </c>
      <c r="DN242" s="3" t="str">
        <f>IF($A242="","",IF((AND($A242="ADD",OR(DM242="",DM242="Queenstown-Lakes District Council"))),"70",(_xlfn.XLOOKUP(DM242,ud_organisation_owner[lookupValue],ud_organisation_owner[lookupKey],""))))</f>
        <v/>
      </c>
      <c r="DO242" s="3" t="str">
        <f t="shared" si="45"/>
        <v/>
      </c>
      <c r="DP242" s="3" t="str">
        <f>IF($A242="","",IF((AND($A242="ADD",OR(DO242="",DO242="Queenstown-Lakes District Council"))),"70",(_xlfn.XLOOKUP(DO242,ud_organisation_owner[lookupValue],ud_organisation_owner[lookupKey],""))))</f>
        <v/>
      </c>
      <c r="DQ242" s="3" t="str">
        <f t="shared" si="46"/>
        <v/>
      </c>
      <c r="DR242" s="3" t="str">
        <f>IF($A242="","",IF((AND($A242="ADD",OR(DQ242="",DQ242="Local Authority"))),"17",(_xlfn.XLOOKUP(DQ242,ud_sub_organisation[lookupValue],ud_sub_organisation[lookupKey],""))))</f>
        <v/>
      </c>
      <c r="DS242" s="3" t="str">
        <f t="shared" si="47"/>
        <v/>
      </c>
      <c r="DT242" s="3" t="str">
        <f>IF($A242="","",IF((AND($A242="ADD",OR(DS242="",DS242="Vested Assets"))),"12",(_xlfn.XLOOKUP(DS242,ud_work_category[lookupValue],ud_work_category[lookupKey],""))))</f>
        <v/>
      </c>
      <c r="DU242" s="9"/>
      <c r="DV242" s="2" t="str">
        <f t="shared" si="48"/>
        <v/>
      </c>
      <c r="DW242" s="2" t="str">
        <f t="shared" si="49"/>
        <v/>
      </c>
      <c r="DY242" s="3" t="str">
        <f t="shared" si="50"/>
        <v/>
      </c>
      <c r="DZ242" s="3" t="str">
        <f>IF($A242="","",IF((AND($A242="ADD",OR(DY242="",DY242="Excellent"))),"1",(_xlfn.XLOOKUP(DY242,condition[lookupValue],condition[lookupKey],""))))</f>
        <v/>
      </c>
      <c r="EA242" s="8" t="str">
        <f t="shared" si="51"/>
        <v/>
      </c>
      <c r="EB242" s="5"/>
    </row>
    <row r="243" spans="2:13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S243" s="3" t="str">
        <f>IF($A243="ADD",IF(NOT(ISBLANK(BR243)),_xlfn.XLOOKUP(BR243,traffic_direction[lookupValue],traffic_direction[lookupKey],"ERROR"),""), "")</f>
        <v/>
      </c>
      <c r="BU243" s="3" t="str">
        <f>IF($A243="ADD",IF(NOT(ISBLANK(BT243)),_xlfn.XLOOKUP(BT243,br_sh_func_type[lookupValue],br_sh_func_type[lookupKey],"ERROR"),""), "")</f>
        <v/>
      </c>
      <c r="BW243" s="3" t="str">
        <f>IF($A243="ADD",IF(NOT(ISBLANK(BV243)),_xlfn.XLOOKUP(BV243,start_settle_slab[lookupValue],start_settle_slab[lookupKey],"ERROR"),""), "")</f>
        <v/>
      </c>
      <c r="BX243" s="7"/>
      <c r="BZ243" s="3" t="str">
        <f>IF($A243="ADD",IF(NOT(ISBLANK(BY243)),_xlfn.XLOOKUP(BY243,end_settle_slab[lookupValue],end_settle_slab[lookupKey],"ERROR"),""), "")</f>
        <v/>
      </c>
      <c r="CA243" s="7"/>
      <c r="CB243" s="4"/>
      <c r="CC243" s="4"/>
      <c r="CE243" s="3" t="str">
        <f>IF($A243="ADD",IF(NOT(ISBLANK(CD243)),_xlfn.XLOOKUP(CD243,br_hazard_type[lookupValue],br_hazard_type[lookupKey],"ERROR"),""), "")</f>
        <v/>
      </c>
      <c r="CF243" s="4"/>
      <c r="CJ243" s="3" t="str">
        <f>IF($A243="ADD",IF(NOT(ISBLANK(CI243)),_xlfn.XLOOKUP(CI243,br_failure_mode[lookupValue],br_failure_mode[lookupKey],"ERROR"),""), "")</f>
        <v/>
      </c>
      <c r="CL243" s="3" t="str">
        <f>IF($A243="ADD",IF(NOT(ISBLANK(CK243)),_xlfn.XLOOKUP(CK243,br_analysis_method[lookupValue],br_analysis_method[lookupKey],"ERROR"),""), "")</f>
        <v/>
      </c>
      <c r="CN243" s="3" t="str">
        <f>IF($A243="ADD",IF(NOT(ISBLANK(CM243)),_xlfn.XLOOKUP(CM243,br_alter_route[lookupValue],br_alter_route[lookupKey],"ERROR"),""), "")</f>
        <v/>
      </c>
      <c r="CO243" s="4"/>
      <c r="CW243" s="3" t="str">
        <f>IF($A243="ADD",IF(NOT(ISBLANK(CV243)),_xlfn.XLOOKUP(CV243,plate_year_status[lookupValue],plate_year_status[lookupKey],"ERROR"),""), "")</f>
        <v/>
      </c>
      <c r="CZ243" s="3" t="str">
        <f>IF($A243="ADD",IF(NOT(ISBLANK(CY243)),_xlfn.XLOOKUP(CY243,br_bridge_type[lookupValue],br_bridge_type[lookupKey],"ERROR"),""), "")</f>
        <v/>
      </c>
      <c r="DB243" s="3" t="str">
        <f>IF($A243="ADD",IF(NOT(ISBLANK(DA243)),_xlfn.XLOOKUP(DA243,br_comb_func_type[lookupValue],br_comb_func_type[lookupKey],"ERROR"),""), "")</f>
        <v/>
      </c>
      <c r="DD243" s="3" t="str">
        <f>IF($A243="ADD",IF(NOT(ISBLANK(DC243)),_xlfn.XLOOKUP(DC243,ud_access_method[lookupValue],ud_access_method[lookupKey],"ERROR"),""), "")</f>
        <v/>
      </c>
      <c r="DF243" s="8"/>
      <c r="DG243" s="4"/>
      <c r="DH243" s="3" t="str">
        <f t="shared" si="43"/>
        <v/>
      </c>
      <c r="DI243" s="3" t="str">
        <f>IF($A243="","",IF((AND($A243="ADD",OR(DH243="",DH243="In Use"))),"5",(_xlfn.XLOOKUP(DH243,ud_asset_status[lookupValue],ud_asset_status[lookupKey],""))))</f>
        <v/>
      </c>
      <c r="DJ243" s="8"/>
      <c r="DL243" s="3" t="str">
        <f>IF($A243="ADD",IF(NOT(ISBLANK(DK243)),_xlfn.XLOOKUP(DK243,ar_replace_reason[lookupValue],ar_replace_reason[lookupKey],"ERROR"),""), "")</f>
        <v/>
      </c>
      <c r="DM243" s="3" t="str">
        <f t="shared" si="44"/>
        <v/>
      </c>
      <c r="DN243" s="3" t="str">
        <f>IF($A243="","",IF((AND($A243="ADD",OR(DM243="",DM243="Queenstown-Lakes District Council"))),"70",(_xlfn.XLOOKUP(DM243,ud_organisation_owner[lookupValue],ud_organisation_owner[lookupKey],""))))</f>
        <v/>
      </c>
      <c r="DO243" s="3" t="str">
        <f t="shared" si="45"/>
        <v/>
      </c>
      <c r="DP243" s="3" t="str">
        <f>IF($A243="","",IF((AND($A243="ADD",OR(DO243="",DO243="Queenstown-Lakes District Council"))),"70",(_xlfn.XLOOKUP(DO243,ud_organisation_owner[lookupValue],ud_organisation_owner[lookupKey],""))))</f>
        <v/>
      </c>
      <c r="DQ243" s="3" t="str">
        <f t="shared" si="46"/>
        <v/>
      </c>
      <c r="DR243" s="3" t="str">
        <f>IF($A243="","",IF((AND($A243="ADD",OR(DQ243="",DQ243="Local Authority"))),"17",(_xlfn.XLOOKUP(DQ243,ud_sub_organisation[lookupValue],ud_sub_organisation[lookupKey],""))))</f>
        <v/>
      </c>
      <c r="DS243" s="3" t="str">
        <f t="shared" si="47"/>
        <v/>
      </c>
      <c r="DT243" s="3" t="str">
        <f>IF($A243="","",IF((AND($A243="ADD",OR(DS243="",DS243="Vested Assets"))),"12",(_xlfn.XLOOKUP(DS243,ud_work_category[lookupValue],ud_work_category[lookupKey],""))))</f>
        <v/>
      </c>
      <c r="DU243" s="9"/>
      <c r="DV243" s="2" t="str">
        <f t="shared" si="48"/>
        <v/>
      </c>
      <c r="DW243" s="2" t="str">
        <f t="shared" si="49"/>
        <v/>
      </c>
      <c r="DY243" s="3" t="str">
        <f t="shared" si="50"/>
        <v/>
      </c>
      <c r="DZ243" s="3" t="str">
        <f>IF($A243="","",IF((AND($A243="ADD",OR(DY243="",DY243="Excellent"))),"1",(_xlfn.XLOOKUP(DY243,condition[lookupValue],condition[lookupKey],""))))</f>
        <v/>
      </c>
      <c r="EA243" s="8" t="str">
        <f t="shared" si="51"/>
        <v/>
      </c>
      <c r="EB243" s="5"/>
    </row>
    <row r="244" spans="2:13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S244" s="3" t="str">
        <f>IF($A244="ADD",IF(NOT(ISBLANK(BR244)),_xlfn.XLOOKUP(BR244,traffic_direction[lookupValue],traffic_direction[lookupKey],"ERROR"),""), "")</f>
        <v/>
      </c>
      <c r="BU244" s="3" t="str">
        <f>IF($A244="ADD",IF(NOT(ISBLANK(BT244)),_xlfn.XLOOKUP(BT244,br_sh_func_type[lookupValue],br_sh_func_type[lookupKey],"ERROR"),""), "")</f>
        <v/>
      </c>
      <c r="BW244" s="3" t="str">
        <f>IF($A244="ADD",IF(NOT(ISBLANK(BV244)),_xlfn.XLOOKUP(BV244,start_settle_slab[lookupValue],start_settle_slab[lookupKey],"ERROR"),""), "")</f>
        <v/>
      </c>
      <c r="BX244" s="7"/>
      <c r="BZ244" s="3" t="str">
        <f>IF($A244="ADD",IF(NOT(ISBLANK(BY244)),_xlfn.XLOOKUP(BY244,end_settle_slab[lookupValue],end_settle_slab[lookupKey],"ERROR"),""), "")</f>
        <v/>
      </c>
      <c r="CA244" s="7"/>
      <c r="CB244" s="4"/>
      <c r="CC244" s="4"/>
      <c r="CE244" s="3" t="str">
        <f>IF($A244="ADD",IF(NOT(ISBLANK(CD244)),_xlfn.XLOOKUP(CD244,br_hazard_type[lookupValue],br_hazard_type[lookupKey],"ERROR"),""), "")</f>
        <v/>
      </c>
      <c r="CF244" s="4"/>
      <c r="CJ244" s="3" t="str">
        <f>IF($A244="ADD",IF(NOT(ISBLANK(CI244)),_xlfn.XLOOKUP(CI244,br_failure_mode[lookupValue],br_failure_mode[lookupKey],"ERROR"),""), "")</f>
        <v/>
      </c>
      <c r="CL244" s="3" t="str">
        <f>IF($A244="ADD",IF(NOT(ISBLANK(CK244)),_xlfn.XLOOKUP(CK244,br_analysis_method[lookupValue],br_analysis_method[lookupKey],"ERROR"),""), "")</f>
        <v/>
      </c>
      <c r="CN244" s="3" t="str">
        <f>IF($A244="ADD",IF(NOT(ISBLANK(CM244)),_xlfn.XLOOKUP(CM244,br_alter_route[lookupValue],br_alter_route[lookupKey],"ERROR"),""), "")</f>
        <v/>
      </c>
      <c r="CO244" s="4"/>
      <c r="CW244" s="3" t="str">
        <f>IF($A244="ADD",IF(NOT(ISBLANK(CV244)),_xlfn.XLOOKUP(CV244,plate_year_status[lookupValue],plate_year_status[lookupKey],"ERROR"),""), "")</f>
        <v/>
      </c>
      <c r="CZ244" s="3" t="str">
        <f>IF($A244="ADD",IF(NOT(ISBLANK(CY244)),_xlfn.XLOOKUP(CY244,br_bridge_type[lookupValue],br_bridge_type[lookupKey],"ERROR"),""), "")</f>
        <v/>
      </c>
      <c r="DB244" s="3" t="str">
        <f>IF($A244="ADD",IF(NOT(ISBLANK(DA244)),_xlfn.XLOOKUP(DA244,br_comb_func_type[lookupValue],br_comb_func_type[lookupKey],"ERROR"),""), "")</f>
        <v/>
      </c>
      <c r="DD244" s="3" t="str">
        <f>IF($A244="ADD",IF(NOT(ISBLANK(DC244)),_xlfn.XLOOKUP(DC244,ud_access_method[lookupValue],ud_access_method[lookupKey],"ERROR"),""), "")</f>
        <v/>
      </c>
      <c r="DF244" s="8"/>
      <c r="DG244" s="4"/>
      <c r="DH244" s="3" t="str">
        <f t="shared" si="43"/>
        <v/>
      </c>
      <c r="DI244" s="3" t="str">
        <f>IF($A244="","",IF((AND($A244="ADD",OR(DH244="",DH244="In Use"))),"5",(_xlfn.XLOOKUP(DH244,ud_asset_status[lookupValue],ud_asset_status[lookupKey],""))))</f>
        <v/>
      </c>
      <c r="DJ244" s="8"/>
      <c r="DL244" s="3" t="str">
        <f>IF($A244="ADD",IF(NOT(ISBLANK(DK244)),_xlfn.XLOOKUP(DK244,ar_replace_reason[lookupValue],ar_replace_reason[lookupKey],"ERROR"),""), "")</f>
        <v/>
      </c>
      <c r="DM244" s="3" t="str">
        <f t="shared" si="44"/>
        <v/>
      </c>
      <c r="DN244" s="3" t="str">
        <f>IF($A244="","",IF((AND($A244="ADD",OR(DM244="",DM244="Queenstown-Lakes District Council"))),"70",(_xlfn.XLOOKUP(DM244,ud_organisation_owner[lookupValue],ud_organisation_owner[lookupKey],""))))</f>
        <v/>
      </c>
      <c r="DO244" s="3" t="str">
        <f t="shared" si="45"/>
        <v/>
      </c>
      <c r="DP244" s="3" t="str">
        <f>IF($A244="","",IF((AND($A244="ADD",OR(DO244="",DO244="Queenstown-Lakes District Council"))),"70",(_xlfn.XLOOKUP(DO244,ud_organisation_owner[lookupValue],ud_organisation_owner[lookupKey],""))))</f>
        <v/>
      </c>
      <c r="DQ244" s="3" t="str">
        <f t="shared" si="46"/>
        <v/>
      </c>
      <c r="DR244" s="3" t="str">
        <f>IF($A244="","",IF((AND($A244="ADD",OR(DQ244="",DQ244="Local Authority"))),"17",(_xlfn.XLOOKUP(DQ244,ud_sub_organisation[lookupValue],ud_sub_organisation[lookupKey],""))))</f>
        <v/>
      </c>
      <c r="DS244" s="3" t="str">
        <f t="shared" si="47"/>
        <v/>
      </c>
      <c r="DT244" s="3" t="str">
        <f>IF($A244="","",IF((AND($A244="ADD",OR(DS244="",DS244="Vested Assets"))),"12",(_xlfn.XLOOKUP(DS244,ud_work_category[lookupValue],ud_work_category[lookupKey],""))))</f>
        <v/>
      </c>
      <c r="DU244" s="9"/>
      <c r="DV244" s="2" t="str">
        <f t="shared" si="48"/>
        <v/>
      </c>
      <c r="DW244" s="2" t="str">
        <f t="shared" si="49"/>
        <v/>
      </c>
      <c r="DY244" s="3" t="str">
        <f t="shared" si="50"/>
        <v/>
      </c>
      <c r="DZ244" s="3" t="str">
        <f>IF($A244="","",IF((AND($A244="ADD",OR(DY244="",DY244="Excellent"))),"1",(_xlfn.XLOOKUP(DY244,condition[lookupValue],condition[lookupKey],""))))</f>
        <v/>
      </c>
      <c r="EA244" s="8" t="str">
        <f t="shared" si="51"/>
        <v/>
      </c>
      <c r="EB244" s="5"/>
    </row>
    <row r="245" spans="2:13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S245" s="3" t="str">
        <f>IF($A245="ADD",IF(NOT(ISBLANK(BR245)),_xlfn.XLOOKUP(BR245,traffic_direction[lookupValue],traffic_direction[lookupKey],"ERROR"),""), "")</f>
        <v/>
      </c>
      <c r="BU245" s="3" t="str">
        <f>IF($A245="ADD",IF(NOT(ISBLANK(BT245)),_xlfn.XLOOKUP(BT245,br_sh_func_type[lookupValue],br_sh_func_type[lookupKey],"ERROR"),""), "")</f>
        <v/>
      </c>
      <c r="BW245" s="3" t="str">
        <f>IF($A245="ADD",IF(NOT(ISBLANK(BV245)),_xlfn.XLOOKUP(BV245,start_settle_slab[lookupValue],start_settle_slab[lookupKey],"ERROR"),""), "")</f>
        <v/>
      </c>
      <c r="BX245" s="7"/>
      <c r="BZ245" s="3" t="str">
        <f>IF($A245="ADD",IF(NOT(ISBLANK(BY245)),_xlfn.XLOOKUP(BY245,end_settle_slab[lookupValue],end_settle_slab[lookupKey],"ERROR"),""), "")</f>
        <v/>
      </c>
      <c r="CA245" s="7"/>
      <c r="CB245" s="4"/>
      <c r="CC245" s="4"/>
      <c r="CE245" s="3" t="str">
        <f>IF($A245="ADD",IF(NOT(ISBLANK(CD245)),_xlfn.XLOOKUP(CD245,br_hazard_type[lookupValue],br_hazard_type[lookupKey],"ERROR"),""), "")</f>
        <v/>
      </c>
      <c r="CF245" s="4"/>
      <c r="CJ245" s="3" t="str">
        <f>IF($A245="ADD",IF(NOT(ISBLANK(CI245)),_xlfn.XLOOKUP(CI245,br_failure_mode[lookupValue],br_failure_mode[lookupKey],"ERROR"),""), "")</f>
        <v/>
      </c>
      <c r="CL245" s="3" t="str">
        <f>IF($A245="ADD",IF(NOT(ISBLANK(CK245)),_xlfn.XLOOKUP(CK245,br_analysis_method[lookupValue],br_analysis_method[lookupKey],"ERROR"),""), "")</f>
        <v/>
      </c>
      <c r="CN245" s="3" t="str">
        <f>IF($A245="ADD",IF(NOT(ISBLANK(CM245)),_xlfn.XLOOKUP(CM245,br_alter_route[lookupValue],br_alter_route[lookupKey],"ERROR"),""), "")</f>
        <v/>
      </c>
      <c r="CO245" s="4"/>
      <c r="CW245" s="3" t="str">
        <f>IF($A245="ADD",IF(NOT(ISBLANK(CV245)),_xlfn.XLOOKUP(CV245,plate_year_status[lookupValue],plate_year_status[lookupKey],"ERROR"),""), "")</f>
        <v/>
      </c>
      <c r="CZ245" s="3" t="str">
        <f>IF($A245="ADD",IF(NOT(ISBLANK(CY245)),_xlfn.XLOOKUP(CY245,br_bridge_type[lookupValue],br_bridge_type[lookupKey],"ERROR"),""), "")</f>
        <v/>
      </c>
      <c r="DB245" s="3" t="str">
        <f>IF($A245="ADD",IF(NOT(ISBLANK(DA245)),_xlfn.XLOOKUP(DA245,br_comb_func_type[lookupValue],br_comb_func_type[lookupKey],"ERROR"),""), "")</f>
        <v/>
      </c>
      <c r="DD245" s="3" t="str">
        <f>IF($A245="ADD",IF(NOT(ISBLANK(DC245)),_xlfn.XLOOKUP(DC245,ud_access_method[lookupValue],ud_access_method[lookupKey],"ERROR"),""), "")</f>
        <v/>
      </c>
      <c r="DF245" s="8"/>
      <c r="DG245" s="4"/>
      <c r="DH245" s="3" t="str">
        <f t="shared" si="43"/>
        <v/>
      </c>
      <c r="DI245" s="3" t="str">
        <f>IF($A245="","",IF((AND($A245="ADD",OR(DH245="",DH245="In Use"))),"5",(_xlfn.XLOOKUP(DH245,ud_asset_status[lookupValue],ud_asset_status[lookupKey],""))))</f>
        <v/>
      </c>
      <c r="DJ245" s="8"/>
      <c r="DL245" s="3" t="str">
        <f>IF($A245="ADD",IF(NOT(ISBLANK(DK245)),_xlfn.XLOOKUP(DK245,ar_replace_reason[lookupValue],ar_replace_reason[lookupKey],"ERROR"),""), "")</f>
        <v/>
      </c>
      <c r="DM245" s="3" t="str">
        <f t="shared" si="44"/>
        <v/>
      </c>
      <c r="DN245" s="3" t="str">
        <f>IF($A245="","",IF((AND($A245="ADD",OR(DM245="",DM245="Queenstown-Lakes District Council"))),"70",(_xlfn.XLOOKUP(DM245,ud_organisation_owner[lookupValue],ud_organisation_owner[lookupKey],""))))</f>
        <v/>
      </c>
      <c r="DO245" s="3" t="str">
        <f t="shared" si="45"/>
        <v/>
      </c>
      <c r="DP245" s="3" t="str">
        <f>IF($A245="","",IF((AND($A245="ADD",OR(DO245="",DO245="Queenstown-Lakes District Council"))),"70",(_xlfn.XLOOKUP(DO245,ud_organisation_owner[lookupValue],ud_organisation_owner[lookupKey],""))))</f>
        <v/>
      </c>
      <c r="DQ245" s="3" t="str">
        <f t="shared" si="46"/>
        <v/>
      </c>
      <c r="DR245" s="3" t="str">
        <f>IF($A245="","",IF((AND($A245="ADD",OR(DQ245="",DQ245="Local Authority"))),"17",(_xlfn.XLOOKUP(DQ245,ud_sub_organisation[lookupValue],ud_sub_organisation[lookupKey],""))))</f>
        <v/>
      </c>
      <c r="DS245" s="3" t="str">
        <f t="shared" si="47"/>
        <v/>
      </c>
      <c r="DT245" s="3" t="str">
        <f>IF($A245="","",IF((AND($A245="ADD",OR(DS245="",DS245="Vested Assets"))),"12",(_xlfn.XLOOKUP(DS245,ud_work_category[lookupValue],ud_work_category[lookupKey],""))))</f>
        <v/>
      </c>
      <c r="DU245" s="9"/>
      <c r="DV245" s="2" t="str">
        <f t="shared" si="48"/>
        <v/>
      </c>
      <c r="DW245" s="2" t="str">
        <f t="shared" si="49"/>
        <v/>
      </c>
      <c r="DY245" s="3" t="str">
        <f t="shared" si="50"/>
        <v/>
      </c>
      <c r="DZ245" s="3" t="str">
        <f>IF($A245="","",IF((AND($A245="ADD",OR(DY245="",DY245="Excellent"))),"1",(_xlfn.XLOOKUP(DY245,condition[lookupValue],condition[lookupKey],""))))</f>
        <v/>
      </c>
      <c r="EA245" s="8" t="str">
        <f t="shared" si="51"/>
        <v/>
      </c>
      <c r="EB245" s="5"/>
    </row>
    <row r="246" spans="2:13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S246" s="3" t="str">
        <f>IF($A246="ADD",IF(NOT(ISBLANK(BR246)),_xlfn.XLOOKUP(BR246,traffic_direction[lookupValue],traffic_direction[lookupKey],"ERROR"),""), "")</f>
        <v/>
      </c>
      <c r="BU246" s="3" t="str">
        <f>IF($A246="ADD",IF(NOT(ISBLANK(BT246)),_xlfn.XLOOKUP(BT246,br_sh_func_type[lookupValue],br_sh_func_type[lookupKey],"ERROR"),""), "")</f>
        <v/>
      </c>
      <c r="BW246" s="3" t="str">
        <f>IF($A246="ADD",IF(NOT(ISBLANK(BV246)),_xlfn.XLOOKUP(BV246,start_settle_slab[lookupValue],start_settle_slab[lookupKey],"ERROR"),""), "")</f>
        <v/>
      </c>
      <c r="BX246" s="7"/>
      <c r="BZ246" s="3" t="str">
        <f>IF($A246="ADD",IF(NOT(ISBLANK(BY246)),_xlfn.XLOOKUP(BY246,end_settle_slab[lookupValue],end_settle_slab[lookupKey],"ERROR"),""), "")</f>
        <v/>
      </c>
      <c r="CA246" s="7"/>
      <c r="CB246" s="4"/>
      <c r="CC246" s="4"/>
      <c r="CE246" s="3" t="str">
        <f>IF($A246="ADD",IF(NOT(ISBLANK(CD246)),_xlfn.XLOOKUP(CD246,br_hazard_type[lookupValue],br_hazard_type[lookupKey],"ERROR"),""), "")</f>
        <v/>
      </c>
      <c r="CF246" s="4"/>
      <c r="CJ246" s="3" t="str">
        <f>IF($A246="ADD",IF(NOT(ISBLANK(CI246)),_xlfn.XLOOKUP(CI246,br_failure_mode[lookupValue],br_failure_mode[lookupKey],"ERROR"),""), "")</f>
        <v/>
      </c>
      <c r="CL246" s="3" t="str">
        <f>IF($A246="ADD",IF(NOT(ISBLANK(CK246)),_xlfn.XLOOKUP(CK246,br_analysis_method[lookupValue],br_analysis_method[lookupKey],"ERROR"),""), "")</f>
        <v/>
      </c>
      <c r="CN246" s="3" t="str">
        <f>IF($A246="ADD",IF(NOT(ISBLANK(CM246)),_xlfn.XLOOKUP(CM246,br_alter_route[lookupValue],br_alter_route[lookupKey],"ERROR"),""), "")</f>
        <v/>
      </c>
      <c r="CO246" s="4"/>
      <c r="CW246" s="3" t="str">
        <f>IF($A246="ADD",IF(NOT(ISBLANK(CV246)),_xlfn.XLOOKUP(CV246,plate_year_status[lookupValue],plate_year_status[lookupKey],"ERROR"),""), "")</f>
        <v/>
      </c>
      <c r="CZ246" s="3" t="str">
        <f>IF($A246="ADD",IF(NOT(ISBLANK(CY246)),_xlfn.XLOOKUP(CY246,br_bridge_type[lookupValue],br_bridge_type[lookupKey],"ERROR"),""), "")</f>
        <v/>
      </c>
      <c r="DB246" s="3" t="str">
        <f>IF($A246="ADD",IF(NOT(ISBLANK(DA246)),_xlfn.XLOOKUP(DA246,br_comb_func_type[lookupValue],br_comb_func_type[lookupKey],"ERROR"),""), "")</f>
        <v/>
      </c>
      <c r="DD246" s="3" t="str">
        <f>IF($A246="ADD",IF(NOT(ISBLANK(DC246)),_xlfn.XLOOKUP(DC246,ud_access_method[lookupValue],ud_access_method[lookupKey],"ERROR"),""), "")</f>
        <v/>
      </c>
      <c r="DF246" s="8"/>
      <c r="DG246" s="4"/>
      <c r="DH246" s="3" t="str">
        <f t="shared" si="43"/>
        <v/>
      </c>
      <c r="DI246" s="3" t="str">
        <f>IF($A246="","",IF((AND($A246="ADD",OR(DH246="",DH246="In Use"))),"5",(_xlfn.XLOOKUP(DH246,ud_asset_status[lookupValue],ud_asset_status[lookupKey],""))))</f>
        <v/>
      </c>
      <c r="DJ246" s="8"/>
      <c r="DL246" s="3" t="str">
        <f>IF($A246="ADD",IF(NOT(ISBLANK(DK246)),_xlfn.XLOOKUP(DK246,ar_replace_reason[lookupValue],ar_replace_reason[lookupKey],"ERROR"),""), "")</f>
        <v/>
      </c>
      <c r="DM246" s="3" t="str">
        <f t="shared" si="44"/>
        <v/>
      </c>
      <c r="DN246" s="3" t="str">
        <f>IF($A246="","",IF((AND($A246="ADD",OR(DM246="",DM246="Queenstown-Lakes District Council"))),"70",(_xlfn.XLOOKUP(DM246,ud_organisation_owner[lookupValue],ud_organisation_owner[lookupKey],""))))</f>
        <v/>
      </c>
      <c r="DO246" s="3" t="str">
        <f t="shared" si="45"/>
        <v/>
      </c>
      <c r="DP246" s="3" t="str">
        <f>IF($A246="","",IF((AND($A246="ADD",OR(DO246="",DO246="Queenstown-Lakes District Council"))),"70",(_xlfn.XLOOKUP(DO246,ud_organisation_owner[lookupValue],ud_organisation_owner[lookupKey],""))))</f>
        <v/>
      </c>
      <c r="DQ246" s="3" t="str">
        <f t="shared" si="46"/>
        <v/>
      </c>
      <c r="DR246" s="3" t="str">
        <f>IF($A246="","",IF((AND($A246="ADD",OR(DQ246="",DQ246="Local Authority"))),"17",(_xlfn.XLOOKUP(DQ246,ud_sub_organisation[lookupValue],ud_sub_organisation[lookupKey],""))))</f>
        <v/>
      </c>
      <c r="DS246" s="3" t="str">
        <f t="shared" si="47"/>
        <v/>
      </c>
      <c r="DT246" s="3" t="str">
        <f>IF($A246="","",IF((AND($A246="ADD",OR(DS246="",DS246="Vested Assets"))),"12",(_xlfn.XLOOKUP(DS246,ud_work_category[lookupValue],ud_work_category[lookupKey],""))))</f>
        <v/>
      </c>
      <c r="DU246" s="9"/>
      <c r="DV246" s="2" t="str">
        <f t="shared" si="48"/>
        <v/>
      </c>
      <c r="DW246" s="2" t="str">
        <f t="shared" si="49"/>
        <v/>
      </c>
      <c r="DY246" s="3" t="str">
        <f t="shared" si="50"/>
        <v/>
      </c>
      <c r="DZ246" s="3" t="str">
        <f>IF($A246="","",IF((AND($A246="ADD",OR(DY246="",DY246="Excellent"))),"1",(_xlfn.XLOOKUP(DY246,condition[lookupValue],condition[lookupKey],""))))</f>
        <v/>
      </c>
      <c r="EA246" s="8" t="str">
        <f t="shared" si="51"/>
        <v/>
      </c>
      <c r="EB246" s="5"/>
    </row>
    <row r="247" spans="2:13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S247" s="3" t="str">
        <f>IF($A247="ADD",IF(NOT(ISBLANK(BR247)),_xlfn.XLOOKUP(BR247,traffic_direction[lookupValue],traffic_direction[lookupKey],"ERROR"),""), "")</f>
        <v/>
      </c>
      <c r="BU247" s="3" t="str">
        <f>IF($A247="ADD",IF(NOT(ISBLANK(BT247)),_xlfn.XLOOKUP(BT247,br_sh_func_type[lookupValue],br_sh_func_type[lookupKey],"ERROR"),""), "")</f>
        <v/>
      </c>
      <c r="BW247" s="3" t="str">
        <f>IF($A247="ADD",IF(NOT(ISBLANK(BV247)),_xlfn.XLOOKUP(BV247,start_settle_slab[lookupValue],start_settle_slab[lookupKey],"ERROR"),""), "")</f>
        <v/>
      </c>
      <c r="BX247" s="7"/>
      <c r="BZ247" s="3" t="str">
        <f>IF($A247="ADD",IF(NOT(ISBLANK(BY247)),_xlfn.XLOOKUP(BY247,end_settle_slab[lookupValue],end_settle_slab[lookupKey],"ERROR"),""), "")</f>
        <v/>
      </c>
      <c r="CA247" s="7"/>
      <c r="CB247" s="4"/>
      <c r="CC247" s="4"/>
      <c r="CE247" s="3" t="str">
        <f>IF($A247="ADD",IF(NOT(ISBLANK(CD247)),_xlfn.XLOOKUP(CD247,br_hazard_type[lookupValue],br_hazard_type[lookupKey],"ERROR"),""), "")</f>
        <v/>
      </c>
      <c r="CF247" s="4"/>
      <c r="CJ247" s="3" t="str">
        <f>IF($A247="ADD",IF(NOT(ISBLANK(CI247)),_xlfn.XLOOKUP(CI247,br_failure_mode[lookupValue],br_failure_mode[lookupKey],"ERROR"),""), "")</f>
        <v/>
      </c>
      <c r="CL247" s="3" t="str">
        <f>IF($A247="ADD",IF(NOT(ISBLANK(CK247)),_xlfn.XLOOKUP(CK247,br_analysis_method[lookupValue],br_analysis_method[lookupKey],"ERROR"),""), "")</f>
        <v/>
      </c>
      <c r="CN247" s="3" t="str">
        <f>IF($A247="ADD",IF(NOT(ISBLANK(CM247)),_xlfn.XLOOKUP(CM247,br_alter_route[lookupValue],br_alter_route[lookupKey],"ERROR"),""), "")</f>
        <v/>
      </c>
      <c r="CO247" s="4"/>
      <c r="CW247" s="3" t="str">
        <f>IF($A247="ADD",IF(NOT(ISBLANK(CV247)),_xlfn.XLOOKUP(CV247,plate_year_status[lookupValue],plate_year_status[lookupKey],"ERROR"),""), "")</f>
        <v/>
      </c>
      <c r="CZ247" s="3" t="str">
        <f>IF($A247="ADD",IF(NOT(ISBLANK(CY247)),_xlfn.XLOOKUP(CY247,br_bridge_type[lookupValue],br_bridge_type[lookupKey],"ERROR"),""), "")</f>
        <v/>
      </c>
      <c r="DB247" s="3" t="str">
        <f>IF($A247="ADD",IF(NOT(ISBLANK(DA247)),_xlfn.XLOOKUP(DA247,br_comb_func_type[lookupValue],br_comb_func_type[lookupKey],"ERROR"),""), "")</f>
        <v/>
      </c>
      <c r="DD247" s="3" t="str">
        <f>IF($A247="ADD",IF(NOT(ISBLANK(DC247)),_xlfn.XLOOKUP(DC247,ud_access_method[lookupValue],ud_access_method[lookupKey],"ERROR"),""), "")</f>
        <v/>
      </c>
      <c r="DF247" s="8"/>
      <c r="DG247" s="4"/>
      <c r="DH247" s="3" t="str">
        <f t="shared" si="43"/>
        <v/>
      </c>
      <c r="DI247" s="3" t="str">
        <f>IF($A247="","",IF((AND($A247="ADD",OR(DH247="",DH247="In Use"))),"5",(_xlfn.XLOOKUP(DH247,ud_asset_status[lookupValue],ud_asset_status[lookupKey],""))))</f>
        <v/>
      </c>
      <c r="DJ247" s="8"/>
      <c r="DL247" s="3" t="str">
        <f>IF($A247="ADD",IF(NOT(ISBLANK(DK247)),_xlfn.XLOOKUP(DK247,ar_replace_reason[lookupValue],ar_replace_reason[lookupKey],"ERROR"),""), "")</f>
        <v/>
      </c>
      <c r="DM247" s="3" t="str">
        <f t="shared" si="44"/>
        <v/>
      </c>
      <c r="DN247" s="3" t="str">
        <f>IF($A247="","",IF((AND($A247="ADD",OR(DM247="",DM247="Queenstown-Lakes District Council"))),"70",(_xlfn.XLOOKUP(DM247,ud_organisation_owner[lookupValue],ud_organisation_owner[lookupKey],""))))</f>
        <v/>
      </c>
      <c r="DO247" s="3" t="str">
        <f t="shared" si="45"/>
        <v/>
      </c>
      <c r="DP247" s="3" t="str">
        <f>IF($A247="","",IF((AND($A247="ADD",OR(DO247="",DO247="Queenstown-Lakes District Council"))),"70",(_xlfn.XLOOKUP(DO247,ud_organisation_owner[lookupValue],ud_organisation_owner[lookupKey],""))))</f>
        <v/>
      </c>
      <c r="DQ247" s="3" t="str">
        <f t="shared" si="46"/>
        <v/>
      </c>
      <c r="DR247" s="3" t="str">
        <f>IF($A247="","",IF((AND($A247="ADD",OR(DQ247="",DQ247="Local Authority"))),"17",(_xlfn.XLOOKUP(DQ247,ud_sub_organisation[lookupValue],ud_sub_organisation[lookupKey],""))))</f>
        <v/>
      </c>
      <c r="DS247" s="3" t="str">
        <f t="shared" si="47"/>
        <v/>
      </c>
      <c r="DT247" s="3" t="str">
        <f>IF($A247="","",IF((AND($A247="ADD",OR(DS247="",DS247="Vested Assets"))),"12",(_xlfn.XLOOKUP(DS247,ud_work_category[lookupValue],ud_work_category[lookupKey],""))))</f>
        <v/>
      </c>
      <c r="DU247" s="9"/>
      <c r="DV247" s="2" t="str">
        <f t="shared" si="48"/>
        <v/>
      </c>
      <c r="DW247" s="2" t="str">
        <f t="shared" si="49"/>
        <v/>
      </c>
      <c r="DY247" s="3" t="str">
        <f t="shared" si="50"/>
        <v/>
      </c>
      <c r="DZ247" s="3" t="str">
        <f>IF($A247="","",IF((AND($A247="ADD",OR(DY247="",DY247="Excellent"))),"1",(_xlfn.XLOOKUP(DY247,condition[lookupValue],condition[lookupKey],""))))</f>
        <v/>
      </c>
      <c r="EA247" s="8" t="str">
        <f t="shared" si="51"/>
        <v/>
      </c>
      <c r="EB247" s="5"/>
    </row>
    <row r="248" spans="2:13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S248" s="3" t="str">
        <f>IF($A248="ADD",IF(NOT(ISBLANK(BR248)),_xlfn.XLOOKUP(BR248,traffic_direction[lookupValue],traffic_direction[lookupKey],"ERROR"),""), "")</f>
        <v/>
      </c>
      <c r="BU248" s="3" t="str">
        <f>IF($A248="ADD",IF(NOT(ISBLANK(BT248)),_xlfn.XLOOKUP(BT248,br_sh_func_type[lookupValue],br_sh_func_type[lookupKey],"ERROR"),""), "")</f>
        <v/>
      </c>
      <c r="BW248" s="3" t="str">
        <f>IF($A248="ADD",IF(NOT(ISBLANK(BV248)),_xlfn.XLOOKUP(BV248,start_settle_slab[lookupValue],start_settle_slab[lookupKey],"ERROR"),""), "")</f>
        <v/>
      </c>
      <c r="BX248" s="7"/>
      <c r="BZ248" s="3" t="str">
        <f>IF($A248="ADD",IF(NOT(ISBLANK(BY248)),_xlfn.XLOOKUP(BY248,end_settle_slab[lookupValue],end_settle_slab[lookupKey],"ERROR"),""), "")</f>
        <v/>
      </c>
      <c r="CA248" s="7"/>
      <c r="CB248" s="4"/>
      <c r="CC248" s="4"/>
      <c r="CE248" s="3" t="str">
        <f>IF($A248="ADD",IF(NOT(ISBLANK(CD248)),_xlfn.XLOOKUP(CD248,br_hazard_type[lookupValue],br_hazard_type[lookupKey],"ERROR"),""), "")</f>
        <v/>
      </c>
      <c r="CF248" s="4"/>
      <c r="CJ248" s="3" t="str">
        <f>IF($A248="ADD",IF(NOT(ISBLANK(CI248)),_xlfn.XLOOKUP(CI248,br_failure_mode[lookupValue],br_failure_mode[lookupKey],"ERROR"),""), "")</f>
        <v/>
      </c>
      <c r="CL248" s="3" t="str">
        <f>IF($A248="ADD",IF(NOT(ISBLANK(CK248)),_xlfn.XLOOKUP(CK248,br_analysis_method[lookupValue],br_analysis_method[lookupKey],"ERROR"),""), "")</f>
        <v/>
      </c>
      <c r="CN248" s="3" t="str">
        <f>IF($A248="ADD",IF(NOT(ISBLANK(CM248)),_xlfn.XLOOKUP(CM248,br_alter_route[lookupValue],br_alter_route[lookupKey],"ERROR"),""), "")</f>
        <v/>
      </c>
      <c r="CO248" s="4"/>
      <c r="CW248" s="3" t="str">
        <f>IF($A248="ADD",IF(NOT(ISBLANK(CV248)),_xlfn.XLOOKUP(CV248,plate_year_status[lookupValue],plate_year_status[lookupKey],"ERROR"),""), "")</f>
        <v/>
      </c>
      <c r="CZ248" s="3" t="str">
        <f>IF($A248="ADD",IF(NOT(ISBLANK(CY248)),_xlfn.XLOOKUP(CY248,br_bridge_type[lookupValue],br_bridge_type[lookupKey],"ERROR"),""), "")</f>
        <v/>
      </c>
      <c r="DB248" s="3" t="str">
        <f>IF($A248="ADD",IF(NOT(ISBLANK(DA248)),_xlfn.XLOOKUP(DA248,br_comb_func_type[lookupValue],br_comb_func_type[lookupKey],"ERROR"),""), "")</f>
        <v/>
      </c>
      <c r="DD248" s="3" t="str">
        <f>IF($A248="ADD",IF(NOT(ISBLANK(DC248)),_xlfn.XLOOKUP(DC248,ud_access_method[lookupValue],ud_access_method[lookupKey],"ERROR"),""), "")</f>
        <v/>
      </c>
      <c r="DF248" s="8"/>
      <c r="DG248" s="4"/>
      <c r="DH248" s="3" t="str">
        <f t="shared" si="43"/>
        <v/>
      </c>
      <c r="DI248" s="3" t="str">
        <f>IF($A248="","",IF((AND($A248="ADD",OR(DH248="",DH248="In Use"))),"5",(_xlfn.XLOOKUP(DH248,ud_asset_status[lookupValue],ud_asset_status[lookupKey],""))))</f>
        <v/>
      </c>
      <c r="DJ248" s="8"/>
      <c r="DL248" s="3" t="str">
        <f>IF($A248="ADD",IF(NOT(ISBLANK(DK248)),_xlfn.XLOOKUP(DK248,ar_replace_reason[lookupValue],ar_replace_reason[lookupKey],"ERROR"),""), "")</f>
        <v/>
      </c>
      <c r="DM248" s="3" t="str">
        <f t="shared" si="44"/>
        <v/>
      </c>
      <c r="DN248" s="3" t="str">
        <f>IF($A248="","",IF((AND($A248="ADD",OR(DM248="",DM248="Queenstown-Lakes District Council"))),"70",(_xlfn.XLOOKUP(DM248,ud_organisation_owner[lookupValue],ud_organisation_owner[lookupKey],""))))</f>
        <v/>
      </c>
      <c r="DO248" s="3" t="str">
        <f t="shared" si="45"/>
        <v/>
      </c>
      <c r="DP248" s="3" t="str">
        <f>IF($A248="","",IF((AND($A248="ADD",OR(DO248="",DO248="Queenstown-Lakes District Council"))),"70",(_xlfn.XLOOKUP(DO248,ud_organisation_owner[lookupValue],ud_organisation_owner[lookupKey],""))))</f>
        <v/>
      </c>
      <c r="DQ248" s="3" t="str">
        <f t="shared" si="46"/>
        <v/>
      </c>
      <c r="DR248" s="3" t="str">
        <f>IF($A248="","",IF((AND($A248="ADD",OR(DQ248="",DQ248="Local Authority"))),"17",(_xlfn.XLOOKUP(DQ248,ud_sub_organisation[lookupValue],ud_sub_organisation[lookupKey],""))))</f>
        <v/>
      </c>
      <c r="DS248" s="3" t="str">
        <f t="shared" si="47"/>
        <v/>
      </c>
      <c r="DT248" s="3" t="str">
        <f>IF($A248="","",IF((AND($A248="ADD",OR(DS248="",DS248="Vested Assets"))),"12",(_xlfn.XLOOKUP(DS248,ud_work_category[lookupValue],ud_work_category[lookupKey],""))))</f>
        <v/>
      </c>
      <c r="DU248" s="9"/>
      <c r="DV248" s="2" t="str">
        <f t="shared" si="48"/>
        <v/>
      </c>
      <c r="DW248" s="2" t="str">
        <f t="shared" si="49"/>
        <v/>
      </c>
      <c r="DY248" s="3" t="str">
        <f t="shared" si="50"/>
        <v/>
      </c>
      <c r="DZ248" s="3" t="str">
        <f>IF($A248="","",IF((AND($A248="ADD",OR(DY248="",DY248="Excellent"))),"1",(_xlfn.XLOOKUP(DY248,condition[lookupValue],condition[lookupKey],""))))</f>
        <v/>
      </c>
      <c r="EA248" s="8" t="str">
        <f t="shared" si="51"/>
        <v/>
      </c>
      <c r="EB248" s="5"/>
    </row>
    <row r="249" spans="2:13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S249" s="3" t="str">
        <f>IF($A249="ADD",IF(NOT(ISBLANK(BR249)),_xlfn.XLOOKUP(BR249,traffic_direction[lookupValue],traffic_direction[lookupKey],"ERROR"),""), "")</f>
        <v/>
      </c>
      <c r="BU249" s="3" t="str">
        <f>IF($A249="ADD",IF(NOT(ISBLANK(BT249)),_xlfn.XLOOKUP(BT249,br_sh_func_type[lookupValue],br_sh_func_type[lookupKey],"ERROR"),""), "")</f>
        <v/>
      </c>
      <c r="BW249" s="3" t="str">
        <f>IF($A249="ADD",IF(NOT(ISBLANK(BV249)),_xlfn.XLOOKUP(BV249,start_settle_slab[lookupValue],start_settle_slab[lookupKey],"ERROR"),""), "")</f>
        <v/>
      </c>
      <c r="BX249" s="7"/>
      <c r="BZ249" s="3" t="str">
        <f>IF($A249="ADD",IF(NOT(ISBLANK(BY249)),_xlfn.XLOOKUP(BY249,end_settle_slab[lookupValue],end_settle_slab[lookupKey],"ERROR"),""), "")</f>
        <v/>
      </c>
      <c r="CA249" s="7"/>
      <c r="CB249" s="4"/>
      <c r="CC249" s="4"/>
      <c r="CE249" s="3" t="str">
        <f>IF($A249="ADD",IF(NOT(ISBLANK(CD249)),_xlfn.XLOOKUP(CD249,br_hazard_type[lookupValue],br_hazard_type[lookupKey],"ERROR"),""), "")</f>
        <v/>
      </c>
      <c r="CF249" s="4"/>
      <c r="CJ249" s="3" t="str">
        <f>IF($A249="ADD",IF(NOT(ISBLANK(CI249)),_xlfn.XLOOKUP(CI249,br_failure_mode[lookupValue],br_failure_mode[lookupKey],"ERROR"),""), "")</f>
        <v/>
      </c>
      <c r="CL249" s="3" t="str">
        <f>IF($A249="ADD",IF(NOT(ISBLANK(CK249)),_xlfn.XLOOKUP(CK249,br_analysis_method[lookupValue],br_analysis_method[lookupKey],"ERROR"),""), "")</f>
        <v/>
      </c>
      <c r="CN249" s="3" t="str">
        <f>IF($A249="ADD",IF(NOT(ISBLANK(CM249)),_xlfn.XLOOKUP(CM249,br_alter_route[lookupValue],br_alter_route[lookupKey],"ERROR"),""), "")</f>
        <v/>
      </c>
      <c r="CO249" s="4"/>
      <c r="CW249" s="3" t="str">
        <f>IF($A249="ADD",IF(NOT(ISBLANK(CV249)),_xlfn.XLOOKUP(CV249,plate_year_status[lookupValue],plate_year_status[lookupKey],"ERROR"),""), "")</f>
        <v/>
      </c>
      <c r="CZ249" s="3" t="str">
        <f>IF($A249="ADD",IF(NOT(ISBLANK(CY249)),_xlfn.XLOOKUP(CY249,br_bridge_type[lookupValue],br_bridge_type[lookupKey],"ERROR"),""), "")</f>
        <v/>
      </c>
      <c r="DB249" s="3" t="str">
        <f>IF($A249="ADD",IF(NOT(ISBLANK(DA249)),_xlfn.XLOOKUP(DA249,br_comb_func_type[lookupValue],br_comb_func_type[lookupKey],"ERROR"),""), "")</f>
        <v/>
      </c>
      <c r="DD249" s="3" t="str">
        <f>IF($A249="ADD",IF(NOT(ISBLANK(DC249)),_xlfn.XLOOKUP(DC249,ud_access_method[lookupValue],ud_access_method[lookupKey],"ERROR"),""), "")</f>
        <v/>
      </c>
      <c r="DF249" s="8"/>
      <c r="DG249" s="4"/>
      <c r="DH249" s="3" t="str">
        <f t="shared" si="43"/>
        <v/>
      </c>
      <c r="DI249" s="3" t="str">
        <f>IF($A249="","",IF((AND($A249="ADD",OR(DH249="",DH249="In Use"))),"5",(_xlfn.XLOOKUP(DH249,ud_asset_status[lookupValue],ud_asset_status[lookupKey],""))))</f>
        <v/>
      </c>
      <c r="DJ249" s="8"/>
      <c r="DL249" s="3" t="str">
        <f>IF($A249="ADD",IF(NOT(ISBLANK(DK249)),_xlfn.XLOOKUP(DK249,ar_replace_reason[lookupValue],ar_replace_reason[lookupKey],"ERROR"),""), "")</f>
        <v/>
      </c>
      <c r="DM249" s="3" t="str">
        <f t="shared" si="44"/>
        <v/>
      </c>
      <c r="DN249" s="3" t="str">
        <f>IF($A249="","",IF((AND($A249="ADD",OR(DM249="",DM249="Queenstown-Lakes District Council"))),"70",(_xlfn.XLOOKUP(DM249,ud_organisation_owner[lookupValue],ud_organisation_owner[lookupKey],""))))</f>
        <v/>
      </c>
      <c r="DO249" s="3" t="str">
        <f t="shared" si="45"/>
        <v/>
      </c>
      <c r="DP249" s="3" t="str">
        <f>IF($A249="","",IF((AND($A249="ADD",OR(DO249="",DO249="Queenstown-Lakes District Council"))),"70",(_xlfn.XLOOKUP(DO249,ud_organisation_owner[lookupValue],ud_organisation_owner[lookupKey],""))))</f>
        <v/>
      </c>
      <c r="DQ249" s="3" t="str">
        <f t="shared" si="46"/>
        <v/>
      </c>
      <c r="DR249" s="3" t="str">
        <f>IF($A249="","",IF((AND($A249="ADD",OR(DQ249="",DQ249="Local Authority"))),"17",(_xlfn.XLOOKUP(DQ249,ud_sub_organisation[lookupValue],ud_sub_organisation[lookupKey],""))))</f>
        <v/>
      </c>
      <c r="DS249" s="3" t="str">
        <f t="shared" si="47"/>
        <v/>
      </c>
      <c r="DT249" s="3" t="str">
        <f>IF($A249="","",IF((AND($A249="ADD",OR(DS249="",DS249="Vested Assets"))),"12",(_xlfn.XLOOKUP(DS249,ud_work_category[lookupValue],ud_work_category[lookupKey],""))))</f>
        <v/>
      </c>
      <c r="DU249" s="9"/>
      <c r="DV249" s="2" t="str">
        <f t="shared" si="48"/>
        <v/>
      </c>
      <c r="DW249" s="2" t="str">
        <f t="shared" si="49"/>
        <v/>
      </c>
      <c r="DY249" s="3" t="str">
        <f t="shared" si="50"/>
        <v/>
      </c>
      <c r="DZ249" s="3" t="str">
        <f>IF($A249="","",IF((AND($A249="ADD",OR(DY249="",DY249="Excellent"))),"1",(_xlfn.XLOOKUP(DY249,condition[lookupValue],condition[lookupKey],""))))</f>
        <v/>
      </c>
      <c r="EA249" s="8" t="str">
        <f t="shared" si="51"/>
        <v/>
      </c>
      <c r="EB249" s="5"/>
    </row>
    <row r="250" spans="2:13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S250" s="3" t="str">
        <f>IF($A250="ADD",IF(NOT(ISBLANK(BR250)),_xlfn.XLOOKUP(BR250,traffic_direction[lookupValue],traffic_direction[lookupKey],"ERROR"),""), "")</f>
        <v/>
      </c>
      <c r="BU250" s="3" t="str">
        <f>IF($A250="ADD",IF(NOT(ISBLANK(BT250)),_xlfn.XLOOKUP(BT250,br_sh_func_type[lookupValue],br_sh_func_type[lookupKey],"ERROR"),""), "")</f>
        <v/>
      </c>
      <c r="BW250" s="3" t="str">
        <f>IF($A250="ADD",IF(NOT(ISBLANK(BV250)),_xlfn.XLOOKUP(BV250,start_settle_slab[lookupValue],start_settle_slab[lookupKey],"ERROR"),""), "")</f>
        <v/>
      </c>
      <c r="BX250" s="7"/>
      <c r="BZ250" s="3" t="str">
        <f>IF($A250="ADD",IF(NOT(ISBLANK(BY250)),_xlfn.XLOOKUP(BY250,end_settle_slab[lookupValue],end_settle_slab[lookupKey],"ERROR"),""), "")</f>
        <v/>
      </c>
      <c r="CA250" s="7"/>
      <c r="CB250" s="4"/>
      <c r="CC250" s="4"/>
      <c r="CE250" s="3" t="str">
        <f>IF($A250="ADD",IF(NOT(ISBLANK(CD250)),_xlfn.XLOOKUP(CD250,br_hazard_type[lookupValue],br_hazard_type[lookupKey],"ERROR"),""), "")</f>
        <v/>
      </c>
      <c r="CF250" s="4"/>
      <c r="CJ250" s="3" t="str">
        <f>IF($A250="ADD",IF(NOT(ISBLANK(CI250)),_xlfn.XLOOKUP(CI250,br_failure_mode[lookupValue],br_failure_mode[lookupKey],"ERROR"),""), "")</f>
        <v/>
      </c>
      <c r="CL250" s="3" t="str">
        <f>IF($A250="ADD",IF(NOT(ISBLANK(CK250)),_xlfn.XLOOKUP(CK250,br_analysis_method[lookupValue],br_analysis_method[lookupKey],"ERROR"),""), "")</f>
        <v/>
      </c>
      <c r="CN250" s="3" t="str">
        <f>IF($A250="ADD",IF(NOT(ISBLANK(CM250)),_xlfn.XLOOKUP(CM250,br_alter_route[lookupValue],br_alter_route[lookupKey],"ERROR"),""), "")</f>
        <v/>
      </c>
      <c r="CO250" s="4"/>
      <c r="CW250" s="3" t="str">
        <f>IF($A250="ADD",IF(NOT(ISBLANK(CV250)),_xlfn.XLOOKUP(CV250,plate_year_status[lookupValue],plate_year_status[lookupKey],"ERROR"),""), "")</f>
        <v/>
      </c>
      <c r="CZ250" s="3" t="str">
        <f>IF($A250="ADD",IF(NOT(ISBLANK(CY250)),_xlfn.XLOOKUP(CY250,br_bridge_type[lookupValue],br_bridge_type[lookupKey],"ERROR"),""), "")</f>
        <v/>
      </c>
      <c r="DB250" s="3" t="str">
        <f>IF($A250="ADD",IF(NOT(ISBLANK(DA250)),_xlfn.XLOOKUP(DA250,br_comb_func_type[lookupValue],br_comb_func_type[lookupKey],"ERROR"),""), "")</f>
        <v/>
      </c>
      <c r="DD250" s="3" t="str">
        <f>IF($A250="ADD",IF(NOT(ISBLANK(DC250)),_xlfn.XLOOKUP(DC250,ud_access_method[lookupValue],ud_access_method[lookupKey],"ERROR"),""), "")</f>
        <v/>
      </c>
      <c r="DF250" s="8"/>
      <c r="DG250" s="4"/>
      <c r="DH250" s="3" t="str">
        <f t="shared" si="43"/>
        <v/>
      </c>
      <c r="DI250" s="3" t="str">
        <f>IF($A250="","",IF((AND($A250="ADD",OR(DH250="",DH250="In Use"))),"5",(_xlfn.XLOOKUP(DH250,ud_asset_status[lookupValue],ud_asset_status[lookupKey],""))))</f>
        <v/>
      </c>
      <c r="DJ250" s="8"/>
      <c r="DL250" s="3" t="str">
        <f>IF($A250="ADD",IF(NOT(ISBLANK(DK250)),_xlfn.XLOOKUP(DK250,ar_replace_reason[lookupValue],ar_replace_reason[lookupKey],"ERROR"),""), "")</f>
        <v/>
      </c>
      <c r="DM250" s="3" t="str">
        <f t="shared" si="44"/>
        <v/>
      </c>
      <c r="DN250" s="3" t="str">
        <f>IF($A250="","",IF((AND($A250="ADD",OR(DM250="",DM250="Queenstown-Lakes District Council"))),"70",(_xlfn.XLOOKUP(DM250,ud_organisation_owner[lookupValue],ud_organisation_owner[lookupKey],""))))</f>
        <v/>
      </c>
      <c r="DO250" s="3" t="str">
        <f t="shared" si="45"/>
        <v/>
      </c>
      <c r="DP250" s="3" t="str">
        <f>IF($A250="","",IF((AND($A250="ADD",OR(DO250="",DO250="Queenstown-Lakes District Council"))),"70",(_xlfn.XLOOKUP(DO250,ud_organisation_owner[lookupValue],ud_organisation_owner[lookupKey],""))))</f>
        <v/>
      </c>
      <c r="DQ250" s="3" t="str">
        <f t="shared" si="46"/>
        <v/>
      </c>
      <c r="DR250" s="3" t="str">
        <f>IF($A250="","",IF((AND($A250="ADD",OR(DQ250="",DQ250="Local Authority"))),"17",(_xlfn.XLOOKUP(DQ250,ud_sub_organisation[lookupValue],ud_sub_organisation[lookupKey],""))))</f>
        <v/>
      </c>
      <c r="DS250" s="3" t="str">
        <f t="shared" si="47"/>
        <v/>
      </c>
      <c r="DT250" s="3" t="str">
        <f>IF($A250="","",IF((AND($A250="ADD",OR(DS250="",DS250="Vested Assets"))),"12",(_xlfn.XLOOKUP(DS250,ud_work_category[lookupValue],ud_work_category[lookupKey],""))))</f>
        <v/>
      </c>
      <c r="DU250" s="9"/>
      <c r="DV250" s="2" t="str">
        <f t="shared" si="48"/>
        <v/>
      </c>
      <c r="DW250" s="2" t="str">
        <f t="shared" si="49"/>
        <v/>
      </c>
      <c r="DY250" s="3" t="str">
        <f t="shared" si="50"/>
        <v/>
      </c>
      <c r="DZ250" s="3" t="str">
        <f>IF($A250="","",IF((AND($A250="ADD",OR(DY250="",DY250="Excellent"))),"1",(_xlfn.XLOOKUP(DY250,condition[lookupValue],condition[lookupKey],""))))</f>
        <v/>
      </c>
      <c r="EA250" s="8" t="str">
        <f t="shared" si="51"/>
        <v/>
      </c>
      <c r="EB250" s="5"/>
    </row>
    <row r="251" spans="2:13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S251" s="3" t="str">
        <f>IF($A251="ADD",IF(NOT(ISBLANK(BR251)),_xlfn.XLOOKUP(BR251,traffic_direction[lookupValue],traffic_direction[lookupKey],"ERROR"),""), "")</f>
        <v/>
      </c>
      <c r="BU251" s="3" t="str">
        <f>IF($A251="ADD",IF(NOT(ISBLANK(BT251)),_xlfn.XLOOKUP(BT251,br_sh_func_type[lookupValue],br_sh_func_type[lookupKey],"ERROR"),""), "")</f>
        <v/>
      </c>
      <c r="BW251" s="3" t="str">
        <f>IF($A251="ADD",IF(NOT(ISBLANK(BV251)),_xlfn.XLOOKUP(BV251,start_settle_slab[lookupValue],start_settle_slab[lookupKey],"ERROR"),""), "")</f>
        <v/>
      </c>
      <c r="BX251" s="7"/>
      <c r="BZ251" s="3" t="str">
        <f>IF($A251="ADD",IF(NOT(ISBLANK(BY251)),_xlfn.XLOOKUP(BY251,end_settle_slab[lookupValue],end_settle_slab[lookupKey],"ERROR"),""), "")</f>
        <v/>
      </c>
      <c r="CA251" s="7"/>
      <c r="CB251" s="4"/>
      <c r="CC251" s="4"/>
      <c r="CE251" s="3" t="str">
        <f>IF($A251="ADD",IF(NOT(ISBLANK(CD251)),_xlfn.XLOOKUP(CD251,br_hazard_type[lookupValue],br_hazard_type[lookupKey],"ERROR"),""), "")</f>
        <v/>
      </c>
      <c r="CF251" s="4"/>
      <c r="CJ251" s="3" t="str">
        <f>IF($A251="ADD",IF(NOT(ISBLANK(CI251)),_xlfn.XLOOKUP(CI251,br_failure_mode[lookupValue],br_failure_mode[lookupKey],"ERROR"),""), "")</f>
        <v/>
      </c>
      <c r="CL251" s="3" t="str">
        <f>IF($A251="ADD",IF(NOT(ISBLANK(CK251)),_xlfn.XLOOKUP(CK251,br_analysis_method[lookupValue],br_analysis_method[lookupKey],"ERROR"),""), "")</f>
        <v/>
      </c>
      <c r="CN251" s="3" t="str">
        <f>IF($A251="ADD",IF(NOT(ISBLANK(CM251)),_xlfn.XLOOKUP(CM251,br_alter_route[lookupValue],br_alter_route[lookupKey],"ERROR"),""), "")</f>
        <v/>
      </c>
      <c r="CO251" s="4"/>
      <c r="CW251" s="3" t="str">
        <f>IF($A251="ADD",IF(NOT(ISBLANK(CV251)),_xlfn.XLOOKUP(CV251,plate_year_status[lookupValue],plate_year_status[lookupKey],"ERROR"),""), "")</f>
        <v/>
      </c>
      <c r="CZ251" s="3" t="str">
        <f>IF($A251="ADD",IF(NOT(ISBLANK(CY251)),_xlfn.XLOOKUP(CY251,br_bridge_type[lookupValue],br_bridge_type[lookupKey],"ERROR"),""), "")</f>
        <v/>
      </c>
      <c r="DB251" s="3" t="str">
        <f>IF($A251="ADD",IF(NOT(ISBLANK(DA251)),_xlfn.XLOOKUP(DA251,br_comb_func_type[lookupValue],br_comb_func_type[lookupKey],"ERROR"),""), "")</f>
        <v/>
      </c>
      <c r="DD251" s="3" t="str">
        <f>IF($A251="ADD",IF(NOT(ISBLANK(DC251)),_xlfn.XLOOKUP(DC251,ud_access_method[lookupValue],ud_access_method[lookupKey],"ERROR"),""), "")</f>
        <v/>
      </c>
      <c r="DF251" s="8"/>
      <c r="DG251" s="4"/>
      <c r="DH251" s="3" t="str">
        <f t="shared" si="43"/>
        <v/>
      </c>
      <c r="DI251" s="3" t="str">
        <f>IF($A251="","",IF((AND($A251="ADD",OR(DH251="",DH251="In Use"))),"5",(_xlfn.XLOOKUP(DH251,ud_asset_status[lookupValue],ud_asset_status[lookupKey],""))))</f>
        <v/>
      </c>
      <c r="DJ251" s="8"/>
      <c r="DL251" s="3" t="str">
        <f>IF($A251="ADD",IF(NOT(ISBLANK(DK251)),_xlfn.XLOOKUP(DK251,ar_replace_reason[lookupValue],ar_replace_reason[lookupKey],"ERROR"),""), "")</f>
        <v/>
      </c>
      <c r="DM251" s="3" t="str">
        <f t="shared" si="44"/>
        <v/>
      </c>
      <c r="DN251" s="3" t="str">
        <f>IF($A251="","",IF((AND($A251="ADD",OR(DM251="",DM251="Queenstown-Lakes District Council"))),"70",(_xlfn.XLOOKUP(DM251,ud_organisation_owner[lookupValue],ud_organisation_owner[lookupKey],""))))</f>
        <v/>
      </c>
      <c r="DO251" s="3" t="str">
        <f t="shared" si="45"/>
        <v/>
      </c>
      <c r="DP251" s="3" t="str">
        <f>IF($A251="","",IF((AND($A251="ADD",OR(DO251="",DO251="Queenstown-Lakes District Council"))),"70",(_xlfn.XLOOKUP(DO251,ud_organisation_owner[lookupValue],ud_organisation_owner[lookupKey],""))))</f>
        <v/>
      </c>
      <c r="DQ251" s="3" t="str">
        <f t="shared" si="46"/>
        <v/>
      </c>
      <c r="DR251" s="3" t="str">
        <f>IF($A251="","",IF((AND($A251="ADD",OR(DQ251="",DQ251="Local Authority"))),"17",(_xlfn.XLOOKUP(DQ251,ud_sub_organisation[lookupValue],ud_sub_organisation[lookupKey],""))))</f>
        <v/>
      </c>
      <c r="DS251" s="3" t="str">
        <f t="shared" si="47"/>
        <v/>
      </c>
      <c r="DT251" s="3" t="str">
        <f>IF($A251="","",IF((AND($A251="ADD",OR(DS251="",DS251="Vested Assets"))),"12",(_xlfn.XLOOKUP(DS251,ud_work_category[lookupValue],ud_work_category[lookupKey],""))))</f>
        <v/>
      </c>
      <c r="DU251" s="9"/>
      <c r="DV251" s="2" t="str">
        <f t="shared" si="48"/>
        <v/>
      </c>
      <c r="DW251" s="2" t="str">
        <f t="shared" si="49"/>
        <v/>
      </c>
      <c r="DY251" s="3" t="str">
        <f t="shared" si="50"/>
        <v/>
      </c>
      <c r="DZ251" s="3" t="str">
        <f>IF($A251="","",IF((AND($A251="ADD",OR(DY251="",DY251="Excellent"))),"1",(_xlfn.XLOOKUP(DY251,condition[lookupValue],condition[lookupKey],""))))</f>
        <v/>
      </c>
      <c r="EA251" s="8" t="str">
        <f t="shared" si="51"/>
        <v/>
      </c>
      <c r="EB251" s="5"/>
    </row>
    <row r="252" spans="2:13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S252" s="3" t="str">
        <f>IF($A252="ADD",IF(NOT(ISBLANK(BR252)),_xlfn.XLOOKUP(BR252,traffic_direction[lookupValue],traffic_direction[lookupKey],"ERROR"),""), "")</f>
        <v/>
      </c>
      <c r="BU252" s="3" t="str">
        <f>IF($A252="ADD",IF(NOT(ISBLANK(BT252)),_xlfn.XLOOKUP(BT252,br_sh_func_type[lookupValue],br_sh_func_type[lookupKey],"ERROR"),""), "")</f>
        <v/>
      </c>
      <c r="BW252" s="3" t="str">
        <f>IF($A252="ADD",IF(NOT(ISBLANK(BV252)),_xlfn.XLOOKUP(BV252,start_settle_slab[lookupValue],start_settle_slab[lookupKey],"ERROR"),""), "")</f>
        <v/>
      </c>
      <c r="BX252" s="7"/>
      <c r="BZ252" s="3" t="str">
        <f>IF($A252="ADD",IF(NOT(ISBLANK(BY252)),_xlfn.XLOOKUP(BY252,end_settle_slab[lookupValue],end_settle_slab[lookupKey],"ERROR"),""), "")</f>
        <v/>
      </c>
      <c r="CA252" s="7"/>
      <c r="CB252" s="4"/>
      <c r="CC252" s="4"/>
      <c r="CE252" s="3" t="str">
        <f>IF($A252="ADD",IF(NOT(ISBLANK(CD252)),_xlfn.XLOOKUP(CD252,br_hazard_type[lookupValue],br_hazard_type[lookupKey],"ERROR"),""), "")</f>
        <v/>
      </c>
      <c r="CF252" s="4"/>
      <c r="CJ252" s="3" t="str">
        <f>IF($A252="ADD",IF(NOT(ISBLANK(CI252)),_xlfn.XLOOKUP(CI252,br_failure_mode[lookupValue],br_failure_mode[lookupKey],"ERROR"),""), "")</f>
        <v/>
      </c>
      <c r="CL252" s="3" t="str">
        <f>IF($A252="ADD",IF(NOT(ISBLANK(CK252)),_xlfn.XLOOKUP(CK252,br_analysis_method[lookupValue],br_analysis_method[lookupKey],"ERROR"),""), "")</f>
        <v/>
      </c>
      <c r="CN252" s="3" t="str">
        <f>IF($A252="ADD",IF(NOT(ISBLANK(CM252)),_xlfn.XLOOKUP(CM252,br_alter_route[lookupValue],br_alter_route[lookupKey],"ERROR"),""), "")</f>
        <v/>
      </c>
      <c r="CO252" s="4"/>
      <c r="CW252" s="3" t="str">
        <f>IF($A252="ADD",IF(NOT(ISBLANK(CV252)),_xlfn.XLOOKUP(CV252,plate_year_status[lookupValue],plate_year_status[lookupKey],"ERROR"),""), "")</f>
        <v/>
      </c>
      <c r="CZ252" s="3" t="str">
        <f>IF($A252="ADD",IF(NOT(ISBLANK(CY252)),_xlfn.XLOOKUP(CY252,br_bridge_type[lookupValue],br_bridge_type[lookupKey],"ERROR"),""), "")</f>
        <v/>
      </c>
      <c r="DB252" s="3" t="str">
        <f>IF($A252="ADD",IF(NOT(ISBLANK(DA252)),_xlfn.XLOOKUP(DA252,br_comb_func_type[lookupValue],br_comb_func_type[lookupKey],"ERROR"),""), "")</f>
        <v/>
      </c>
      <c r="DD252" s="3" t="str">
        <f>IF($A252="ADD",IF(NOT(ISBLANK(DC252)),_xlfn.XLOOKUP(DC252,ud_access_method[lookupValue],ud_access_method[lookupKey],"ERROR"),""), "")</f>
        <v/>
      </c>
      <c r="DF252" s="8"/>
      <c r="DG252" s="4"/>
      <c r="DH252" s="3" t="str">
        <f t="shared" si="43"/>
        <v/>
      </c>
      <c r="DI252" s="3" t="str">
        <f>IF($A252="","",IF((AND($A252="ADD",OR(DH252="",DH252="In Use"))),"5",(_xlfn.XLOOKUP(DH252,ud_asset_status[lookupValue],ud_asset_status[lookupKey],""))))</f>
        <v/>
      </c>
      <c r="DJ252" s="8"/>
      <c r="DL252" s="3" t="str">
        <f>IF($A252="ADD",IF(NOT(ISBLANK(DK252)),_xlfn.XLOOKUP(DK252,ar_replace_reason[lookupValue],ar_replace_reason[lookupKey],"ERROR"),""), "")</f>
        <v/>
      </c>
      <c r="DM252" s="3" t="str">
        <f t="shared" si="44"/>
        <v/>
      </c>
      <c r="DN252" s="3" t="str">
        <f>IF($A252="","",IF((AND($A252="ADD",OR(DM252="",DM252="Queenstown-Lakes District Council"))),"70",(_xlfn.XLOOKUP(DM252,ud_organisation_owner[lookupValue],ud_organisation_owner[lookupKey],""))))</f>
        <v/>
      </c>
      <c r="DO252" s="3" t="str">
        <f t="shared" si="45"/>
        <v/>
      </c>
      <c r="DP252" s="3" t="str">
        <f>IF($A252="","",IF((AND($A252="ADD",OR(DO252="",DO252="Queenstown-Lakes District Council"))),"70",(_xlfn.XLOOKUP(DO252,ud_organisation_owner[lookupValue],ud_organisation_owner[lookupKey],""))))</f>
        <v/>
      </c>
      <c r="DQ252" s="3" t="str">
        <f t="shared" si="46"/>
        <v/>
      </c>
      <c r="DR252" s="3" t="str">
        <f>IF($A252="","",IF((AND($A252="ADD",OR(DQ252="",DQ252="Local Authority"))),"17",(_xlfn.XLOOKUP(DQ252,ud_sub_organisation[lookupValue],ud_sub_organisation[lookupKey],""))))</f>
        <v/>
      </c>
      <c r="DS252" s="3" t="str">
        <f t="shared" si="47"/>
        <v/>
      </c>
      <c r="DT252" s="3" t="str">
        <f>IF($A252="","",IF((AND($A252="ADD",OR(DS252="",DS252="Vested Assets"))),"12",(_xlfn.XLOOKUP(DS252,ud_work_category[lookupValue],ud_work_category[lookupKey],""))))</f>
        <v/>
      </c>
      <c r="DU252" s="9"/>
      <c r="DV252" s="2" t="str">
        <f t="shared" si="48"/>
        <v/>
      </c>
      <c r="DW252" s="2" t="str">
        <f t="shared" si="49"/>
        <v/>
      </c>
      <c r="DY252" s="3" t="str">
        <f t="shared" si="50"/>
        <v/>
      </c>
      <c r="DZ252" s="3" t="str">
        <f>IF($A252="","",IF((AND($A252="ADD",OR(DY252="",DY252="Excellent"))),"1",(_xlfn.XLOOKUP(DY252,condition[lookupValue],condition[lookupKey],""))))</f>
        <v/>
      </c>
      <c r="EA252" s="8" t="str">
        <f t="shared" si="51"/>
        <v/>
      </c>
      <c r="EB252" s="5"/>
    </row>
    <row r="253" spans="2:13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S253" s="3" t="str">
        <f>IF($A253="ADD",IF(NOT(ISBLANK(BR253)),_xlfn.XLOOKUP(BR253,traffic_direction[lookupValue],traffic_direction[lookupKey],"ERROR"),""), "")</f>
        <v/>
      </c>
      <c r="BU253" s="3" t="str">
        <f>IF($A253="ADD",IF(NOT(ISBLANK(BT253)),_xlfn.XLOOKUP(BT253,br_sh_func_type[lookupValue],br_sh_func_type[lookupKey],"ERROR"),""), "")</f>
        <v/>
      </c>
      <c r="BW253" s="3" t="str">
        <f>IF($A253="ADD",IF(NOT(ISBLANK(BV253)),_xlfn.XLOOKUP(BV253,start_settle_slab[lookupValue],start_settle_slab[lookupKey],"ERROR"),""), "")</f>
        <v/>
      </c>
      <c r="BX253" s="7"/>
      <c r="BZ253" s="3" t="str">
        <f>IF($A253="ADD",IF(NOT(ISBLANK(BY253)),_xlfn.XLOOKUP(BY253,end_settle_slab[lookupValue],end_settle_slab[lookupKey],"ERROR"),""), "")</f>
        <v/>
      </c>
      <c r="CA253" s="7"/>
      <c r="CB253" s="4"/>
      <c r="CC253" s="4"/>
      <c r="CE253" s="3" t="str">
        <f>IF($A253="ADD",IF(NOT(ISBLANK(CD253)),_xlfn.XLOOKUP(CD253,br_hazard_type[lookupValue],br_hazard_type[lookupKey],"ERROR"),""), "")</f>
        <v/>
      </c>
      <c r="CF253" s="4"/>
      <c r="CJ253" s="3" t="str">
        <f>IF($A253="ADD",IF(NOT(ISBLANK(CI253)),_xlfn.XLOOKUP(CI253,br_failure_mode[lookupValue],br_failure_mode[lookupKey],"ERROR"),""), "")</f>
        <v/>
      </c>
      <c r="CL253" s="3" t="str">
        <f>IF($A253="ADD",IF(NOT(ISBLANK(CK253)),_xlfn.XLOOKUP(CK253,br_analysis_method[lookupValue],br_analysis_method[lookupKey],"ERROR"),""), "")</f>
        <v/>
      </c>
      <c r="CN253" s="3" t="str">
        <f>IF($A253="ADD",IF(NOT(ISBLANK(CM253)),_xlfn.XLOOKUP(CM253,br_alter_route[lookupValue],br_alter_route[lookupKey],"ERROR"),""), "")</f>
        <v/>
      </c>
      <c r="CO253" s="4"/>
      <c r="CW253" s="3" t="str">
        <f>IF($A253="ADD",IF(NOT(ISBLANK(CV253)),_xlfn.XLOOKUP(CV253,plate_year_status[lookupValue],plate_year_status[lookupKey],"ERROR"),""), "")</f>
        <v/>
      </c>
      <c r="CZ253" s="3" t="str">
        <f>IF($A253="ADD",IF(NOT(ISBLANK(CY253)),_xlfn.XLOOKUP(CY253,br_bridge_type[lookupValue],br_bridge_type[lookupKey],"ERROR"),""), "")</f>
        <v/>
      </c>
      <c r="DB253" s="3" t="str">
        <f>IF($A253="ADD",IF(NOT(ISBLANK(DA253)),_xlfn.XLOOKUP(DA253,br_comb_func_type[lookupValue],br_comb_func_type[lookupKey],"ERROR"),""), "")</f>
        <v/>
      </c>
      <c r="DD253" s="3" t="str">
        <f>IF($A253="ADD",IF(NOT(ISBLANK(DC253)),_xlfn.XLOOKUP(DC253,ud_access_method[lookupValue],ud_access_method[lookupKey],"ERROR"),""), "")</f>
        <v/>
      </c>
      <c r="DF253" s="8"/>
      <c r="DG253" s="4"/>
      <c r="DH253" s="3" t="str">
        <f t="shared" si="43"/>
        <v/>
      </c>
      <c r="DI253" s="3" t="str">
        <f>IF($A253="","",IF((AND($A253="ADD",OR(DH253="",DH253="In Use"))),"5",(_xlfn.XLOOKUP(DH253,ud_asset_status[lookupValue],ud_asset_status[lookupKey],""))))</f>
        <v/>
      </c>
      <c r="DJ253" s="8"/>
      <c r="DL253" s="3" t="str">
        <f>IF($A253="ADD",IF(NOT(ISBLANK(DK253)),_xlfn.XLOOKUP(DK253,ar_replace_reason[lookupValue],ar_replace_reason[lookupKey],"ERROR"),""), "")</f>
        <v/>
      </c>
      <c r="DM253" s="3" t="str">
        <f t="shared" si="44"/>
        <v/>
      </c>
      <c r="DN253" s="3" t="str">
        <f>IF($A253="","",IF((AND($A253="ADD",OR(DM253="",DM253="Queenstown-Lakes District Council"))),"70",(_xlfn.XLOOKUP(DM253,ud_organisation_owner[lookupValue],ud_organisation_owner[lookupKey],""))))</f>
        <v/>
      </c>
      <c r="DO253" s="3" t="str">
        <f t="shared" si="45"/>
        <v/>
      </c>
      <c r="DP253" s="3" t="str">
        <f>IF($A253="","",IF((AND($A253="ADD",OR(DO253="",DO253="Queenstown-Lakes District Council"))),"70",(_xlfn.XLOOKUP(DO253,ud_organisation_owner[lookupValue],ud_organisation_owner[lookupKey],""))))</f>
        <v/>
      </c>
      <c r="DQ253" s="3" t="str">
        <f t="shared" si="46"/>
        <v/>
      </c>
      <c r="DR253" s="3" t="str">
        <f>IF($A253="","",IF((AND($A253="ADD",OR(DQ253="",DQ253="Local Authority"))),"17",(_xlfn.XLOOKUP(DQ253,ud_sub_organisation[lookupValue],ud_sub_organisation[lookupKey],""))))</f>
        <v/>
      </c>
      <c r="DS253" s="3" t="str">
        <f t="shared" si="47"/>
        <v/>
      </c>
      <c r="DT253" s="3" t="str">
        <f>IF($A253="","",IF((AND($A253="ADD",OR(DS253="",DS253="Vested Assets"))),"12",(_xlfn.XLOOKUP(DS253,ud_work_category[lookupValue],ud_work_category[lookupKey],""))))</f>
        <v/>
      </c>
      <c r="DU253" s="9"/>
      <c r="DV253" s="2" t="str">
        <f t="shared" si="48"/>
        <v/>
      </c>
      <c r="DW253" s="2" t="str">
        <f t="shared" si="49"/>
        <v/>
      </c>
      <c r="DY253" s="3" t="str">
        <f t="shared" si="50"/>
        <v/>
      </c>
      <c r="DZ253" s="3" t="str">
        <f>IF($A253="","",IF((AND($A253="ADD",OR(DY253="",DY253="Excellent"))),"1",(_xlfn.XLOOKUP(DY253,condition[lookupValue],condition[lookupKey],""))))</f>
        <v/>
      </c>
      <c r="EA253" s="8" t="str">
        <f t="shared" si="51"/>
        <v/>
      </c>
      <c r="EB253" s="5"/>
    </row>
    <row r="254" spans="2:13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S254" s="3" t="str">
        <f>IF($A254="ADD",IF(NOT(ISBLANK(BR254)),_xlfn.XLOOKUP(BR254,traffic_direction[lookupValue],traffic_direction[lookupKey],"ERROR"),""), "")</f>
        <v/>
      </c>
      <c r="BU254" s="3" t="str">
        <f>IF($A254="ADD",IF(NOT(ISBLANK(BT254)),_xlfn.XLOOKUP(BT254,br_sh_func_type[lookupValue],br_sh_func_type[lookupKey],"ERROR"),""), "")</f>
        <v/>
      </c>
      <c r="BW254" s="3" t="str">
        <f>IF($A254="ADD",IF(NOT(ISBLANK(BV254)),_xlfn.XLOOKUP(BV254,start_settle_slab[lookupValue],start_settle_slab[lookupKey],"ERROR"),""), "")</f>
        <v/>
      </c>
      <c r="BX254" s="7"/>
      <c r="BZ254" s="3" t="str">
        <f>IF($A254="ADD",IF(NOT(ISBLANK(BY254)),_xlfn.XLOOKUP(BY254,end_settle_slab[lookupValue],end_settle_slab[lookupKey],"ERROR"),""), "")</f>
        <v/>
      </c>
      <c r="CA254" s="7"/>
      <c r="CB254" s="4"/>
      <c r="CC254" s="4"/>
      <c r="CE254" s="3" t="str">
        <f>IF($A254="ADD",IF(NOT(ISBLANK(CD254)),_xlfn.XLOOKUP(CD254,br_hazard_type[lookupValue],br_hazard_type[lookupKey],"ERROR"),""), "")</f>
        <v/>
      </c>
      <c r="CF254" s="4"/>
      <c r="CJ254" s="3" t="str">
        <f>IF($A254="ADD",IF(NOT(ISBLANK(CI254)),_xlfn.XLOOKUP(CI254,br_failure_mode[lookupValue],br_failure_mode[lookupKey],"ERROR"),""), "")</f>
        <v/>
      </c>
      <c r="CL254" s="3" t="str">
        <f>IF($A254="ADD",IF(NOT(ISBLANK(CK254)),_xlfn.XLOOKUP(CK254,br_analysis_method[lookupValue],br_analysis_method[lookupKey],"ERROR"),""), "")</f>
        <v/>
      </c>
      <c r="CN254" s="3" t="str">
        <f>IF($A254="ADD",IF(NOT(ISBLANK(CM254)),_xlfn.XLOOKUP(CM254,br_alter_route[lookupValue],br_alter_route[lookupKey],"ERROR"),""), "")</f>
        <v/>
      </c>
      <c r="CO254" s="4"/>
      <c r="CW254" s="3" t="str">
        <f>IF($A254="ADD",IF(NOT(ISBLANK(CV254)),_xlfn.XLOOKUP(CV254,plate_year_status[lookupValue],plate_year_status[lookupKey],"ERROR"),""), "")</f>
        <v/>
      </c>
      <c r="CZ254" s="3" t="str">
        <f>IF($A254="ADD",IF(NOT(ISBLANK(CY254)),_xlfn.XLOOKUP(CY254,br_bridge_type[lookupValue],br_bridge_type[lookupKey],"ERROR"),""), "")</f>
        <v/>
      </c>
      <c r="DB254" s="3" t="str">
        <f>IF($A254="ADD",IF(NOT(ISBLANK(DA254)),_xlfn.XLOOKUP(DA254,br_comb_func_type[lookupValue],br_comb_func_type[lookupKey],"ERROR"),""), "")</f>
        <v/>
      </c>
      <c r="DD254" s="3" t="str">
        <f>IF($A254="ADD",IF(NOT(ISBLANK(DC254)),_xlfn.XLOOKUP(DC254,ud_access_method[lookupValue],ud_access_method[lookupKey],"ERROR"),""), "")</f>
        <v/>
      </c>
      <c r="DF254" s="8"/>
      <c r="DG254" s="4"/>
      <c r="DH254" s="3" t="str">
        <f t="shared" si="43"/>
        <v/>
      </c>
      <c r="DI254" s="3" t="str">
        <f>IF($A254="","",IF((AND($A254="ADD",OR(DH254="",DH254="In Use"))),"5",(_xlfn.XLOOKUP(DH254,ud_asset_status[lookupValue],ud_asset_status[lookupKey],""))))</f>
        <v/>
      </c>
      <c r="DJ254" s="8"/>
      <c r="DL254" s="3" t="str">
        <f>IF($A254="ADD",IF(NOT(ISBLANK(DK254)),_xlfn.XLOOKUP(DK254,ar_replace_reason[lookupValue],ar_replace_reason[lookupKey],"ERROR"),""), "")</f>
        <v/>
      </c>
      <c r="DM254" s="3" t="str">
        <f t="shared" si="44"/>
        <v/>
      </c>
      <c r="DN254" s="3" t="str">
        <f>IF($A254="","",IF((AND($A254="ADD",OR(DM254="",DM254="Queenstown-Lakes District Council"))),"70",(_xlfn.XLOOKUP(DM254,ud_organisation_owner[lookupValue],ud_organisation_owner[lookupKey],""))))</f>
        <v/>
      </c>
      <c r="DO254" s="3" t="str">
        <f t="shared" si="45"/>
        <v/>
      </c>
      <c r="DP254" s="3" t="str">
        <f>IF($A254="","",IF((AND($A254="ADD",OR(DO254="",DO254="Queenstown-Lakes District Council"))),"70",(_xlfn.XLOOKUP(DO254,ud_organisation_owner[lookupValue],ud_organisation_owner[lookupKey],""))))</f>
        <v/>
      </c>
      <c r="DQ254" s="3" t="str">
        <f t="shared" si="46"/>
        <v/>
      </c>
      <c r="DR254" s="3" t="str">
        <f>IF($A254="","",IF((AND($A254="ADD",OR(DQ254="",DQ254="Local Authority"))),"17",(_xlfn.XLOOKUP(DQ254,ud_sub_organisation[lookupValue],ud_sub_organisation[lookupKey],""))))</f>
        <v/>
      </c>
      <c r="DS254" s="3" t="str">
        <f t="shared" si="47"/>
        <v/>
      </c>
      <c r="DT254" s="3" t="str">
        <f>IF($A254="","",IF((AND($A254="ADD",OR(DS254="",DS254="Vested Assets"))),"12",(_xlfn.XLOOKUP(DS254,ud_work_category[lookupValue],ud_work_category[lookupKey],""))))</f>
        <v/>
      </c>
      <c r="DU254" s="9"/>
      <c r="DV254" s="2" t="str">
        <f t="shared" si="48"/>
        <v/>
      </c>
      <c r="DW254" s="2" t="str">
        <f t="shared" si="49"/>
        <v/>
      </c>
      <c r="DY254" s="3" t="str">
        <f t="shared" si="50"/>
        <v/>
      </c>
      <c r="DZ254" s="3" t="str">
        <f>IF($A254="","",IF((AND($A254="ADD",OR(DY254="",DY254="Excellent"))),"1",(_xlfn.XLOOKUP(DY254,condition[lookupValue],condition[lookupKey],""))))</f>
        <v/>
      </c>
      <c r="EA254" s="8" t="str">
        <f t="shared" si="51"/>
        <v/>
      </c>
      <c r="EB254" s="5"/>
    </row>
    <row r="255" spans="2:13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S255" s="3" t="str">
        <f>IF($A255="ADD",IF(NOT(ISBLANK(BR255)),_xlfn.XLOOKUP(BR255,traffic_direction[lookupValue],traffic_direction[lookupKey],"ERROR"),""), "")</f>
        <v/>
      </c>
      <c r="BU255" s="3" t="str">
        <f>IF($A255="ADD",IF(NOT(ISBLANK(BT255)),_xlfn.XLOOKUP(BT255,br_sh_func_type[lookupValue],br_sh_func_type[lookupKey],"ERROR"),""), "")</f>
        <v/>
      </c>
      <c r="BW255" s="3" t="str">
        <f>IF($A255="ADD",IF(NOT(ISBLANK(BV255)),_xlfn.XLOOKUP(BV255,start_settle_slab[lookupValue],start_settle_slab[lookupKey],"ERROR"),""), "")</f>
        <v/>
      </c>
      <c r="BX255" s="7"/>
      <c r="BZ255" s="3" t="str">
        <f>IF($A255="ADD",IF(NOT(ISBLANK(BY255)),_xlfn.XLOOKUP(BY255,end_settle_slab[lookupValue],end_settle_slab[lookupKey],"ERROR"),""), "")</f>
        <v/>
      </c>
      <c r="CA255" s="7"/>
      <c r="CB255" s="4"/>
      <c r="CC255" s="4"/>
      <c r="CE255" s="3" t="str">
        <f>IF($A255="ADD",IF(NOT(ISBLANK(CD255)),_xlfn.XLOOKUP(CD255,br_hazard_type[lookupValue],br_hazard_type[lookupKey],"ERROR"),""), "")</f>
        <v/>
      </c>
      <c r="CF255" s="4"/>
      <c r="CJ255" s="3" t="str">
        <f>IF($A255="ADD",IF(NOT(ISBLANK(CI255)),_xlfn.XLOOKUP(CI255,br_failure_mode[lookupValue],br_failure_mode[lookupKey],"ERROR"),""), "")</f>
        <v/>
      </c>
      <c r="CL255" s="3" t="str">
        <f>IF($A255="ADD",IF(NOT(ISBLANK(CK255)),_xlfn.XLOOKUP(CK255,br_analysis_method[lookupValue],br_analysis_method[lookupKey],"ERROR"),""), "")</f>
        <v/>
      </c>
      <c r="CN255" s="3" t="str">
        <f>IF($A255="ADD",IF(NOT(ISBLANK(CM255)),_xlfn.XLOOKUP(CM255,br_alter_route[lookupValue],br_alter_route[lookupKey],"ERROR"),""), "")</f>
        <v/>
      </c>
      <c r="CO255" s="4"/>
      <c r="CW255" s="3" t="str">
        <f>IF($A255="ADD",IF(NOT(ISBLANK(CV255)),_xlfn.XLOOKUP(CV255,plate_year_status[lookupValue],plate_year_status[lookupKey],"ERROR"),""), "")</f>
        <v/>
      </c>
      <c r="CZ255" s="3" t="str">
        <f>IF($A255="ADD",IF(NOT(ISBLANK(CY255)),_xlfn.XLOOKUP(CY255,br_bridge_type[lookupValue],br_bridge_type[lookupKey],"ERROR"),""), "")</f>
        <v/>
      </c>
      <c r="DB255" s="3" t="str">
        <f>IF($A255="ADD",IF(NOT(ISBLANK(DA255)),_xlfn.XLOOKUP(DA255,br_comb_func_type[lookupValue],br_comb_func_type[lookupKey],"ERROR"),""), "")</f>
        <v/>
      </c>
      <c r="DD255" s="3" t="str">
        <f>IF($A255="ADD",IF(NOT(ISBLANK(DC255)),_xlfn.XLOOKUP(DC255,ud_access_method[lookupValue],ud_access_method[lookupKey],"ERROR"),""), "")</f>
        <v/>
      </c>
      <c r="DF255" s="8"/>
      <c r="DG255" s="4"/>
      <c r="DH255" s="3" t="str">
        <f t="shared" si="43"/>
        <v/>
      </c>
      <c r="DI255" s="3" t="str">
        <f>IF($A255="","",IF((AND($A255="ADD",OR(DH255="",DH255="In Use"))),"5",(_xlfn.XLOOKUP(DH255,ud_asset_status[lookupValue],ud_asset_status[lookupKey],""))))</f>
        <v/>
      </c>
      <c r="DJ255" s="8"/>
      <c r="DL255" s="3" t="str">
        <f>IF($A255="ADD",IF(NOT(ISBLANK(DK255)),_xlfn.XLOOKUP(DK255,ar_replace_reason[lookupValue],ar_replace_reason[lookupKey],"ERROR"),""), "")</f>
        <v/>
      </c>
      <c r="DM255" s="3" t="str">
        <f t="shared" si="44"/>
        <v/>
      </c>
      <c r="DN255" s="3" t="str">
        <f>IF($A255="","",IF((AND($A255="ADD",OR(DM255="",DM255="Queenstown-Lakes District Council"))),"70",(_xlfn.XLOOKUP(DM255,ud_organisation_owner[lookupValue],ud_organisation_owner[lookupKey],""))))</f>
        <v/>
      </c>
      <c r="DO255" s="3" t="str">
        <f t="shared" si="45"/>
        <v/>
      </c>
      <c r="DP255" s="3" t="str">
        <f>IF($A255="","",IF((AND($A255="ADD",OR(DO255="",DO255="Queenstown-Lakes District Council"))),"70",(_xlfn.XLOOKUP(DO255,ud_organisation_owner[lookupValue],ud_organisation_owner[lookupKey],""))))</f>
        <v/>
      </c>
      <c r="DQ255" s="3" t="str">
        <f t="shared" si="46"/>
        <v/>
      </c>
      <c r="DR255" s="3" t="str">
        <f>IF($A255="","",IF((AND($A255="ADD",OR(DQ255="",DQ255="Local Authority"))),"17",(_xlfn.XLOOKUP(DQ255,ud_sub_organisation[lookupValue],ud_sub_organisation[lookupKey],""))))</f>
        <v/>
      </c>
      <c r="DS255" s="3" t="str">
        <f t="shared" si="47"/>
        <v/>
      </c>
      <c r="DT255" s="3" t="str">
        <f>IF($A255="","",IF((AND($A255="ADD",OR(DS255="",DS255="Vested Assets"))),"12",(_xlfn.XLOOKUP(DS255,ud_work_category[lookupValue],ud_work_category[lookupKey],""))))</f>
        <v/>
      </c>
      <c r="DU255" s="9"/>
      <c r="DV255" s="2" t="str">
        <f t="shared" si="48"/>
        <v/>
      </c>
      <c r="DW255" s="2" t="str">
        <f t="shared" si="49"/>
        <v/>
      </c>
      <c r="DY255" s="3" t="str">
        <f t="shared" si="50"/>
        <v/>
      </c>
      <c r="DZ255" s="3" t="str">
        <f>IF($A255="","",IF((AND($A255="ADD",OR(DY255="",DY255="Excellent"))),"1",(_xlfn.XLOOKUP(DY255,condition[lookupValue],condition[lookupKey],""))))</f>
        <v/>
      </c>
      <c r="EA255" s="8" t="str">
        <f t="shared" si="51"/>
        <v/>
      </c>
      <c r="EB255" s="5"/>
    </row>
    <row r="256" spans="2:13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S256" s="3" t="str">
        <f>IF($A256="ADD",IF(NOT(ISBLANK(BR256)),_xlfn.XLOOKUP(BR256,traffic_direction[lookupValue],traffic_direction[lookupKey],"ERROR"),""), "")</f>
        <v/>
      </c>
      <c r="BU256" s="3" t="str">
        <f>IF($A256="ADD",IF(NOT(ISBLANK(BT256)),_xlfn.XLOOKUP(BT256,br_sh_func_type[lookupValue],br_sh_func_type[lookupKey],"ERROR"),""), "")</f>
        <v/>
      </c>
      <c r="BW256" s="3" t="str">
        <f>IF($A256="ADD",IF(NOT(ISBLANK(BV256)),_xlfn.XLOOKUP(BV256,start_settle_slab[lookupValue],start_settle_slab[lookupKey],"ERROR"),""), "")</f>
        <v/>
      </c>
      <c r="BX256" s="7"/>
      <c r="BZ256" s="3" t="str">
        <f>IF($A256="ADD",IF(NOT(ISBLANK(BY256)),_xlfn.XLOOKUP(BY256,end_settle_slab[lookupValue],end_settle_slab[lookupKey],"ERROR"),""), "")</f>
        <v/>
      </c>
      <c r="CA256" s="7"/>
      <c r="CB256" s="4"/>
      <c r="CC256" s="4"/>
      <c r="CE256" s="3" t="str">
        <f>IF($A256="ADD",IF(NOT(ISBLANK(CD256)),_xlfn.XLOOKUP(CD256,br_hazard_type[lookupValue],br_hazard_type[lookupKey],"ERROR"),""), "")</f>
        <v/>
      </c>
      <c r="CF256" s="4"/>
      <c r="CJ256" s="3" t="str">
        <f>IF($A256="ADD",IF(NOT(ISBLANK(CI256)),_xlfn.XLOOKUP(CI256,br_failure_mode[lookupValue],br_failure_mode[lookupKey],"ERROR"),""), "")</f>
        <v/>
      </c>
      <c r="CL256" s="3" t="str">
        <f>IF($A256="ADD",IF(NOT(ISBLANK(CK256)),_xlfn.XLOOKUP(CK256,br_analysis_method[lookupValue],br_analysis_method[lookupKey],"ERROR"),""), "")</f>
        <v/>
      </c>
      <c r="CN256" s="3" t="str">
        <f>IF($A256="ADD",IF(NOT(ISBLANK(CM256)),_xlfn.XLOOKUP(CM256,br_alter_route[lookupValue],br_alter_route[lookupKey],"ERROR"),""), "")</f>
        <v/>
      </c>
      <c r="CO256" s="4"/>
      <c r="CW256" s="3" t="str">
        <f>IF($A256="ADD",IF(NOT(ISBLANK(CV256)),_xlfn.XLOOKUP(CV256,plate_year_status[lookupValue],plate_year_status[lookupKey],"ERROR"),""), "")</f>
        <v/>
      </c>
      <c r="CZ256" s="3" t="str">
        <f>IF($A256="ADD",IF(NOT(ISBLANK(CY256)),_xlfn.XLOOKUP(CY256,br_bridge_type[lookupValue],br_bridge_type[lookupKey],"ERROR"),""), "")</f>
        <v/>
      </c>
      <c r="DB256" s="3" t="str">
        <f>IF($A256="ADD",IF(NOT(ISBLANK(DA256)),_xlfn.XLOOKUP(DA256,br_comb_func_type[lookupValue],br_comb_func_type[lookupKey],"ERROR"),""), "")</f>
        <v/>
      </c>
      <c r="DD256" s="3" t="str">
        <f>IF($A256="ADD",IF(NOT(ISBLANK(DC256)),_xlfn.XLOOKUP(DC256,ud_access_method[lookupValue],ud_access_method[lookupKey],"ERROR"),""), "")</f>
        <v/>
      </c>
      <c r="DF256" s="8"/>
      <c r="DG256" s="4"/>
      <c r="DH256" s="3" t="str">
        <f t="shared" si="43"/>
        <v/>
      </c>
      <c r="DI256" s="3" t="str">
        <f>IF($A256="","",IF((AND($A256="ADD",OR(DH256="",DH256="In Use"))),"5",(_xlfn.XLOOKUP(DH256,ud_asset_status[lookupValue],ud_asset_status[lookupKey],""))))</f>
        <v/>
      </c>
      <c r="DJ256" s="8"/>
      <c r="DL256" s="3" t="str">
        <f>IF($A256="ADD",IF(NOT(ISBLANK(DK256)),_xlfn.XLOOKUP(DK256,ar_replace_reason[lookupValue],ar_replace_reason[lookupKey],"ERROR"),""), "")</f>
        <v/>
      </c>
      <c r="DM256" s="3" t="str">
        <f t="shared" si="44"/>
        <v/>
      </c>
      <c r="DN256" s="3" t="str">
        <f>IF($A256="","",IF((AND($A256="ADD",OR(DM256="",DM256="Queenstown-Lakes District Council"))),"70",(_xlfn.XLOOKUP(DM256,ud_organisation_owner[lookupValue],ud_organisation_owner[lookupKey],""))))</f>
        <v/>
      </c>
      <c r="DO256" s="3" t="str">
        <f t="shared" si="45"/>
        <v/>
      </c>
      <c r="DP256" s="3" t="str">
        <f>IF($A256="","",IF((AND($A256="ADD",OR(DO256="",DO256="Queenstown-Lakes District Council"))),"70",(_xlfn.XLOOKUP(DO256,ud_organisation_owner[lookupValue],ud_organisation_owner[lookupKey],""))))</f>
        <v/>
      </c>
      <c r="DQ256" s="3" t="str">
        <f t="shared" si="46"/>
        <v/>
      </c>
      <c r="DR256" s="3" t="str">
        <f>IF($A256="","",IF((AND($A256="ADD",OR(DQ256="",DQ256="Local Authority"))),"17",(_xlfn.XLOOKUP(DQ256,ud_sub_organisation[lookupValue],ud_sub_organisation[lookupKey],""))))</f>
        <v/>
      </c>
      <c r="DS256" s="3" t="str">
        <f t="shared" si="47"/>
        <v/>
      </c>
      <c r="DT256" s="3" t="str">
        <f>IF($A256="","",IF((AND($A256="ADD",OR(DS256="",DS256="Vested Assets"))),"12",(_xlfn.XLOOKUP(DS256,ud_work_category[lookupValue],ud_work_category[lookupKey],""))))</f>
        <v/>
      </c>
      <c r="DU256" s="9"/>
      <c r="DV256" s="2" t="str">
        <f t="shared" si="48"/>
        <v/>
      </c>
      <c r="DW256" s="2" t="str">
        <f t="shared" si="49"/>
        <v/>
      </c>
      <c r="DY256" s="3" t="str">
        <f t="shared" si="50"/>
        <v/>
      </c>
      <c r="DZ256" s="3" t="str">
        <f>IF($A256="","",IF((AND($A256="ADD",OR(DY256="",DY256="Excellent"))),"1",(_xlfn.XLOOKUP(DY256,condition[lookupValue],condition[lookupKey],""))))</f>
        <v/>
      </c>
      <c r="EA256" s="8" t="str">
        <f t="shared" si="51"/>
        <v/>
      </c>
      <c r="EB256" s="5"/>
    </row>
    <row r="257" spans="2:13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S257" s="3" t="str">
        <f>IF($A257="ADD",IF(NOT(ISBLANK(BR257)),_xlfn.XLOOKUP(BR257,traffic_direction[lookupValue],traffic_direction[lookupKey],"ERROR"),""), "")</f>
        <v/>
      </c>
      <c r="BU257" s="3" t="str">
        <f>IF($A257="ADD",IF(NOT(ISBLANK(BT257)),_xlfn.XLOOKUP(BT257,br_sh_func_type[lookupValue],br_sh_func_type[lookupKey],"ERROR"),""), "")</f>
        <v/>
      </c>
      <c r="BW257" s="3" t="str">
        <f>IF($A257="ADD",IF(NOT(ISBLANK(BV257)),_xlfn.XLOOKUP(BV257,start_settle_slab[lookupValue],start_settle_slab[lookupKey],"ERROR"),""), "")</f>
        <v/>
      </c>
      <c r="BX257" s="7"/>
      <c r="BZ257" s="3" t="str">
        <f>IF($A257="ADD",IF(NOT(ISBLANK(BY257)),_xlfn.XLOOKUP(BY257,end_settle_slab[lookupValue],end_settle_slab[lookupKey],"ERROR"),""), "")</f>
        <v/>
      </c>
      <c r="CA257" s="7"/>
      <c r="CB257" s="4"/>
      <c r="CC257" s="4"/>
      <c r="CE257" s="3" t="str">
        <f>IF($A257="ADD",IF(NOT(ISBLANK(CD257)),_xlfn.XLOOKUP(CD257,br_hazard_type[lookupValue],br_hazard_type[lookupKey],"ERROR"),""), "")</f>
        <v/>
      </c>
      <c r="CF257" s="4"/>
      <c r="CJ257" s="3" t="str">
        <f>IF($A257="ADD",IF(NOT(ISBLANK(CI257)),_xlfn.XLOOKUP(CI257,br_failure_mode[lookupValue],br_failure_mode[lookupKey],"ERROR"),""), "")</f>
        <v/>
      </c>
      <c r="CL257" s="3" t="str">
        <f>IF($A257="ADD",IF(NOT(ISBLANK(CK257)),_xlfn.XLOOKUP(CK257,br_analysis_method[lookupValue],br_analysis_method[lookupKey],"ERROR"),""), "")</f>
        <v/>
      </c>
      <c r="CN257" s="3" t="str">
        <f>IF($A257="ADD",IF(NOT(ISBLANK(CM257)),_xlfn.XLOOKUP(CM257,br_alter_route[lookupValue],br_alter_route[lookupKey],"ERROR"),""), "")</f>
        <v/>
      </c>
      <c r="CO257" s="4"/>
      <c r="CW257" s="3" t="str">
        <f>IF($A257="ADD",IF(NOT(ISBLANK(CV257)),_xlfn.XLOOKUP(CV257,plate_year_status[lookupValue],plate_year_status[lookupKey],"ERROR"),""), "")</f>
        <v/>
      </c>
      <c r="CZ257" s="3" t="str">
        <f>IF($A257="ADD",IF(NOT(ISBLANK(CY257)),_xlfn.XLOOKUP(CY257,br_bridge_type[lookupValue],br_bridge_type[lookupKey],"ERROR"),""), "")</f>
        <v/>
      </c>
      <c r="DB257" s="3" t="str">
        <f>IF($A257="ADD",IF(NOT(ISBLANK(DA257)),_xlfn.XLOOKUP(DA257,br_comb_func_type[lookupValue],br_comb_func_type[lookupKey],"ERROR"),""), "")</f>
        <v/>
      </c>
      <c r="DD257" s="3" t="str">
        <f>IF($A257="ADD",IF(NOT(ISBLANK(DC257)),_xlfn.XLOOKUP(DC257,ud_access_method[lookupValue],ud_access_method[lookupKey],"ERROR"),""), "")</f>
        <v/>
      </c>
      <c r="DF257" s="8"/>
      <c r="DG257" s="4"/>
      <c r="DH257" s="3" t="str">
        <f t="shared" si="43"/>
        <v/>
      </c>
      <c r="DI257" s="3" t="str">
        <f>IF($A257="","",IF((AND($A257="ADD",OR(DH257="",DH257="In Use"))),"5",(_xlfn.XLOOKUP(DH257,ud_asset_status[lookupValue],ud_asset_status[lookupKey],""))))</f>
        <v/>
      </c>
      <c r="DJ257" s="8"/>
      <c r="DL257" s="3" t="str">
        <f>IF($A257="ADD",IF(NOT(ISBLANK(DK257)),_xlfn.XLOOKUP(DK257,ar_replace_reason[lookupValue],ar_replace_reason[lookupKey],"ERROR"),""), "")</f>
        <v/>
      </c>
      <c r="DM257" s="3" t="str">
        <f t="shared" si="44"/>
        <v/>
      </c>
      <c r="DN257" s="3" t="str">
        <f>IF($A257="","",IF((AND($A257="ADD",OR(DM257="",DM257="Queenstown-Lakes District Council"))),"70",(_xlfn.XLOOKUP(DM257,ud_organisation_owner[lookupValue],ud_organisation_owner[lookupKey],""))))</f>
        <v/>
      </c>
      <c r="DO257" s="3" t="str">
        <f t="shared" si="45"/>
        <v/>
      </c>
      <c r="DP257" s="3" t="str">
        <f>IF($A257="","",IF((AND($A257="ADD",OR(DO257="",DO257="Queenstown-Lakes District Council"))),"70",(_xlfn.XLOOKUP(DO257,ud_organisation_owner[lookupValue],ud_organisation_owner[lookupKey],""))))</f>
        <v/>
      </c>
      <c r="DQ257" s="3" t="str">
        <f t="shared" si="46"/>
        <v/>
      </c>
      <c r="DR257" s="3" t="str">
        <f>IF($A257="","",IF((AND($A257="ADD",OR(DQ257="",DQ257="Local Authority"))),"17",(_xlfn.XLOOKUP(DQ257,ud_sub_organisation[lookupValue],ud_sub_organisation[lookupKey],""))))</f>
        <v/>
      </c>
      <c r="DS257" s="3" t="str">
        <f t="shared" si="47"/>
        <v/>
      </c>
      <c r="DT257" s="3" t="str">
        <f>IF($A257="","",IF((AND($A257="ADD",OR(DS257="",DS257="Vested Assets"))),"12",(_xlfn.XLOOKUP(DS257,ud_work_category[lookupValue],ud_work_category[lookupKey],""))))</f>
        <v/>
      </c>
      <c r="DU257" s="9"/>
      <c r="DV257" s="2" t="str">
        <f t="shared" si="48"/>
        <v/>
      </c>
      <c r="DW257" s="2" t="str">
        <f t="shared" si="49"/>
        <v/>
      </c>
      <c r="DY257" s="3" t="str">
        <f t="shared" si="50"/>
        <v/>
      </c>
      <c r="DZ257" s="3" t="str">
        <f>IF($A257="","",IF((AND($A257="ADD",OR(DY257="",DY257="Excellent"))),"1",(_xlfn.XLOOKUP(DY257,condition[lookupValue],condition[lookupKey],""))))</f>
        <v/>
      </c>
      <c r="EA257" s="8" t="str">
        <f t="shared" si="51"/>
        <v/>
      </c>
      <c r="EB257" s="5"/>
    </row>
    <row r="258" spans="2:13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S258" s="3" t="str">
        <f>IF($A258="ADD",IF(NOT(ISBLANK(BR258)),_xlfn.XLOOKUP(BR258,traffic_direction[lookupValue],traffic_direction[lookupKey],"ERROR"),""), "")</f>
        <v/>
      </c>
      <c r="BU258" s="3" t="str">
        <f>IF($A258="ADD",IF(NOT(ISBLANK(BT258)),_xlfn.XLOOKUP(BT258,br_sh_func_type[lookupValue],br_sh_func_type[lookupKey],"ERROR"),""), "")</f>
        <v/>
      </c>
      <c r="BW258" s="3" t="str">
        <f>IF($A258="ADD",IF(NOT(ISBLANK(BV258)),_xlfn.XLOOKUP(BV258,start_settle_slab[lookupValue],start_settle_slab[lookupKey],"ERROR"),""), "")</f>
        <v/>
      </c>
      <c r="BX258" s="7"/>
      <c r="BZ258" s="3" t="str">
        <f>IF($A258="ADD",IF(NOT(ISBLANK(BY258)),_xlfn.XLOOKUP(BY258,end_settle_slab[lookupValue],end_settle_slab[lookupKey],"ERROR"),""), "")</f>
        <v/>
      </c>
      <c r="CA258" s="7"/>
      <c r="CB258" s="4"/>
      <c r="CC258" s="4"/>
      <c r="CE258" s="3" t="str">
        <f>IF($A258="ADD",IF(NOT(ISBLANK(CD258)),_xlfn.XLOOKUP(CD258,br_hazard_type[lookupValue],br_hazard_type[lookupKey],"ERROR"),""), "")</f>
        <v/>
      </c>
      <c r="CF258" s="4"/>
      <c r="CJ258" s="3" t="str">
        <f>IF($A258="ADD",IF(NOT(ISBLANK(CI258)),_xlfn.XLOOKUP(CI258,br_failure_mode[lookupValue],br_failure_mode[lookupKey],"ERROR"),""), "")</f>
        <v/>
      </c>
      <c r="CL258" s="3" t="str">
        <f>IF($A258="ADD",IF(NOT(ISBLANK(CK258)),_xlfn.XLOOKUP(CK258,br_analysis_method[lookupValue],br_analysis_method[lookupKey],"ERROR"),""), "")</f>
        <v/>
      </c>
      <c r="CN258" s="3" t="str">
        <f>IF($A258="ADD",IF(NOT(ISBLANK(CM258)),_xlfn.XLOOKUP(CM258,br_alter_route[lookupValue],br_alter_route[lookupKey],"ERROR"),""), "")</f>
        <v/>
      </c>
      <c r="CO258" s="4"/>
      <c r="CW258" s="3" t="str">
        <f>IF($A258="ADD",IF(NOT(ISBLANK(CV258)),_xlfn.XLOOKUP(CV258,plate_year_status[lookupValue],plate_year_status[lookupKey],"ERROR"),""), "")</f>
        <v/>
      </c>
      <c r="CZ258" s="3" t="str">
        <f>IF($A258="ADD",IF(NOT(ISBLANK(CY258)),_xlfn.XLOOKUP(CY258,br_bridge_type[lookupValue],br_bridge_type[lookupKey],"ERROR"),""), "")</f>
        <v/>
      </c>
      <c r="DB258" s="3" t="str">
        <f>IF($A258="ADD",IF(NOT(ISBLANK(DA258)),_xlfn.XLOOKUP(DA258,br_comb_func_type[lookupValue],br_comb_func_type[lookupKey],"ERROR"),""), "")</f>
        <v/>
      </c>
      <c r="DD258" s="3" t="str">
        <f>IF($A258="ADD",IF(NOT(ISBLANK(DC258)),_xlfn.XLOOKUP(DC258,ud_access_method[lookupValue],ud_access_method[lookupKey],"ERROR"),""), "")</f>
        <v/>
      </c>
      <c r="DF258" s="8"/>
      <c r="DG258" s="4"/>
      <c r="DH258" s="3" t="str">
        <f t="shared" si="43"/>
        <v/>
      </c>
      <c r="DI258" s="3" t="str">
        <f>IF($A258="","",IF((AND($A258="ADD",OR(DH258="",DH258="In Use"))),"5",(_xlfn.XLOOKUP(DH258,ud_asset_status[lookupValue],ud_asset_status[lookupKey],""))))</f>
        <v/>
      </c>
      <c r="DJ258" s="8"/>
      <c r="DL258" s="3" t="str">
        <f>IF($A258="ADD",IF(NOT(ISBLANK(DK258)),_xlfn.XLOOKUP(DK258,ar_replace_reason[lookupValue],ar_replace_reason[lookupKey],"ERROR"),""), "")</f>
        <v/>
      </c>
      <c r="DM258" s="3" t="str">
        <f t="shared" si="44"/>
        <v/>
      </c>
      <c r="DN258" s="3" t="str">
        <f>IF($A258="","",IF((AND($A258="ADD",OR(DM258="",DM258="Queenstown-Lakes District Council"))),"70",(_xlfn.XLOOKUP(DM258,ud_organisation_owner[lookupValue],ud_organisation_owner[lookupKey],""))))</f>
        <v/>
      </c>
      <c r="DO258" s="3" t="str">
        <f t="shared" si="45"/>
        <v/>
      </c>
      <c r="DP258" s="3" t="str">
        <f>IF($A258="","",IF((AND($A258="ADD",OR(DO258="",DO258="Queenstown-Lakes District Council"))),"70",(_xlfn.XLOOKUP(DO258,ud_organisation_owner[lookupValue],ud_organisation_owner[lookupKey],""))))</f>
        <v/>
      </c>
      <c r="DQ258" s="3" t="str">
        <f t="shared" si="46"/>
        <v/>
      </c>
      <c r="DR258" s="3" t="str">
        <f>IF($A258="","",IF((AND($A258="ADD",OR(DQ258="",DQ258="Local Authority"))),"17",(_xlfn.XLOOKUP(DQ258,ud_sub_organisation[lookupValue],ud_sub_organisation[lookupKey],""))))</f>
        <v/>
      </c>
      <c r="DS258" s="3" t="str">
        <f t="shared" si="47"/>
        <v/>
      </c>
      <c r="DT258" s="3" t="str">
        <f>IF($A258="","",IF((AND($A258="ADD",OR(DS258="",DS258="Vested Assets"))),"12",(_xlfn.XLOOKUP(DS258,ud_work_category[lookupValue],ud_work_category[lookupKey],""))))</f>
        <v/>
      </c>
      <c r="DU258" s="9"/>
      <c r="DV258" s="2" t="str">
        <f t="shared" si="48"/>
        <v/>
      </c>
      <c r="DW258" s="2" t="str">
        <f t="shared" si="49"/>
        <v/>
      </c>
      <c r="DY258" s="3" t="str">
        <f t="shared" si="50"/>
        <v/>
      </c>
      <c r="DZ258" s="3" t="str">
        <f>IF($A258="","",IF((AND($A258="ADD",OR(DY258="",DY258="Excellent"))),"1",(_xlfn.XLOOKUP(DY258,condition[lookupValue],condition[lookupKey],""))))</f>
        <v/>
      </c>
      <c r="EA258" s="8" t="str">
        <f t="shared" si="51"/>
        <v/>
      </c>
      <c r="EB258" s="5"/>
    </row>
    <row r="259" spans="2:13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S259" s="3" t="str">
        <f>IF($A259="ADD",IF(NOT(ISBLANK(BR259)),_xlfn.XLOOKUP(BR259,traffic_direction[lookupValue],traffic_direction[lookupKey],"ERROR"),""), "")</f>
        <v/>
      </c>
      <c r="BU259" s="3" t="str">
        <f>IF($A259="ADD",IF(NOT(ISBLANK(BT259)),_xlfn.XLOOKUP(BT259,br_sh_func_type[lookupValue],br_sh_func_type[lookupKey],"ERROR"),""), "")</f>
        <v/>
      </c>
      <c r="BW259" s="3" t="str">
        <f>IF($A259="ADD",IF(NOT(ISBLANK(BV259)),_xlfn.XLOOKUP(BV259,start_settle_slab[lookupValue],start_settle_slab[lookupKey],"ERROR"),""), "")</f>
        <v/>
      </c>
      <c r="BX259" s="7"/>
      <c r="BZ259" s="3" t="str">
        <f>IF($A259="ADD",IF(NOT(ISBLANK(BY259)),_xlfn.XLOOKUP(BY259,end_settle_slab[lookupValue],end_settle_slab[lookupKey],"ERROR"),""), "")</f>
        <v/>
      </c>
      <c r="CA259" s="7"/>
      <c r="CB259" s="4"/>
      <c r="CC259" s="4"/>
      <c r="CE259" s="3" t="str">
        <f>IF($A259="ADD",IF(NOT(ISBLANK(CD259)),_xlfn.XLOOKUP(CD259,br_hazard_type[lookupValue],br_hazard_type[lookupKey],"ERROR"),""), "")</f>
        <v/>
      </c>
      <c r="CF259" s="4"/>
      <c r="CJ259" s="3" t="str">
        <f>IF($A259="ADD",IF(NOT(ISBLANK(CI259)),_xlfn.XLOOKUP(CI259,br_failure_mode[lookupValue],br_failure_mode[lookupKey],"ERROR"),""), "")</f>
        <v/>
      </c>
      <c r="CL259" s="3" t="str">
        <f>IF($A259="ADD",IF(NOT(ISBLANK(CK259)),_xlfn.XLOOKUP(CK259,br_analysis_method[lookupValue],br_analysis_method[lookupKey],"ERROR"),""), "")</f>
        <v/>
      </c>
      <c r="CN259" s="3" t="str">
        <f>IF($A259="ADD",IF(NOT(ISBLANK(CM259)),_xlfn.XLOOKUP(CM259,br_alter_route[lookupValue],br_alter_route[lookupKey],"ERROR"),""), "")</f>
        <v/>
      </c>
      <c r="CO259" s="4"/>
      <c r="CW259" s="3" t="str">
        <f>IF($A259="ADD",IF(NOT(ISBLANK(CV259)),_xlfn.XLOOKUP(CV259,plate_year_status[lookupValue],plate_year_status[lookupKey],"ERROR"),""), "")</f>
        <v/>
      </c>
      <c r="CZ259" s="3" t="str">
        <f>IF($A259="ADD",IF(NOT(ISBLANK(CY259)),_xlfn.XLOOKUP(CY259,br_bridge_type[lookupValue],br_bridge_type[lookupKey],"ERROR"),""), "")</f>
        <v/>
      </c>
      <c r="DB259" s="3" t="str">
        <f>IF($A259="ADD",IF(NOT(ISBLANK(DA259)),_xlfn.XLOOKUP(DA259,br_comb_func_type[lookupValue],br_comb_func_type[lookupKey],"ERROR"),""), "")</f>
        <v/>
      </c>
      <c r="DD259" s="3" t="str">
        <f>IF($A259="ADD",IF(NOT(ISBLANK(DC259)),_xlfn.XLOOKUP(DC259,ud_access_method[lookupValue],ud_access_method[lookupKey],"ERROR"),""), "")</f>
        <v/>
      </c>
      <c r="DF259" s="8"/>
      <c r="DG259" s="4"/>
      <c r="DH259" s="3" t="str">
        <f t="shared" si="43"/>
        <v/>
      </c>
      <c r="DI259" s="3" t="str">
        <f>IF($A259="","",IF((AND($A259="ADD",OR(DH259="",DH259="In Use"))),"5",(_xlfn.XLOOKUP(DH259,ud_asset_status[lookupValue],ud_asset_status[lookupKey],""))))</f>
        <v/>
      </c>
      <c r="DJ259" s="8"/>
      <c r="DL259" s="3" t="str">
        <f>IF($A259="ADD",IF(NOT(ISBLANK(DK259)),_xlfn.XLOOKUP(DK259,ar_replace_reason[lookupValue],ar_replace_reason[lookupKey],"ERROR"),""), "")</f>
        <v/>
      </c>
      <c r="DM259" s="3" t="str">
        <f t="shared" si="44"/>
        <v/>
      </c>
      <c r="DN259" s="3" t="str">
        <f>IF($A259="","",IF((AND($A259="ADD",OR(DM259="",DM259="Queenstown-Lakes District Council"))),"70",(_xlfn.XLOOKUP(DM259,ud_organisation_owner[lookupValue],ud_organisation_owner[lookupKey],""))))</f>
        <v/>
      </c>
      <c r="DO259" s="3" t="str">
        <f t="shared" si="45"/>
        <v/>
      </c>
      <c r="DP259" s="3" t="str">
        <f>IF($A259="","",IF((AND($A259="ADD",OR(DO259="",DO259="Queenstown-Lakes District Council"))),"70",(_xlfn.XLOOKUP(DO259,ud_organisation_owner[lookupValue],ud_organisation_owner[lookupKey],""))))</f>
        <v/>
      </c>
      <c r="DQ259" s="3" t="str">
        <f t="shared" si="46"/>
        <v/>
      </c>
      <c r="DR259" s="3" t="str">
        <f>IF($A259="","",IF((AND($A259="ADD",OR(DQ259="",DQ259="Local Authority"))),"17",(_xlfn.XLOOKUP(DQ259,ud_sub_organisation[lookupValue],ud_sub_organisation[lookupKey],""))))</f>
        <v/>
      </c>
      <c r="DS259" s="3" t="str">
        <f t="shared" si="47"/>
        <v/>
      </c>
      <c r="DT259" s="3" t="str">
        <f>IF($A259="","",IF((AND($A259="ADD",OR(DS259="",DS259="Vested Assets"))),"12",(_xlfn.XLOOKUP(DS259,ud_work_category[lookupValue],ud_work_category[lookupKey],""))))</f>
        <v/>
      </c>
      <c r="DU259" s="9"/>
      <c r="DV259" s="2" t="str">
        <f t="shared" si="48"/>
        <v/>
      </c>
      <c r="DW259" s="2" t="str">
        <f t="shared" si="49"/>
        <v/>
      </c>
      <c r="DY259" s="3" t="str">
        <f t="shared" si="50"/>
        <v/>
      </c>
      <c r="DZ259" s="3" t="str">
        <f>IF($A259="","",IF((AND($A259="ADD",OR(DY259="",DY259="Excellent"))),"1",(_xlfn.XLOOKUP(DY259,condition[lookupValue],condition[lookupKey],""))))</f>
        <v/>
      </c>
      <c r="EA259" s="8" t="str">
        <f t="shared" si="51"/>
        <v/>
      </c>
      <c r="EB259" s="5"/>
    </row>
    <row r="260" spans="2:13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S260" s="3" t="str">
        <f>IF($A260="ADD",IF(NOT(ISBLANK(BR260)),_xlfn.XLOOKUP(BR260,traffic_direction[lookupValue],traffic_direction[lookupKey],"ERROR"),""), "")</f>
        <v/>
      </c>
      <c r="BU260" s="3" t="str">
        <f>IF($A260="ADD",IF(NOT(ISBLANK(BT260)),_xlfn.XLOOKUP(BT260,br_sh_func_type[lookupValue],br_sh_func_type[lookupKey],"ERROR"),""), "")</f>
        <v/>
      </c>
      <c r="BW260" s="3" t="str">
        <f>IF($A260="ADD",IF(NOT(ISBLANK(BV260)),_xlfn.XLOOKUP(BV260,start_settle_slab[lookupValue],start_settle_slab[lookupKey],"ERROR"),""), "")</f>
        <v/>
      </c>
      <c r="BX260" s="7"/>
      <c r="BZ260" s="3" t="str">
        <f>IF($A260="ADD",IF(NOT(ISBLANK(BY260)),_xlfn.XLOOKUP(BY260,end_settle_slab[lookupValue],end_settle_slab[lookupKey],"ERROR"),""), "")</f>
        <v/>
      </c>
      <c r="CA260" s="7"/>
      <c r="CB260" s="4"/>
      <c r="CC260" s="4"/>
      <c r="CE260" s="3" t="str">
        <f>IF($A260="ADD",IF(NOT(ISBLANK(CD260)),_xlfn.XLOOKUP(CD260,br_hazard_type[lookupValue],br_hazard_type[lookupKey],"ERROR"),""), "")</f>
        <v/>
      </c>
      <c r="CF260" s="4"/>
      <c r="CJ260" s="3" t="str">
        <f>IF($A260="ADD",IF(NOT(ISBLANK(CI260)),_xlfn.XLOOKUP(CI260,br_failure_mode[lookupValue],br_failure_mode[lookupKey],"ERROR"),""), "")</f>
        <v/>
      </c>
      <c r="CL260" s="3" t="str">
        <f>IF($A260="ADD",IF(NOT(ISBLANK(CK260)),_xlfn.XLOOKUP(CK260,br_analysis_method[lookupValue],br_analysis_method[lookupKey],"ERROR"),""), "")</f>
        <v/>
      </c>
      <c r="CN260" s="3" t="str">
        <f>IF($A260="ADD",IF(NOT(ISBLANK(CM260)),_xlfn.XLOOKUP(CM260,br_alter_route[lookupValue],br_alter_route[lookupKey],"ERROR"),""), "")</f>
        <v/>
      </c>
      <c r="CO260" s="4"/>
      <c r="CW260" s="3" t="str">
        <f>IF($A260="ADD",IF(NOT(ISBLANK(CV260)),_xlfn.XLOOKUP(CV260,plate_year_status[lookupValue],plate_year_status[lookupKey],"ERROR"),""), "")</f>
        <v/>
      </c>
      <c r="CZ260" s="3" t="str">
        <f>IF($A260="ADD",IF(NOT(ISBLANK(CY260)),_xlfn.XLOOKUP(CY260,br_bridge_type[lookupValue],br_bridge_type[lookupKey],"ERROR"),""), "")</f>
        <v/>
      </c>
      <c r="DB260" s="3" t="str">
        <f>IF($A260="ADD",IF(NOT(ISBLANK(DA260)),_xlfn.XLOOKUP(DA260,br_comb_func_type[lookupValue],br_comb_func_type[lookupKey],"ERROR"),""), "")</f>
        <v/>
      </c>
      <c r="DD260" s="3" t="str">
        <f>IF($A260="ADD",IF(NOT(ISBLANK(DC260)),_xlfn.XLOOKUP(DC260,ud_access_method[lookupValue],ud_access_method[lookupKey],"ERROR"),""), "")</f>
        <v/>
      </c>
      <c r="DF260" s="8"/>
      <c r="DG260" s="4"/>
      <c r="DH260" s="3" t="str">
        <f t="shared" si="43"/>
        <v/>
      </c>
      <c r="DI260" s="3" t="str">
        <f>IF($A260="","",IF((AND($A260="ADD",OR(DH260="",DH260="In Use"))),"5",(_xlfn.XLOOKUP(DH260,ud_asset_status[lookupValue],ud_asset_status[lookupKey],""))))</f>
        <v/>
      </c>
      <c r="DJ260" s="8"/>
      <c r="DL260" s="3" t="str">
        <f>IF($A260="ADD",IF(NOT(ISBLANK(DK260)),_xlfn.XLOOKUP(DK260,ar_replace_reason[lookupValue],ar_replace_reason[lookupKey],"ERROR"),""), "")</f>
        <v/>
      </c>
      <c r="DM260" s="3" t="str">
        <f t="shared" si="44"/>
        <v/>
      </c>
      <c r="DN260" s="3" t="str">
        <f>IF($A260="","",IF((AND($A260="ADD",OR(DM260="",DM260="Queenstown-Lakes District Council"))),"70",(_xlfn.XLOOKUP(DM260,ud_organisation_owner[lookupValue],ud_organisation_owner[lookupKey],""))))</f>
        <v/>
      </c>
      <c r="DO260" s="3" t="str">
        <f t="shared" si="45"/>
        <v/>
      </c>
      <c r="DP260" s="3" t="str">
        <f>IF($A260="","",IF((AND($A260="ADD",OR(DO260="",DO260="Queenstown-Lakes District Council"))),"70",(_xlfn.XLOOKUP(DO260,ud_organisation_owner[lookupValue],ud_organisation_owner[lookupKey],""))))</f>
        <v/>
      </c>
      <c r="DQ260" s="3" t="str">
        <f t="shared" si="46"/>
        <v/>
      </c>
      <c r="DR260" s="3" t="str">
        <f>IF($A260="","",IF((AND($A260="ADD",OR(DQ260="",DQ260="Local Authority"))),"17",(_xlfn.XLOOKUP(DQ260,ud_sub_organisation[lookupValue],ud_sub_organisation[lookupKey],""))))</f>
        <v/>
      </c>
      <c r="DS260" s="3" t="str">
        <f t="shared" si="47"/>
        <v/>
      </c>
      <c r="DT260" s="3" t="str">
        <f>IF($A260="","",IF((AND($A260="ADD",OR(DS260="",DS260="Vested Assets"))),"12",(_xlfn.XLOOKUP(DS260,ud_work_category[lookupValue],ud_work_category[lookupKey],""))))</f>
        <v/>
      </c>
      <c r="DU260" s="9"/>
      <c r="DV260" s="2" t="str">
        <f t="shared" si="48"/>
        <v/>
      </c>
      <c r="DW260" s="2" t="str">
        <f t="shared" si="49"/>
        <v/>
      </c>
      <c r="DY260" s="3" t="str">
        <f t="shared" si="50"/>
        <v/>
      </c>
      <c r="DZ260" s="3" t="str">
        <f>IF($A260="","",IF((AND($A260="ADD",OR(DY260="",DY260="Excellent"))),"1",(_xlfn.XLOOKUP(DY260,condition[lookupValue],condition[lookupKey],""))))</f>
        <v/>
      </c>
      <c r="EA260" s="8" t="str">
        <f t="shared" si="51"/>
        <v/>
      </c>
      <c r="EB260" s="5"/>
    </row>
    <row r="261" spans="2:13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S261" s="3" t="str">
        <f>IF($A261="ADD",IF(NOT(ISBLANK(BR261)),_xlfn.XLOOKUP(BR261,traffic_direction[lookupValue],traffic_direction[lookupKey],"ERROR"),""), "")</f>
        <v/>
      </c>
      <c r="BU261" s="3" t="str">
        <f>IF($A261="ADD",IF(NOT(ISBLANK(BT261)),_xlfn.XLOOKUP(BT261,br_sh_func_type[lookupValue],br_sh_func_type[lookupKey],"ERROR"),""), "")</f>
        <v/>
      </c>
      <c r="BW261" s="3" t="str">
        <f>IF($A261="ADD",IF(NOT(ISBLANK(BV261)),_xlfn.XLOOKUP(BV261,start_settle_slab[lookupValue],start_settle_slab[lookupKey],"ERROR"),""), "")</f>
        <v/>
      </c>
      <c r="BX261" s="7"/>
      <c r="BZ261" s="3" t="str">
        <f>IF($A261="ADD",IF(NOT(ISBLANK(BY261)),_xlfn.XLOOKUP(BY261,end_settle_slab[lookupValue],end_settle_slab[lookupKey],"ERROR"),""), "")</f>
        <v/>
      </c>
      <c r="CA261" s="7"/>
      <c r="CB261" s="4"/>
      <c r="CC261" s="4"/>
      <c r="CE261" s="3" t="str">
        <f>IF($A261="ADD",IF(NOT(ISBLANK(CD261)),_xlfn.XLOOKUP(CD261,br_hazard_type[lookupValue],br_hazard_type[lookupKey],"ERROR"),""), "")</f>
        <v/>
      </c>
      <c r="CF261" s="4"/>
      <c r="CJ261" s="3" t="str">
        <f>IF($A261="ADD",IF(NOT(ISBLANK(CI261)),_xlfn.XLOOKUP(CI261,br_failure_mode[lookupValue],br_failure_mode[lookupKey],"ERROR"),""), "")</f>
        <v/>
      </c>
      <c r="CL261" s="3" t="str">
        <f>IF($A261="ADD",IF(NOT(ISBLANK(CK261)),_xlfn.XLOOKUP(CK261,br_analysis_method[lookupValue],br_analysis_method[lookupKey],"ERROR"),""), "")</f>
        <v/>
      </c>
      <c r="CN261" s="3" t="str">
        <f>IF($A261="ADD",IF(NOT(ISBLANK(CM261)),_xlfn.XLOOKUP(CM261,br_alter_route[lookupValue],br_alter_route[lookupKey],"ERROR"),""), "")</f>
        <v/>
      </c>
      <c r="CO261" s="4"/>
      <c r="CW261" s="3" t="str">
        <f>IF($A261="ADD",IF(NOT(ISBLANK(CV261)),_xlfn.XLOOKUP(CV261,plate_year_status[lookupValue],plate_year_status[lookupKey],"ERROR"),""), "")</f>
        <v/>
      </c>
      <c r="CZ261" s="3" t="str">
        <f>IF($A261="ADD",IF(NOT(ISBLANK(CY261)),_xlfn.XLOOKUP(CY261,br_bridge_type[lookupValue],br_bridge_type[lookupKey],"ERROR"),""), "")</f>
        <v/>
      </c>
      <c r="DB261" s="3" t="str">
        <f>IF($A261="ADD",IF(NOT(ISBLANK(DA261)),_xlfn.XLOOKUP(DA261,br_comb_func_type[lookupValue],br_comb_func_type[lookupKey],"ERROR"),""), "")</f>
        <v/>
      </c>
      <c r="DD261" s="3" t="str">
        <f>IF($A261="ADD",IF(NOT(ISBLANK(DC261)),_xlfn.XLOOKUP(DC261,ud_access_method[lookupValue],ud_access_method[lookupKey],"ERROR"),""), "")</f>
        <v/>
      </c>
      <c r="DF261" s="8"/>
      <c r="DG261" s="4"/>
      <c r="DH261" s="3" t="str">
        <f t="shared" si="43"/>
        <v/>
      </c>
      <c r="DI261" s="3" t="str">
        <f>IF($A261="","",IF((AND($A261="ADD",OR(DH261="",DH261="In Use"))),"5",(_xlfn.XLOOKUP(DH261,ud_asset_status[lookupValue],ud_asset_status[lookupKey],""))))</f>
        <v/>
      </c>
      <c r="DJ261" s="8"/>
      <c r="DL261" s="3" t="str">
        <f>IF($A261="ADD",IF(NOT(ISBLANK(DK261)),_xlfn.XLOOKUP(DK261,ar_replace_reason[lookupValue],ar_replace_reason[lookupKey],"ERROR"),""), "")</f>
        <v/>
      </c>
      <c r="DM261" s="3" t="str">
        <f t="shared" si="44"/>
        <v/>
      </c>
      <c r="DN261" s="3" t="str">
        <f>IF($A261="","",IF((AND($A261="ADD",OR(DM261="",DM261="Queenstown-Lakes District Council"))),"70",(_xlfn.XLOOKUP(DM261,ud_organisation_owner[lookupValue],ud_organisation_owner[lookupKey],""))))</f>
        <v/>
      </c>
      <c r="DO261" s="3" t="str">
        <f t="shared" si="45"/>
        <v/>
      </c>
      <c r="DP261" s="3" t="str">
        <f>IF($A261="","",IF((AND($A261="ADD",OR(DO261="",DO261="Queenstown-Lakes District Council"))),"70",(_xlfn.XLOOKUP(DO261,ud_organisation_owner[lookupValue],ud_organisation_owner[lookupKey],""))))</f>
        <v/>
      </c>
      <c r="DQ261" s="3" t="str">
        <f t="shared" si="46"/>
        <v/>
      </c>
      <c r="DR261" s="3" t="str">
        <f>IF($A261="","",IF((AND($A261="ADD",OR(DQ261="",DQ261="Local Authority"))),"17",(_xlfn.XLOOKUP(DQ261,ud_sub_organisation[lookupValue],ud_sub_organisation[lookupKey],""))))</f>
        <v/>
      </c>
      <c r="DS261" s="3" t="str">
        <f t="shared" si="47"/>
        <v/>
      </c>
      <c r="DT261" s="3" t="str">
        <f>IF($A261="","",IF((AND($A261="ADD",OR(DS261="",DS261="Vested Assets"))),"12",(_xlfn.XLOOKUP(DS261,ud_work_category[lookupValue],ud_work_category[lookupKey],""))))</f>
        <v/>
      </c>
      <c r="DU261" s="9"/>
      <c r="DV261" s="2" t="str">
        <f t="shared" si="48"/>
        <v/>
      </c>
      <c r="DW261" s="2" t="str">
        <f t="shared" si="49"/>
        <v/>
      </c>
      <c r="DY261" s="3" t="str">
        <f t="shared" si="50"/>
        <v/>
      </c>
      <c r="DZ261" s="3" t="str">
        <f>IF($A261="","",IF((AND($A261="ADD",OR(DY261="",DY261="Excellent"))),"1",(_xlfn.XLOOKUP(DY261,condition[lookupValue],condition[lookupKey],""))))</f>
        <v/>
      </c>
      <c r="EA261" s="8" t="str">
        <f t="shared" si="51"/>
        <v/>
      </c>
      <c r="EB261" s="5"/>
    </row>
    <row r="262" spans="2:13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S262" s="3" t="str">
        <f>IF($A262="ADD",IF(NOT(ISBLANK(BR262)),_xlfn.XLOOKUP(BR262,traffic_direction[lookupValue],traffic_direction[lookupKey],"ERROR"),""), "")</f>
        <v/>
      </c>
      <c r="BU262" s="3" t="str">
        <f>IF($A262="ADD",IF(NOT(ISBLANK(BT262)),_xlfn.XLOOKUP(BT262,br_sh_func_type[lookupValue],br_sh_func_type[lookupKey],"ERROR"),""), "")</f>
        <v/>
      </c>
      <c r="BW262" s="3" t="str">
        <f>IF($A262="ADD",IF(NOT(ISBLANK(BV262)),_xlfn.XLOOKUP(BV262,start_settle_slab[lookupValue],start_settle_slab[lookupKey],"ERROR"),""), "")</f>
        <v/>
      </c>
      <c r="BX262" s="7"/>
      <c r="BZ262" s="3" t="str">
        <f>IF($A262="ADD",IF(NOT(ISBLANK(BY262)),_xlfn.XLOOKUP(BY262,end_settle_slab[lookupValue],end_settle_slab[lookupKey],"ERROR"),""), "")</f>
        <v/>
      </c>
      <c r="CA262" s="7"/>
      <c r="CB262" s="4"/>
      <c r="CC262" s="4"/>
      <c r="CE262" s="3" t="str">
        <f>IF($A262="ADD",IF(NOT(ISBLANK(CD262)),_xlfn.XLOOKUP(CD262,br_hazard_type[lookupValue],br_hazard_type[lookupKey],"ERROR"),""), "")</f>
        <v/>
      </c>
      <c r="CF262" s="4"/>
      <c r="CJ262" s="3" t="str">
        <f>IF($A262="ADD",IF(NOT(ISBLANK(CI262)),_xlfn.XLOOKUP(CI262,br_failure_mode[lookupValue],br_failure_mode[lookupKey],"ERROR"),""), "")</f>
        <v/>
      </c>
      <c r="CL262" s="3" t="str">
        <f>IF($A262="ADD",IF(NOT(ISBLANK(CK262)),_xlfn.XLOOKUP(CK262,br_analysis_method[lookupValue],br_analysis_method[lookupKey],"ERROR"),""), "")</f>
        <v/>
      </c>
      <c r="CN262" s="3" t="str">
        <f>IF($A262="ADD",IF(NOT(ISBLANK(CM262)),_xlfn.XLOOKUP(CM262,br_alter_route[lookupValue],br_alter_route[lookupKey],"ERROR"),""), "")</f>
        <v/>
      </c>
      <c r="CO262" s="4"/>
      <c r="CW262" s="3" t="str">
        <f>IF($A262="ADD",IF(NOT(ISBLANK(CV262)),_xlfn.XLOOKUP(CV262,plate_year_status[lookupValue],plate_year_status[lookupKey],"ERROR"),""), "")</f>
        <v/>
      </c>
      <c r="CZ262" s="3" t="str">
        <f>IF($A262="ADD",IF(NOT(ISBLANK(CY262)),_xlfn.XLOOKUP(CY262,br_bridge_type[lookupValue],br_bridge_type[lookupKey],"ERROR"),""), "")</f>
        <v/>
      </c>
      <c r="DB262" s="3" t="str">
        <f>IF($A262="ADD",IF(NOT(ISBLANK(DA262)),_xlfn.XLOOKUP(DA262,br_comb_func_type[lookupValue],br_comb_func_type[lookupKey],"ERROR"),""), "")</f>
        <v/>
      </c>
      <c r="DD262" s="3" t="str">
        <f>IF($A262="ADD",IF(NOT(ISBLANK(DC262)),_xlfn.XLOOKUP(DC262,ud_access_method[lookupValue],ud_access_method[lookupKey],"ERROR"),""), "")</f>
        <v/>
      </c>
      <c r="DF262" s="8"/>
      <c r="DG262" s="4"/>
      <c r="DH262" s="3" t="str">
        <f t="shared" si="43"/>
        <v/>
      </c>
      <c r="DI262" s="3" t="str">
        <f>IF($A262="","",IF((AND($A262="ADD",OR(DH262="",DH262="In Use"))),"5",(_xlfn.XLOOKUP(DH262,ud_asset_status[lookupValue],ud_asset_status[lookupKey],""))))</f>
        <v/>
      </c>
      <c r="DJ262" s="8"/>
      <c r="DL262" s="3" t="str">
        <f>IF($A262="ADD",IF(NOT(ISBLANK(DK262)),_xlfn.XLOOKUP(DK262,ar_replace_reason[lookupValue],ar_replace_reason[lookupKey],"ERROR"),""), "")</f>
        <v/>
      </c>
      <c r="DM262" s="3" t="str">
        <f t="shared" si="44"/>
        <v/>
      </c>
      <c r="DN262" s="3" t="str">
        <f>IF($A262="","",IF((AND($A262="ADD",OR(DM262="",DM262="Queenstown-Lakes District Council"))),"70",(_xlfn.XLOOKUP(DM262,ud_organisation_owner[lookupValue],ud_organisation_owner[lookupKey],""))))</f>
        <v/>
      </c>
      <c r="DO262" s="3" t="str">
        <f t="shared" si="45"/>
        <v/>
      </c>
      <c r="DP262" s="3" t="str">
        <f>IF($A262="","",IF((AND($A262="ADD",OR(DO262="",DO262="Queenstown-Lakes District Council"))),"70",(_xlfn.XLOOKUP(DO262,ud_organisation_owner[lookupValue],ud_organisation_owner[lookupKey],""))))</f>
        <v/>
      </c>
      <c r="DQ262" s="3" t="str">
        <f t="shared" si="46"/>
        <v/>
      </c>
      <c r="DR262" s="3" t="str">
        <f>IF($A262="","",IF((AND($A262="ADD",OR(DQ262="",DQ262="Local Authority"))),"17",(_xlfn.XLOOKUP(DQ262,ud_sub_organisation[lookupValue],ud_sub_organisation[lookupKey],""))))</f>
        <v/>
      </c>
      <c r="DS262" s="3" t="str">
        <f t="shared" si="47"/>
        <v/>
      </c>
      <c r="DT262" s="3" t="str">
        <f>IF($A262="","",IF((AND($A262="ADD",OR(DS262="",DS262="Vested Assets"))),"12",(_xlfn.XLOOKUP(DS262,ud_work_category[lookupValue],ud_work_category[lookupKey],""))))</f>
        <v/>
      </c>
      <c r="DU262" s="9"/>
      <c r="DV262" s="2" t="str">
        <f t="shared" si="48"/>
        <v/>
      </c>
      <c r="DW262" s="2" t="str">
        <f t="shared" si="49"/>
        <v/>
      </c>
      <c r="DY262" s="3" t="str">
        <f t="shared" si="50"/>
        <v/>
      </c>
      <c r="DZ262" s="3" t="str">
        <f>IF($A262="","",IF((AND($A262="ADD",OR(DY262="",DY262="Excellent"))),"1",(_xlfn.XLOOKUP(DY262,condition[lookupValue],condition[lookupKey],""))))</f>
        <v/>
      </c>
      <c r="EA262" s="8" t="str">
        <f t="shared" si="51"/>
        <v/>
      </c>
      <c r="EB262" s="5"/>
    </row>
    <row r="263" spans="2:13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S263" s="3" t="str">
        <f>IF($A263="ADD",IF(NOT(ISBLANK(BR263)),_xlfn.XLOOKUP(BR263,traffic_direction[lookupValue],traffic_direction[lookupKey],"ERROR"),""), "")</f>
        <v/>
      </c>
      <c r="BU263" s="3" t="str">
        <f>IF($A263="ADD",IF(NOT(ISBLANK(BT263)),_xlfn.XLOOKUP(BT263,br_sh_func_type[lookupValue],br_sh_func_type[lookupKey],"ERROR"),""), "")</f>
        <v/>
      </c>
      <c r="BW263" s="3" t="str">
        <f>IF($A263="ADD",IF(NOT(ISBLANK(BV263)),_xlfn.XLOOKUP(BV263,start_settle_slab[lookupValue],start_settle_slab[lookupKey],"ERROR"),""), "")</f>
        <v/>
      </c>
      <c r="BX263" s="7"/>
      <c r="BZ263" s="3" t="str">
        <f>IF($A263="ADD",IF(NOT(ISBLANK(BY263)),_xlfn.XLOOKUP(BY263,end_settle_slab[lookupValue],end_settle_slab[lookupKey],"ERROR"),""), "")</f>
        <v/>
      </c>
      <c r="CA263" s="7"/>
      <c r="CB263" s="4"/>
      <c r="CC263" s="4"/>
      <c r="CE263" s="3" t="str">
        <f>IF($A263="ADD",IF(NOT(ISBLANK(CD263)),_xlfn.XLOOKUP(CD263,br_hazard_type[lookupValue],br_hazard_type[lookupKey],"ERROR"),""), "")</f>
        <v/>
      </c>
      <c r="CF263" s="4"/>
      <c r="CJ263" s="3" t="str">
        <f>IF($A263="ADD",IF(NOT(ISBLANK(CI263)),_xlfn.XLOOKUP(CI263,br_failure_mode[lookupValue],br_failure_mode[lookupKey],"ERROR"),""), "")</f>
        <v/>
      </c>
      <c r="CL263" s="3" t="str">
        <f>IF($A263="ADD",IF(NOT(ISBLANK(CK263)),_xlfn.XLOOKUP(CK263,br_analysis_method[lookupValue],br_analysis_method[lookupKey],"ERROR"),""), "")</f>
        <v/>
      </c>
      <c r="CN263" s="3" t="str">
        <f>IF($A263="ADD",IF(NOT(ISBLANK(CM263)),_xlfn.XLOOKUP(CM263,br_alter_route[lookupValue],br_alter_route[lookupKey],"ERROR"),""), "")</f>
        <v/>
      </c>
      <c r="CO263" s="4"/>
      <c r="CW263" s="3" t="str">
        <f>IF($A263="ADD",IF(NOT(ISBLANK(CV263)),_xlfn.XLOOKUP(CV263,plate_year_status[lookupValue],plate_year_status[lookupKey],"ERROR"),""), "")</f>
        <v/>
      </c>
      <c r="CZ263" s="3" t="str">
        <f>IF($A263="ADD",IF(NOT(ISBLANK(CY263)),_xlfn.XLOOKUP(CY263,br_bridge_type[lookupValue],br_bridge_type[lookupKey],"ERROR"),""), "")</f>
        <v/>
      </c>
      <c r="DB263" s="3" t="str">
        <f>IF($A263="ADD",IF(NOT(ISBLANK(DA263)),_xlfn.XLOOKUP(DA263,br_comb_func_type[lookupValue],br_comb_func_type[lookupKey],"ERROR"),""), "")</f>
        <v/>
      </c>
      <c r="DD263" s="3" t="str">
        <f>IF($A263="ADD",IF(NOT(ISBLANK(DC263)),_xlfn.XLOOKUP(DC263,ud_access_method[lookupValue],ud_access_method[lookupKey],"ERROR"),""), "")</f>
        <v/>
      </c>
      <c r="DF263" s="8"/>
      <c r="DG263" s="4"/>
      <c r="DH263" s="3" t="str">
        <f t="shared" si="43"/>
        <v/>
      </c>
      <c r="DI263" s="3" t="str">
        <f>IF($A263="","",IF((AND($A263="ADD",OR(DH263="",DH263="In Use"))),"5",(_xlfn.XLOOKUP(DH263,ud_asset_status[lookupValue],ud_asset_status[lookupKey],""))))</f>
        <v/>
      </c>
      <c r="DJ263" s="8"/>
      <c r="DL263" s="3" t="str">
        <f>IF($A263="ADD",IF(NOT(ISBLANK(DK263)),_xlfn.XLOOKUP(DK263,ar_replace_reason[lookupValue],ar_replace_reason[lookupKey],"ERROR"),""), "")</f>
        <v/>
      </c>
      <c r="DM263" s="3" t="str">
        <f t="shared" si="44"/>
        <v/>
      </c>
      <c r="DN263" s="3" t="str">
        <f>IF($A263="","",IF((AND($A263="ADD",OR(DM263="",DM263="Queenstown-Lakes District Council"))),"70",(_xlfn.XLOOKUP(DM263,ud_organisation_owner[lookupValue],ud_organisation_owner[lookupKey],""))))</f>
        <v/>
      </c>
      <c r="DO263" s="3" t="str">
        <f t="shared" si="45"/>
        <v/>
      </c>
      <c r="DP263" s="3" t="str">
        <f>IF($A263="","",IF((AND($A263="ADD",OR(DO263="",DO263="Queenstown-Lakes District Council"))),"70",(_xlfn.XLOOKUP(DO263,ud_organisation_owner[lookupValue],ud_organisation_owner[lookupKey],""))))</f>
        <v/>
      </c>
      <c r="DQ263" s="3" t="str">
        <f t="shared" si="46"/>
        <v/>
      </c>
      <c r="DR263" s="3" t="str">
        <f>IF($A263="","",IF((AND($A263="ADD",OR(DQ263="",DQ263="Local Authority"))),"17",(_xlfn.XLOOKUP(DQ263,ud_sub_organisation[lookupValue],ud_sub_organisation[lookupKey],""))))</f>
        <v/>
      </c>
      <c r="DS263" s="3" t="str">
        <f t="shared" si="47"/>
        <v/>
      </c>
      <c r="DT263" s="3" t="str">
        <f>IF($A263="","",IF((AND($A263="ADD",OR(DS263="",DS263="Vested Assets"))),"12",(_xlfn.XLOOKUP(DS263,ud_work_category[lookupValue],ud_work_category[lookupKey],""))))</f>
        <v/>
      </c>
      <c r="DU263" s="9"/>
      <c r="DV263" s="2" t="str">
        <f t="shared" si="48"/>
        <v/>
      </c>
      <c r="DW263" s="2" t="str">
        <f t="shared" si="49"/>
        <v/>
      </c>
      <c r="DY263" s="3" t="str">
        <f t="shared" si="50"/>
        <v/>
      </c>
      <c r="DZ263" s="3" t="str">
        <f>IF($A263="","",IF((AND($A263="ADD",OR(DY263="",DY263="Excellent"))),"1",(_xlfn.XLOOKUP(DY263,condition[lookupValue],condition[lookupKey],""))))</f>
        <v/>
      </c>
      <c r="EA263" s="8" t="str">
        <f t="shared" si="51"/>
        <v/>
      </c>
      <c r="EB263" s="5"/>
    </row>
    <row r="264" spans="2:13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S264" s="3" t="str">
        <f>IF($A264="ADD",IF(NOT(ISBLANK(BR264)),_xlfn.XLOOKUP(BR264,traffic_direction[lookupValue],traffic_direction[lookupKey],"ERROR"),""), "")</f>
        <v/>
      </c>
      <c r="BU264" s="3" t="str">
        <f>IF($A264="ADD",IF(NOT(ISBLANK(BT264)),_xlfn.XLOOKUP(BT264,br_sh_func_type[lookupValue],br_sh_func_type[lookupKey],"ERROR"),""), "")</f>
        <v/>
      </c>
      <c r="BW264" s="3" t="str">
        <f>IF($A264="ADD",IF(NOT(ISBLANK(BV264)),_xlfn.XLOOKUP(BV264,start_settle_slab[lookupValue],start_settle_slab[lookupKey],"ERROR"),""), "")</f>
        <v/>
      </c>
      <c r="BX264" s="7"/>
      <c r="BZ264" s="3" t="str">
        <f>IF($A264="ADD",IF(NOT(ISBLANK(BY264)),_xlfn.XLOOKUP(BY264,end_settle_slab[lookupValue],end_settle_slab[lookupKey],"ERROR"),""), "")</f>
        <v/>
      </c>
      <c r="CA264" s="7"/>
      <c r="CB264" s="4"/>
      <c r="CC264" s="4"/>
      <c r="CE264" s="3" t="str">
        <f>IF($A264="ADD",IF(NOT(ISBLANK(CD264)),_xlfn.XLOOKUP(CD264,br_hazard_type[lookupValue],br_hazard_type[lookupKey],"ERROR"),""), "")</f>
        <v/>
      </c>
      <c r="CF264" s="4"/>
      <c r="CJ264" s="3" t="str">
        <f>IF($A264="ADD",IF(NOT(ISBLANK(CI264)),_xlfn.XLOOKUP(CI264,br_failure_mode[lookupValue],br_failure_mode[lookupKey],"ERROR"),""), "")</f>
        <v/>
      </c>
      <c r="CL264" s="3" t="str">
        <f>IF($A264="ADD",IF(NOT(ISBLANK(CK264)),_xlfn.XLOOKUP(CK264,br_analysis_method[lookupValue],br_analysis_method[lookupKey],"ERROR"),""), "")</f>
        <v/>
      </c>
      <c r="CN264" s="3" t="str">
        <f>IF($A264="ADD",IF(NOT(ISBLANK(CM264)),_xlfn.XLOOKUP(CM264,br_alter_route[lookupValue],br_alter_route[lookupKey],"ERROR"),""), "")</f>
        <v/>
      </c>
      <c r="CO264" s="4"/>
      <c r="CW264" s="3" t="str">
        <f>IF($A264="ADD",IF(NOT(ISBLANK(CV264)),_xlfn.XLOOKUP(CV264,plate_year_status[lookupValue],plate_year_status[lookupKey],"ERROR"),""), "")</f>
        <v/>
      </c>
      <c r="CZ264" s="3" t="str">
        <f>IF($A264="ADD",IF(NOT(ISBLANK(CY264)),_xlfn.XLOOKUP(CY264,br_bridge_type[lookupValue],br_bridge_type[lookupKey],"ERROR"),""), "")</f>
        <v/>
      </c>
      <c r="DB264" s="3" t="str">
        <f>IF($A264="ADD",IF(NOT(ISBLANK(DA264)),_xlfn.XLOOKUP(DA264,br_comb_func_type[lookupValue],br_comb_func_type[lookupKey],"ERROR"),""), "")</f>
        <v/>
      </c>
      <c r="DD264" s="3" t="str">
        <f>IF($A264="ADD",IF(NOT(ISBLANK(DC264)),_xlfn.XLOOKUP(DC264,ud_access_method[lookupValue],ud_access_method[lookupKey],"ERROR"),""), "")</f>
        <v/>
      </c>
      <c r="DF264" s="8"/>
      <c r="DG264" s="4"/>
      <c r="DH264" s="3" t="str">
        <f t="shared" si="43"/>
        <v/>
      </c>
      <c r="DI264" s="3" t="str">
        <f>IF($A264="","",IF((AND($A264="ADD",OR(DH264="",DH264="In Use"))),"5",(_xlfn.XLOOKUP(DH264,ud_asset_status[lookupValue],ud_asset_status[lookupKey],""))))</f>
        <v/>
      </c>
      <c r="DJ264" s="8"/>
      <c r="DL264" s="3" t="str">
        <f>IF($A264="ADD",IF(NOT(ISBLANK(DK264)),_xlfn.XLOOKUP(DK264,ar_replace_reason[lookupValue],ar_replace_reason[lookupKey],"ERROR"),""), "")</f>
        <v/>
      </c>
      <c r="DM264" s="3" t="str">
        <f t="shared" si="44"/>
        <v/>
      </c>
      <c r="DN264" s="3" t="str">
        <f>IF($A264="","",IF((AND($A264="ADD",OR(DM264="",DM264="Queenstown-Lakes District Council"))),"70",(_xlfn.XLOOKUP(DM264,ud_organisation_owner[lookupValue],ud_organisation_owner[lookupKey],""))))</f>
        <v/>
      </c>
      <c r="DO264" s="3" t="str">
        <f t="shared" si="45"/>
        <v/>
      </c>
      <c r="DP264" s="3" t="str">
        <f>IF($A264="","",IF((AND($A264="ADD",OR(DO264="",DO264="Queenstown-Lakes District Council"))),"70",(_xlfn.XLOOKUP(DO264,ud_organisation_owner[lookupValue],ud_organisation_owner[lookupKey],""))))</f>
        <v/>
      </c>
      <c r="DQ264" s="3" t="str">
        <f t="shared" si="46"/>
        <v/>
      </c>
      <c r="DR264" s="3" t="str">
        <f>IF($A264="","",IF((AND($A264="ADD",OR(DQ264="",DQ264="Local Authority"))),"17",(_xlfn.XLOOKUP(DQ264,ud_sub_organisation[lookupValue],ud_sub_organisation[lookupKey],""))))</f>
        <v/>
      </c>
      <c r="DS264" s="3" t="str">
        <f t="shared" si="47"/>
        <v/>
      </c>
      <c r="DT264" s="3" t="str">
        <f>IF($A264="","",IF((AND($A264="ADD",OR(DS264="",DS264="Vested Assets"))),"12",(_xlfn.XLOOKUP(DS264,ud_work_category[lookupValue],ud_work_category[lookupKey],""))))</f>
        <v/>
      </c>
      <c r="DU264" s="9"/>
      <c r="DV264" s="2" t="str">
        <f t="shared" si="48"/>
        <v/>
      </c>
      <c r="DW264" s="2" t="str">
        <f t="shared" si="49"/>
        <v/>
      </c>
      <c r="DY264" s="3" t="str">
        <f t="shared" si="50"/>
        <v/>
      </c>
      <c r="DZ264" s="3" t="str">
        <f>IF($A264="","",IF((AND($A264="ADD",OR(DY264="",DY264="Excellent"))),"1",(_xlfn.XLOOKUP(DY264,condition[lookupValue],condition[lookupKey],""))))</f>
        <v/>
      </c>
      <c r="EA264" s="8" t="str">
        <f t="shared" si="51"/>
        <v/>
      </c>
      <c r="EB264" s="5"/>
    </row>
    <row r="265" spans="2:13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S265" s="3" t="str">
        <f>IF($A265="ADD",IF(NOT(ISBLANK(BR265)),_xlfn.XLOOKUP(BR265,traffic_direction[lookupValue],traffic_direction[lookupKey],"ERROR"),""), "")</f>
        <v/>
      </c>
      <c r="BU265" s="3" t="str">
        <f>IF($A265="ADD",IF(NOT(ISBLANK(BT265)),_xlfn.XLOOKUP(BT265,br_sh_func_type[lookupValue],br_sh_func_type[lookupKey],"ERROR"),""), "")</f>
        <v/>
      </c>
      <c r="BW265" s="3" t="str">
        <f>IF($A265="ADD",IF(NOT(ISBLANK(BV265)),_xlfn.XLOOKUP(BV265,start_settle_slab[lookupValue],start_settle_slab[lookupKey],"ERROR"),""), "")</f>
        <v/>
      </c>
      <c r="BX265" s="7"/>
      <c r="BZ265" s="3" t="str">
        <f>IF($A265="ADD",IF(NOT(ISBLANK(BY265)),_xlfn.XLOOKUP(BY265,end_settle_slab[lookupValue],end_settle_slab[lookupKey],"ERROR"),""), "")</f>
        <v/>
      </c>
      <c r="CA265" s="7"/>
      <c r="CB265" s="4"/>
      <c r="CC265" s="4"/>
      <c r="CE265" s="3" t="str">
        <f>IF($A265="ADD",IF(NOT(ISBLANK(CD265)),_xlfn.XLOOKUP(CD265,br_hazard_type[lookupValue],br_hazard_type[lookupKey],"ERROR"),""), "")</f>
        <v/>
      </c>
      <c r="CF265" s="4"/>
      <c r="CJ265" s="3" t="str">
        <f>IF($A265="ADD",IF(NOT(ISBLANK(CI265)),_xlfn.XLOOKUP(CI265,br_failure_mode[lookupValue],br_failure_mode[lookupKey],"ERROR"),""), "")</f>
        <v/>
      </c>
      <c r="CL265" s="3" t="str">
        <f>IF($A265="ADD",IF(NOT(ISBLANK(CK265)),_xlfn.XLOOKUP(CK265,br_analysis_method[lookupValue],br_analysis_method[lookupKey],"ERROR"),""), "")</f>
        <v/>
      </c>
      <c r="CN265" s="3" t="str">
        <f>IF($A265="ADD",IF(NOT(ISBLANK(CM265)),_xlfn.XLOOKUP(CM265,br_alter_route[lookupValue],br_alter_route[lookupKey],"ERROR"),""), "")</f>
        <v/>
      </c>
      <c r="CO265" s="4"/>
      <c r="CW265" s="3" t="str">
        <f>IF($A265="ADD",IF(NOT(ISBLANK(CV265)),_xlfn.XLOOKUP(CV265,plate_year_status[lookupValue],plate_year_status[lookupKey],"ERROR"),""), "")</f>
        <v/>
      </c>
      <c r="CZ265" s="3" t="str">
        <f>IF($A265="ADD",IF(NOT(ISBLANK(CY265)),_xlfn.XLOOKUP(CY265,br_bridge_type[lookupValue],br_bridge_type[lookupKey],"ERROR"),""), "")</f>
        <v/>
      </c>
      <c r="DB265" s="3" t="str">
        <f>IF($A265="ADD",IF(NOT(ISBLANK(DA265)),_xlfn.XLOOKUP(DA265,br_comb_func_type[lookupValue],br_comb_func_type[lookupKey],"ERROR"),""), "")</f>
        <v/>
      </c>
      <c r="DD265" s="3" t="str">
        <f>IF($A265="ADD",IF(NOT(ISBLANK(DC265)),_xlfn.XLOOKUP(DC265,ud_access_method[lookupValue],ud_access_method[lookupKey],"ERROR"),""), "")</f>
        <v/>
      </c>
      <c r="DF265" s="8"/>
      <c r="DG265" s="4"/>
      <c r="DH265" s="3" t="str">
        <f t="shared" si="43"/>
        <v/>
      </c>
      <c r="DI265" s="3" t="str">
        <f>IF($A265="","",IF((AND($A265="ADD",OR(DH265="",DH265="In Use"))),"5",(_xlfn.XLOOKUP(DH265,ud_asset_status[lookupValue],ud_asset_status[lookupKey],""))))</f>
        <v/>
      </c>
      <c r="DJ265" s="8"/>
      <c r="DL265" s="3" t="str">
        <f>IF($A265="ADD",IF(NOT(ISBLANK(DK265)),_xlfn.XLOOKUP(DK265,ar_replace_reason[lookupValue],ar_replace_reason[lookupKey],"ERROR"),""), "")</f>
        <v/>
      </c>
      <c r="DM265" s="3" t="str">
        <f t="shared" si="44"/>
        <v/>
      </c>
      <c r="DN265" s="3" t="str">
        <f>IF($A265="","",IF((AND($A265="ADD",OR(DM265="",DM265="Queenstown-Lakes District Council"))),"70",(_xlfn.XLOOKUP(DM265,ud_organisation_owner[lookupValue],ud_organisation_owner[lookupKey],""))))</f>
        <v/>
      </c>
      <c r="DO265" s="3" t="str">
        <f t="shared" si="45"/>
        <v/>
      </c>
      <c r="DP265" s="3" t="str">
        <f>IF($A265="","",IF((AND($A265="ADD",OR(DO265="",DO265="Queenstown-Lakes District Council"))),"70",(_xlfn.XLOOKUP(DO265,ud_organisation_owner[lookupValue],ud_organisation_owner[lookupKey],""))))</f>
        <v/>
      </c>
      <c r="DQ265" s="3" t="str">
        <f t="shared" si="46"/>
        <v/>
      </c>
      <c r="DR265" s="3" t="str">
        <f>IF($A265="","",IF((AND($A265="ADD",OR(DQ265="",DQ265="Local Authority"))),"17",(_xlfn.XLOOKUP(DQ265,ud_sub_organisation[lookupValue],ud_sub_organisation[lookupKey],""))))</f>
        <v/>
      </c>
      <c r="DS265" s="3" t="str">
        <f t="shared" si="47"/>
        <v/>
      </c>
      <c r="DT265" s="3" t="str">
        <f>IF($A265="","",IF((AND($A265="ADD",OR(DS265="",DS265="Vested Assets"))),"12",(_xlfn.XLOOKUP(DS265,ud_work_category[lookupValue],ud_work_category[lookupKey],""))))</f>
        <v/>
      </c>
      <c r="DU265" s="9"/>
      <c r="DV265" s="2" t="str">
        <f t="shared" si="48"/>
        <v/>
      </c>
      <c r="DW265" s="2" t="str">
        <f t="shared" si="49"/>
        <v/>
      </c>
      <c r="DY265" s="3" t="str">
        <f t="shared" si="50"/>
        <v/>
      </c>
      <c r="DZ265" s="3" t="str">
        <f>IF($A265="","",IF((AND($A265="ADD",OR(DY265="",DY265="Excellent"))),"1",(_xlfn.XLOOKUP(DY265,condition[lookupValue],condition[lookupKey],""))))</f>
        <v/>
      </c>
      <c r="EA265" s="8" t="str">
        <f t="shared" si="51"/>
        <v/>
      </c>
      <c r="EB265" s="5"/>
    </row>
    <row r="266" spans="2:13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S266" s="3" t="str">
        <f>IF($A266="ADD",IF(NOT(ISBLANK(BR266)),_xlfn.XLOOKUP(BR266,traffic_direction[lookupValue],traffic_direction[lookupKey],"ERROR"),""), "")</f>
        <v/>
      </c>
      <c r="BU266" s="3" t="str">
        <f>IF($A266="ADD",IF(NOT(ISBLANK(BT266)),_xlfn.XLOOKUP(BT266,br_sh_func_type[lookupValue],br_sh_func_type[lookupKey],"ERROR"),""), "")</f>
        <v/>
      </c>
      <c r="BW266" s="3" t="str">
        <f>IF($A266="ADD",IF(NOT(ISBLANK(BV266)),_xlfn.XLOOKUP(BV266,start_settle_slab[lookupValue],start_settle_slab[lookupKey],"ERROR"),""), "")</f>
        <v/>
      </c>
      <c r="BX266" s="7"/>
      <c r="BZ266" s="3" t="str">
        <f>IF($A266="ADD",IF(NOT(ISBLANK(BY266)),_xlfn.XLOOKUP(BY266,end_settle_slab[lookupValue],end_settle_slab[lookupKey],"ERROR"),""), "")</f>
        <v/>
      </c>
      <c r="CA266" s="7"/>
      <c r="CB266" s="4"/>
      <c r="CC266" s="4"/>
      <c r="CE266" s="3" t="str">
        <f>IF($A266="ADD",IF(NOT(ISBLANK(CD266)),_xlfn.XLOOKUP(CD266,br_hazard_type[lookupValue],br_hazard_type[lookupKey],"ERROR"),""), "")</f>
        <v/>
      </c>
      <c r="CF266" s="4"/>
      <c r="CJ266" s="3" t="str">
        <f>IF($A266="ADD",IF(NOT(ISBLANK(CI266)),_xlfn.XLOOKUP(CI266,br_failure_mode[lookupValue],br_failure_mode[lookupKey],"ERROR"),""), "")</f>
        <v/>
      </c>
      <c r="CL266" s="3" t="str">
        <f>IF($A266="ADD",IF(NOT(ISBLANK(CK266)),_xlfn.XLOOKUP(CK266,br_analysis_method[lookupValue],br_analysis_method[lookupKey],"ERROR"),""), "")</f>
        <v/>
      </c>
      <c r="CN266" s="3" t="str">
        <f>IF($A266="ADD",IF(NOT(ISBLANK(CM266)),_xlfn.XLOOKUP(CM266,br_alter_route[lookupValue],br_alter_route[lookupKey],"ERROR"),""), "")</f>
        <v/>
      </c>
      <c r="CO266" s="4"/>
      <c r="CW266" s="3" t="str">
        <f>IF($A266="ADD",IF(NOT(ISBLANK(CV266)),_xlfn.XLOOKUP(CV266,plate_year_status[lookupValue],plate_year_status[lookupKey],"ERROR"),""), "")</f>
        <v/>
      </c>
      <c r="CZ266" s="3" t="str">
        <f>IF($A266="ADD",IF(NOT(ISBLANK(CY266)),_xlfn.XLOOKUP(CY266,br_bridge_type[lookupValue],br_bridge_type[lookupKey],"ERROR"),""), "")</f>
        <v/>
      </c>
      <c r="DB266" s="3" t="str">
        <f>IF($A266="ADD",IF(NOT(ISBLANK(DA266)),_xlfn.XLOOKUP(DA266,br_comb_func_type[lookupValue],br_comb_func_type[lookupKey],"ERROR"),""), "")</f>
        <v/>
      </c>
      <c r="DD266" s="3" t="str">
        <f>IF($A266="ADD",IF(NOT(ISBLANK(DC266)),_xlfn.XLOOKUP(DC266,ud_access_method[lookupValue],ud_access_method[lookupKey],"ERROR"),""), "")</f>
        <v/>
      </c>
      <c r="DF266" s="8"/>
      <c r="DG266" s="4"/>
      <c r="DH266" s="3" t="str">
        <f t="shared" si="43"/>
        <v/>
      </c>
      <c r="DI266" s="3" t="str">
        <f>IF($A266="","",IF((AND($A266="ADD",OR(DH266="",DH266="In Use"))),"5",(_xlfn.XLOOKUP(DH266,ud_asset_status[lookupValue],ud_asset_status[lookupKey],""))))</f>
        <v/>
      </c>
      <c r="DJ266" s="8"/>
      <c r="DL266" s="3" t="str">
        <f>IF($A266="ADD",IF(NOT(ISBLANK(DK266)),_xlfn.XLOOKUP(DK266,ar_replace_reason[lookupValue],ar_replace_reason[lookupKey],"ERROR"),""), "")</f>
        <v/>
      </c>
      <c r="DM266" s="3" t="str">
        <f t="shared" si="44"/>
        <v/>
      </c>
      <c r="DN266" s="3" t="str">
        <f>IF($A266="","",IF((AND($A266="ADD",OR(DM266="",DM266="Queenstown-Lakes District Council"))),"70",(_xlfn.XLOOKUP(DM266,ud_organisation_owner[lookupValue],ud_organisation_owner[lookupKey],""))))</f>
        <v/>
      </c>
      <c r="DO266" s="3" t="str">
        <f t="shared" si="45"/>
        <v/>
      </c>
      <c r="DP266" s="3" t="str">
        <f>IF($A266="","",IF((AND($A266="ADD",OR(DO266="",DO266="Queenstown-Lakes District Council"))),"70",(_xlfn.XLOOKUP(DO266,ud_organisation_owner[lookupValue],ud_organisation_owner[lookupKey],""))))</f>
        <v/>
      </c>
      <c r="DQ266" s="3" t="str">
        <f t="shared" si="46"/>
        <v/>
      </c>
      <c r="DR266" s="3" t="str">
        <f>IF($A266="","",IF((AND($A266="ADD",OR(DQ266="",DQ266="Local Authority"))),"17",(_xlfn.XLOOKUP(DQ266,ud_sub_organisation[lookupValue],ud_sub_organisation[lookupKey],""))))</f>
        <v/>
      </c>
      <c r="DS266" s="3" t="str">
        <f t="shared" si="47"/>
        <v/>
      </c>
      <c r="DT266" s="3" t="str">
        <f>IF($A266="","",IF((AND($A266="ADD",OR(DS266="",DS266="Vested Assets"))),"12",(_xlfn.XLOOKUP(DS266,ud_work_category[lookupValue],ud_work_category[lookupKey],""))))</f>
        <v/>
      </c>
      <c r="DU266" s="9"/>
      <c r="DV266" s="2" t="str">
        <f t="shared" si="48"/>
        <v/>
      </c>
      <c r="DW266" s="2" t="str">
        <f t="shared" si="49"/>
        <v/>
      </c>
      <c r="DY266" s="3" t="str">
        <f t="shared" si="50"/>
        <v/>
      </c>
      <c r="DZ266" s="3" t="str">
        <f>IF($A266="","",IF((AND($A266="ADD",OR(DY266="",DY266="Excellent"))),"1",(_xlfn.XLOOKUP(DY266,condition[lookupValue],condition[lookupKey],""))))</f>
        <v/>
      </c>
      <c r="EA266" s="8" t="str">
        <f t="shared" si="51"/>
        <v/>
      </c>
      <c r="EB266" s="5"/>
    </row>
    <row r="267" spans="2:13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S267" s="3" t="str">
        <f>IF($A267="ADD",IF(NOT(ISBLANK(BR267)),_xlfn.XLOOKUP(BR267,traffic_direction[lookupValue],traffic_direction[lookupKey],"ERROR"),""), "")</f>
        <v/>
      </c>
      <c r="BU267" s="3" t="str">
        <f>IF($A267="ADD",IF(NOT(ISBLANK(BT267)),_xlfn.XLOOKUP(BT267,br_sh_func_type[lookupValue],br_sh_func_type[lookupKey],"ERROR"),""), "")</f>
        <v/>
      </c>
      <c r="BW267" s="3" t="str">
        <f>IF($A267="ADD",IF(NOT(ISBLANK(BV267)),_xlfn.XLOOKUP(BV267,start_settle_slab[lookupValue],start_settle_slab[lookupKey],"ERROR"),""), "")</f>
        <v/>
      </c>
      <c r="BX267" s="7"/>
      <c r="BZ267" s="3" t="str">
        <f>IF($A267="ADD",IF(NOT(ISBLANK(BY267)),_xlfn.XLOOKUP(BY267,end_settle_slab[lookupValue],end_settle_slab[lookupKey],"ERROR"),""), "")</f>
        <v/>
      </c>
      <c r="CA267" s="7"/>
      <c r="CB267" s="4"/>
      <c r="CC267" s="4"/>
      <c r="CE267" s="3" t="str">
        <f>IF($A267="ADD",IF(NOT(ISBLANK(CD267)),_xlfn.XLOOKUP(CD267,br_hazard_type[lookupValue],br_hazard_type[lookupKey],"ERROR"),""), "")</f>
        <v/>
      </c>
      <c r="CF267" s="4"/>
      <c r="CJ267" s="3" t="str">
        <f>IF($A267="ADD",IF(NOT(ISBLANK(CI267)),_xlfn.XLOOKUP(CI267,br_failure_mode[lookupValue],br_failure_mode[lookupKey],"ERROR"),""), "")</f>
        <v/>
      </c>
      <c r="CL267" s="3" t="str">
        <f>IF($A267="ADD",IF(NOT(ISBLANK(CK267)),_xlfn.XLOOKUP(CK267,br_analysis_method[lookupValue],br_analysis_method[lookupKey],"ERROR"),""), "")</f>
        <v/>
      </c>
      <c r="CN267" s="3" t="str">
        <f>IF($A267="ADD",IF(NOT(ISBLANK(CM267)),_xlfn.XLOOKUP(CM267,br_alter_route[lookupValue],br_alter_route[lookupKey],"ERROR"),""), "")</f>
        <v/>
      </c>
      <c r="CO267" s="4"/>
      <c r="CW267" s="3" t="str">
        <f>IF($A267="ADD",IF(NOT(ISBLANK(CV267)),_xlfn.XLOOKUP(CV267,plate_year_status[lookupValue],plate_year_status[lookupKey],"ERROR"),""), "")</f>
        <v/>
      </c>
      <c r="CZ267" s="3" t="str">
        <f>IF($A267="ADD",IF(NOT(ISBLANK(CY267)),_xlfn.XLOOKUP(CY267,br_bridge_type[lookupValue],br_bridge_type[lookupKey],"ERROR"),""), "")</f>
        <v/>
      </c>
      <c r="DB267" s="3" t="str">
        <f>IF($A267="ADD",IF(NOT(ISBLANK(DA267)),_xlfn.XLOOKUP(DA267,br_comb_func_type[lookupValue],br_comb_func_type[lookupKey],"ERROR"),""), "")</f>
        <v/>
      </c>
      <c r="DD267" s="3" t="str">
        <f>IF($A267="ADD",IF(NOT(ISBLANK(DC267)),_xlfn.XLOOKUP(DC267,ud_access_method[lookupValue],ud_access_method[lookupKey],"ERROR"),""), "")</f>
        <v/>
      </c>
      <c r="DF267" s="8"/>
      <c r="DG267" s="4"/>
      <c r="DH267" s="3" t="str">
        <f t="shared" ref="DH267:DH300" si="56">IF($A267="ADD","In Use","")</f>
        <v/>
      </c>
      <c r="DI267" s="3" t="str">
        <f>IF($A267="","",IF((AND($A267="ADD",OR(DH267="",DH267="In Use"))),"5",(_xlfn.XLOOKUP(DH267,ud_asset_status[lookupValue],ud_asset_status[lookupKey],""))))</f>
        <v/>
      </c>
      <c r="DJ267" s="8"/>
      <c r="DL267" s="3" t="str">
        <f>IF($A267="ADD",IF(NOT(ISBLANK(DK267)),_xlfn.XLOOKUP(DK267,ar_replace_reason[lookupValue],ar_replace_reason[lookupKey],"ERROR"),""), "")</f>
        <v/>
      </c>
      <c r="DM267" s="3" t="str">
        <f t="shared" ref="DM267:DM300" si="57">IF($A267="ADD","Queenstown-Lakes District Council","")</f>
        <v/>
      </c>
      <c r="DN267" s="3" t="str">
        <f>IF($A267="","",IF((AND($A267="ADD",OR(DM267="",DM267="Queenstown-Lakes District Council"))),"70",(_xlfn.XLOOKUP(DM267,ud_organisation_owner[lookupValue],ud_organisation_owner[lookupKey],""))))</f>
        <v/>
      </c>
      <c r="DO267" s="3" t="str">
        <f t="shared" ref="DO267:DO300" si="58">IF($A267="ADD","Queenstown-Lakes District Council","")</f>
        <v/>
      </c>
      <c r="DP267" s="3" t="str">
        <f>IF($A267="","",IF((AND($A267="ADD",OR(DO267="",DO267="Queenstown-Lakes District Council"))),"70",(_xlfn.XLOOKUP(DO267,ud_organisation_owner[lookupValue],ud_organisation_owner[lookupKey],""))))</f>
        <v/>
      </c>
      <c r="DQ267" s="3" t="str">
        <f t="shared" ref="DQ267:DQ300" si="59">IF($A267="ADD","Local Authority","")</f>
        <v/>
      </c>
      <c r="DR267" s="3" t="str">
        <f>IF($A267="","",IF((AND($A267="ADD",OR(DQ267="",DQ267="Local Authority"))),"17",(_xlfn.XLOOKUP(DQ267,ud_sub_organisation[lookupValue],ud_sub_organisation[lookupKey],""))))</f>
        <v/>
      </c>
      <c r="DS267" s="3" t="str">
        <f t="shared" ref="DS267:DS300" si="60">IF($A267="ADD","Vested Assets","")</f>
        <v/>
      </c>
      <c r="DT267" s="3" t="str">
        <f>IF($A267="","",IF((AND($A267="ADD",OR(DS267="",DS267="Vested Assets"))),"12",(_xlfn.XLOOKUP(DS267,ud_work_category[lookupValue],ud_work_category[lookupKey],""))))</f>
        <v/>
      </c>
      <c r="DU267" s="9"/>
      <c r="DV267" s="2" t="str">
        <f t="shared" ref="DV267:DV300" si="61">IF($A267="ADD","TRUE","")</f>
        <v/>
      </c>
      <c r="DW267" s="2" t="str">
        <f t="shared" ref="DW267:DW300" si="62">IF($A267="ADD","FALSE","")</f>
        <v/>
      </c>
      <c r="DY267" s="3" t="str">
        <f t="shared" ref="DY267:DY300" si="63">IF($A267="ADD","Excellent","")</f>
        <v/>
      </c>
      <c r="DZ267" s="3" t="str">
        <f>IF($A267="","",IF((AND($A267="ADD",OR(DY267="",DY267="Excellent"))),"1",(_xlfn.XLOOKUP(DY267,condition[lookupValue],condition[lookupKey],""))))</f>
        <v/>
      </c>
      <c r="EA267" s="8" t="str">
        <f t="shared" ref="EA267:EA300" si="64">IF(DF267&lt;&gt;"",DF267,"")</f>
        <v/>
      </c>
      <c r="EB267" s="5"/>
    </row>
    <row r="268" spans="2:13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S268" s="3" t="str">
        <f>IF($A268="ADD",IF(NOT(ISBLANK(BR268)),_xlfn.XLOOKUP(BR268,traffic_direction[lookupValue],traffic_direction[lookupKey],"ERROR"),""), "")</f>
        <v/>
      </c>
      <c r="BU268" s="3" t="str">
        <f>IF($A268="ADD",IF(NOT(ISBLANK(BT268)),_xlfn.XLOOKUP(BT268,br_sh_func_type[lookupValue],br_sh_func_type[lookupKey],"ERROR"),""), "")</f>
        <v/>
      </c>
      <c r="BW268" s="3" t="str">
        <f>IF($A268="ADD",IF(NOT(ISBLANK(BV268)),_xlfn.XLOOKUP(BV268,start_settle_slab[lookupValue],start_settle_slab[lookupKey],"ERROR"),""), "")</f>
        <v/>
      </c>
      <c r="BX268" s="7"/>
      <c r="BZ268" s="3" t="str">
        <f>IF($A268="ADD",IF(NOT(ISBLANK(BY268)),_xlfn.XLOOKUP(BY268,end_settle_slab[lookupValue],end_settle_slab[lookupKey],"ERROR"),""), "")</f>
        <v/>
      </c>
      <c r="CA268" s="7"/>
      <c r="CB268" s="4"/>
      <c r="CC268" s="4"/>
      <c r="CE268" s="3" t="str">
        <f>IF($A268="ADD",IF(NOT(ISBLANK(CD268)),_xlfn.XLOOKUP(CD268,br_hazard_type[lookupValue],br_hazard_type[lookupKey],"ERROR"),""), "")</f>
        <v/>
      </c>
      <c r="CF268" s="4"/>
      <c r="CJ268" s="3" t="str">
        <f>IF($A268="ADD",IF(NOT(ISBLANK(CI268)),_xlfn.XLOOKUP(CI268,br_failure_mode[lookupValue],br_failure_mode[lookupKey],"ERROR"),""), "")</f>
        <v/>
      </c>
      <c r="CL268" s="3" t="str">
        <f>IF($A268="ADD",IF(NOT(ISBLANK(CK268)),_xlfn.XLOOKUP(CK268,br_analysis_method[lookupValue],br_analysis_method[lookupKey],"ERROR"),""), "")</f>
        <v/>
      </c>
      <c r="CN268" s="3" t="str">
        <f>IF($A268="ADD",IF(NOT(ISBLANK(CM268)),_xlfn.XLOOKUP(CM268,br_alter_route[lookupValue],br_alter_route[lookupKey],"ERROR"),""), "")</f>
        <v/>
      </c>
      <c r="CO268" s="4"/>
      <c r="CW268" s="3" t="str">
        <f>IF($A268="ADD",IF(NOT(ISBLANK(CV268)),_xlfn.XLOOKUP(CV268,plate_year_status[lookupValue],plate_year_status[lookupKey],"ERROR"),""), "")</f>
        <v/>
      </c>
      <c r="CZ268" s="3" t="str">
        <f>IF($A268="ADD",IF(NOT(ISBLANK(CY268)),_xlfn.XLOOKUP(CY268,br_bridge_type[lookupValue],br_bridge_type[lookupKey],"ERROR"),""), "")</f>
        <v/>
      </c>
      <c r="DB268" s="3" t="str">
        <f>IF($A268="ADD",IF(NOT(ISBLANK(DA268)),_xlfn.XLOOKUP(DA268,br_comb_func_type[lookupValue],br_comb_func_type[lookupKey],"ERROR"),""), "")</f>
        <v/>
      </c>
      <c r="DD268" s="3" t="str">
        <f>IF($A268="ADD",IF(NOT(ISBLANK(DC268)),_xlfn.XLOOKUP(DC268,ud_access_method[lookupValue],ud_access_method[lookupKey],"ERROR"),""), "")</f>
        <v/>
      </c>
      <c r="DF268" s="8"/>
      <c r="DG268" s="4"/>
      <c r="DH268" s="3" t="str">
        <f t="shared" si="56"/>
        <v/>
      </c>
      <c r="DI268" s="3" t="str">
        <f>IF($A268="","",IF((AND($A268="ADD",OR(DH268="",DH268="In Use"))),"5",(_xlfn.XLOOKUP(DH268,ud_asset_status[lookupValue],ud_asset_status[lookupKey],""))))</f>
        <v/>
      </c>
      <c r="DJ268" s="8"/>
      <c r="DL268" s="3" t="str">
        <f>IF($A268="ADD",IF(NOT(ISBLANK(DK268)),_xlfn.XLOOKUP(DK268,ar_replace_reason[lookupValue],ar_replace_reason[lookupKey],"ERROR"),""), "")</f>
        <v/>
      </c>
      <c r="DM268" s="3" t="str">
        <f t="shared" si="57"/>
        <v/>
      </c>
      <c r="DN268" s="3" t="str">
        <f>IF($A268="","",IF((AND($A268="ADD",OR(DM268="",DM268="Queenstown-Lakes District Council"))),"70",(_xlfn.XLOOKUP(DM268,ud_organisation_owner[lookupValue],ud_organisation_owner[lookupKey],""))))</f>
        <v/>
      </c>
      <c r="DO268" s="3" t="str">
        <f t="shared" si="58"/>
        <v/>
      </c>
      <c r="DP268" s="3" t="str">
        <f>IF($A268="","",IF((AND($A268="ADD",OR(DO268="",DO268="Queenstown-Lakes District Council"))),"70",(_xlfn.XLOOKUP(DO268,ud_organisation_owner[lookupValue],ud_organisation_owner[lookupKey],""))))</f>
        <v/>
      </c>
      <c r="DQ268" s="3" t="str">
        <f t="shared" si="59"/>
        <v/>
      </c>
      <c r="DR268" s="3" t="str">
        <f>IF($A268="","",IF((AND($A268="ADD",OR(DQ268="",DQ268="Local Authority"))),"17",(_xlfn.XLOOKUP(DQ268,ud_sub_organisation[lookupValue],ud_sub_organisation[lookupKey],""))))</f>
        <v/>
      </c>
      <c r="DS268" s="3" t="str">
        <f t="shared" si="60"/>
        <v/>
      </c>
      <c r="DT268" s="3" t="str">
        <f>IF($A268="","",IF((AND($A268="ADD",OR(DS268="",DS268="Vested Assets"))),"12",(_xlfn.XLOOKUP(DS268,ud_work_category[lookupValue],ud_work_category[lookupKey],""))))</f>
        <v/>
      </c>
      <c r="DU268" s="9"/>
      <c r="DV268" s="2" t="str">
        <f t="shared" si="61"/>
        <v/>
      </c>
      <c r="DW268" s="2" t="str">
        <f t="shared" si="62"/>
        <v/>
      </c>
      <c r="DY268" s="3" t="str">
        <f t="shared" si="63"/>
        <v/>
      </c>
      <c r="DZ268" s="3" t="str">
        <f>IF($A268="","",IF((AND($A268="ADD",OR(DY268="",DY268="Excellent"))),"1",(_xlfn.XLOOKUP(DY268,condition[lookupValue],condition[lookupKey],""))))</f>
        <v/>
      </c>
      <c r="EA268" s="8" t="str">
        <f t="shared" si="64"/>
        <v/>
      </c>
      <c r="EB268" s="5"/>
    </row>
    <row r="269" spans="2:13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S269" s="3" t="str">
        <f>IF($A269="ADD",IF(NOT(ISBLANK(BR269)),_xlfn.XLOOKUP(BR269,traffic_direction[lookupValue],traffic_direction[lookupKey],"ERROR"),""), "")</f>
        <v/>
      </c>
      <c r="BU269" s="3" t="str">
        <f>IF($A269="ADD",IF(NOT(ISBLANK(BT269)),_xlfn.XLOOKUP(BT269,br_sh_func_type[lookupValue],br_sh_func_type[lookupKey],"ERROR"),""), "")</f>
        <v/>
      </c>
      <c r="BW269" s="3" t="str">
        <f>IF($A269="ADD",IF(NOT(ISBLANK(BV269)),_xlfn.XLOOKUP(BV269,start_settle_slab[lookupValue],start_settle_slab[lookupKey],"ERROR"),""), "")</f>
        <v/>
      </c>
      <c r="BX269" s="7"/>
      <c r="BZ269" s="3" t="str">
        <f>IF($A269="ADD",IF(NOT(ISBLANK(BY269)),_xlfn.XLOOKUP(BY269,end_settle_slab[lookupValue],end_settle_slab[lookupKey],"ERROR"),""), "")</f>
        <v/>
      </c>
      <c r="CA269" s="7"/>
      <c r="CB269" s="4"/>
      <c r="CC269" s="4"/>
      <c r="CE269" s="3" t="str">
        <f>IF($A269="ADD",IF(NOT(ISBLANK(CD269)),_xlfn.XLOOKUP(CD269,br_hazard_type[lookupValue],br_hazard_type[lookupKey],"ERROR"),""), "")</f>
        <v/>
      </c>
      <c r="CF269" s="4"/>
      <c r="CJ269" s="3" t="str">
        <f>IF($A269="ADD",IF(NOT(ISBLANK(CI269)),_xlfn.XLOOKUP(CI269,br_failure_mode[lookupValue],br_failure_mode[lookupKey],"ERROR"),""), "")</f>
        <v/>
      </c>
      <c r="CL269" s="3" t="str">
        <f>IF($A269="ADD",IF(NOT(ISBLANK(CK269)),_xlfn.XLOOKUP(CK269,br_analysis_method[lookupValue],br_analysis_method[lookupKey],"ERROR"),""), "")</f>
        <v/>
      </c>
      <c r="CN269" s="3" t="str">
        <f>IF($A269="ADD",IF(NOT(ISBLANK(CM269)),_xlfn.XLOOKUP(CM269,br_alter_route[lookupValue],br_alter_route[lookupKey],"ERROR"),""), "")</f>
        <v/>
      </c>
      <c r="CO269" s="4"/>
      <c r="CW269" s="3" t="str">
        <f>IF($A269="ADD",IF(NOT(ISBLANK(CV269)),_xlfn.XLOOKUP(CV269,plate_year_status[lookupValue],plate_year_status[lookupKey],"ERROR"),""), "")</f>
        <v/>
      </c>
      <c r="CZ269" s="3" t="str">
        <f>IF($A269="ADD",IF(NOT(ISBLANK(CY269)),_xlfn.XLOOKUP(CY269,br_bridge_type[lookupValue],br_bridge_type[lookupKey],"ERROR"),""), "")</f>
        <v/>
      </c>
      <c r="DB269" s="3" t="str">
        <f>IF($A269="ADD",IF(NOT(ISBLANK(DA269)),_xlfn.XLOOKUP(DA269,br_comb_func_type[lookupValue],br_comb_func_type[lookupKey],"ERROR"),""), "")</f>
        <v/>
      </c>
      <c r="DD269" s="3" t="str">
        <f>IF($A269="ADD",IF(NOT(ISBLANK(DC269)),_xlfn.XLOOKUP(DC269,ud_access_method[lookupValue],ud_access_method[lookupKey],"ERROR"),""), "")</f>
        <v/>
      </c>
      <c r="DF269" s="8"/>
      <c r="DG269" s="4"/>
      <c r="DH269" s="3" t="str">
        <f t="shared" si="56"/>
        <v/>
      </c>
      <c r="DI269" s="3" t="str">
        <f>IF($A269="","",IF((AND($A269="ADD",OR(DH269="",DH269="In Use"))),"5",(_xlfn.XLOOKUP(DH269,ud_asset_status[lookupValue],ud_asset_status[lookupKey],""))))</f>
        <v/>
      </c>
      <c r="DJ269" s="8"/>
      <c r="DL269" s="3" t="str">
        <f>IF($A269="ADD",IF(NOT(ISBLANK(DK269)),_xlfn.XLOOKUP(DK269,ar_replace_reason[lookupValue],ar_replace_reason[lookupKey],"ERROR"),""), "")</f>
        <v/>
      </c>
      <c r="DM269" s="3" t="str">
        <f t="shared" si="57"/>
        <v/>
      </c>
      <c r="DN269" s="3" t="str">
        <f>IF($A269="","",IF((AND($A269="ADD",OR(DM269="",DM269="Queenstown-Lakes District Council"))),"70",(_xlfn.XLOOKUP(DM269,ud_organisation_owner[lookupValue],ud_organisation_owner[lookupKey],""))))</f>
        <v/>
      </c>
      <c r="DO269" s="3" t="str">
        <f t="shared" si="58"/>
        <v/>
      </c>
      <c r="DP269" s="3" t="str">
        <f>IF($A269="","",IF((AND($A269="ADD",OR(DO269="",DO269="Queenstown-Lakes District Council"))),"70",(_xlfn.XLOOKUP(DO269,ud_organisation_owner[lookupValue],ud_organisation_owner[lookupKey],""))))</f>
        <v/>
      </c>
      <c r="DQ269" s="3" t="str">
        <f t="shared" si="59"/>
        <v/>
      </c>
      <c r="DR269" s="3" t="str">
        <f>IF($A269="","",IF((AND($A269="ADD",OR(DQ269="",DQ269="Local Authority"))),"17",(_xlfn.XLOOKUP(DQ269,ud_sub_organisation[lookupValue],ud_sub_organisation[lookupKey],""))))</f>
        <v/>
      </c>
      <c r="DS269" s="3" t="str">
        <f t="shared" si="60"/>
        <v/>
      </c>
      <c r="DT269" s="3" t="str">
        <f>IF($A269="","",IF((AND($A269="ADD",OR(DS269="",DS269="Vested Assets"))),"12",(_xlfn.XLOOKUP(DS269,ud_work_category[lookupValue],ud_work_category[lookupKey],""))))</f>
        <v/>
      </c>
      <c r="DU269" s="9"/>
      <c r="DV269" s="2" t="str">
        <f t="shared" si="61"/>
        <v/>
      </c>
      <c r="DW269" s="2" t="str">
        <f t="shared" si="62"/>
        <v/>
      </c>
      <c r="DY269" s="3" t="str">
        <f t="shared" si="63"/>
        <v/>
      </c>
      <c r="DZ269" s="3" t="str">
        <f>IF($A269="","",IF((AND($A269="ADD",OR(DY269="",DY269="Excellent"))),"1",(_xlfn.XLOOKUP(DY269,condition[lookupValue],condition[lookupKey],""))))</f>
        <v/>
      </c>
      <c r="EA269" s="8" t="str">
        <f t="shared" si="64"/>
        <v/>
      </c>
      <c r="EB269" s="5"/>
    </row>
    <row r="270" spans="2:13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S270" s="3" t="str">
        <f>IF($A270="ADD",IF(NOT(ISBLANK(BR270)),_xlfn.XLOOKUP(BR270,traffic_direction[lookupValue],traffic_direction[lookupKey],"ERROR"),""), "")</f>
        <v/>
      </c>
      <c r="BU270" s="3" t="str">
        <f>IF($A270="ADD",IF(NOT(ISBLANK(BT270)),_xlfn.XLOOKUP(BT270,br_sh_func_type[lookupValue],br_sh_func_type[lookupKey],"ERROR"),""), "")</f>
        <v/>
      </c>
      <c r="BW270" s="3" t="str">
        <f>IF($A270="ADD",IF(NOT(ISBLANK(BV270)),_xlfn.XLOOKUP(BV270,start_settle_slab[lookupValue],start_settle_slab[lookupKey],"ERROR"),""), "")</f>
        <v/>
      </c>
      <c r="BX270" s="7"/>
      <c r="BZ270" s="3" t="str">
        <f>IF($A270="ADD",IF(NOT(ISBLANK(BY270)),_xlfn.XLOOKUP(BY270,end_settle_slab[lookupValue],end_settle_slab[lookupKey],"ERROR"),""), "")</f>
        <v/>
      </c>
      <c r="CA270" s="7"/>
      <c r="CB270" s="4"/>
      <c r="CC270" s="4"/>
      <c r="CE270" s="3" t="str">
        <f>IF($A270="ADD",IF(NOT(ISBLANK(CD270)),_xlfn.XLOOKUP(CD270,br_hazard_type[lookupValue],br_hazard_type[lookupKey],"ERROR"),""), "")</f>
        <v/>
      </c>
      <c r="CF270" s="4"/>
      <c r="CJ270" s="3" t="str">
        <f>IF($A270="ADD",IF(NOT(ISBLANK(CI270)),_xlfn.XLOOKUP(CI270,br_failure_mode[lookupValue],br_failure_mode[lookupKey],"ERROR"),""), "")</f>
        <v/>
      </c>
      <c r="CL270" s="3" t="str">
        <f>IF($A270="ADD",IF(NOT(ISBLANK(CK270)),_xlfn.XLOOKUP(CK270,br_analysis_method[lookupValue],br_analysis_method[lookupKey],"ERROR"),""), "")</f>
        <v/>
      </c>
      <c r="CN270" s="3" t="str">
        <f>IF($A270="ADD",IF(NOT(ISBLANK(CM270)),_xlfn.XLOOKUP(CM270,br_alter_route[lookupValue],br_alter_route[lookupKey],"ERROR"),""), "")</f>
        <v/>
      </c>
      <c r="CO270" s="4"/>
      <c r="CW270" s="3" t="str">
        <f>IF($A270="ADD",IF(NOT(ISBLANK(CV270)),_xlfn.XLOOKUP(CV270,plate_year_status[lookupValue],plate_year_status[lookupKey],"ERROR"),""), "")</f>
        <v/>
      </c>
      <c r="CZ270" s="3" t="str">
        <f>IF($A270="ADD",IF(NOT(ISBLANK(CY270)),_xlfn.XLOOKUP(CY270,br_bridge_type[lookupValue],br_bridge_type[lookupKey],"ERROR"),""), "")</f>
        <v/>
      </c>
      <c r="DB270" s="3" t="str">
        <f>IF($A270="ADD",IF(NOT(ISBLANK(DA270)),_xlfn.XLOOKUP(DA270,br_comb_func_type[lookupValue],br_comb_func_type[lookupKey],"ERROR"),""), "")</f>
        <v/>
      </c>
      <c r="DD270" s="3" t="str">
        <f>IF($A270="ADD",IF(NOT(ISBLANK(DC270)),_xlfn.XLOOKUP(DC270,ud_access_method[lookupValue],ud_access_method[lookupKey],"ERROR"),""), "")</f>
        <v/>
      </c>
      <c r="DF270" s="8"/>
      <c r="DG270" s="4"/>
      <c r="DH270" s="3" t="str">
        <f t="shared" si="56"/>
        <v/>
      </c>
      <c r="DI270" s="3" t="str">
        <f>IF($A270="","",IF((AND($A270="ADD",OR(DH270="",DH270="In Use"))),"5",(_xlfn.XLOOKUP(DH270,ud_asset_status[lookupValue],ud_asset_status[lookupKey],""))))</f>
        <v/>
      </c>
      <c r="DJ270" s="8"/>
      <c r="DL270" s="3" t="str">
        <f>IF($A270="ADD",IF(NOT(ISBLANK(DK270)),_xlfn.XLOOKUP(DK270,ar_replace_reason[lookupValue],ar_replace_reason[lookupKey],"ERROR"),""), "")</f>
        <v/>
      </c>
      <c r="DM270" s="3" t="str">
        <f t="shared" si="57"/>
        <v/>
      </c>
      <c r="DN270" s="3" t="str">
        <f>IF($A270="","",IF((AND($A270="ADD",OR(DM270="",DM270="Queenstown-Lakes District Council"))),"70",(_xlfn.XLOOKUP(DM270,ud_organisation_owner[lookupValue],ud_organisation_owner[lookupKey],""))))</f>
        <v/>
      </c>
      <c r="DO270" s="3" t="str">
        <f t="shared" si="58"/>
        <v/>
      </c>
      <c r="DP270" s="3" t="str">
        <f>IF($A270="","",IF((AND($A270="ADD",OR(DO270="",DO270="Queenstown-Lakes District Council"))),"70",(_xlfn.XLOOKUP(DO270,ud_organisation_owner[lookupValue],ud_organisation_owner[lookupKey],""))))</f>
        <v/>
      </c>
      <c r="DQ270" s="3" t="str">
        <f t="shared" si="59"/>
        <v/>
      </c>
      <c r="DR270" s="3" t="str">
        <f>IF($A270="","",IF((AND($A270="ADD",OR(DQ270="",DQ270="Local Authority"))),"17",(_xlfn.XLOOKUP(DQ270,ud_sub_organisation[lookupValue],ud_sub_organisation[lookupKey],""))))</f>
        <v/>
      </c>
      <c r="DS270" s="3" t="str">
        <f t="shared" si="60"/>
        <v/>
      </c>
      <c r="DT270" s="3" t="str">
        <f>IF($A270="","",IF((AND($A270="ADD",OR(DS270="",DS270="Vested Assets"))),"12",(_xlfn.XLOOKUP(DS270,ud_work_category[lookupValue],ud_work_category[lookupKey],""))))</f>
        <v/>
      </c>
      <c r="DU270" s="9"/>
      <c r="DV270" s="2" t="str">
        <f t="shared" si="61"/>
        <v/>
      </c>
      <c r="DW270" s="2" t="str">
        <f t="shared" si="62"/>
        <v/>
      </c>
      <c r="DY270" s="3" t="str">
        <f t="shared" si="63"/>
        <v/>
      </c>
      <c r="DZ270" s="3" t="str">
        <f>IF($A270="","",IF((AND($A270="ADD",OR(DY270="",DY270="Excellent"))),"1",(_xlfn.XLOOKUP(DY270,condition[lookupValue],condition[lookupKey],""))))</f>
        <v/>
      </c>
      <c r="EA270" s="8" t="str">
        <f t="shared" si="64"/>
        <v/>
      </c>
      <c r="EB270" s="5"/>
    </row>
    <row r="271" spans="2:13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S271" s="3" t="str">
        <f>IF($A271="ADD",IF(NOT(ISBLANK(BR271)),_xlfn.XLOOKUP(BR271,traffic_direction[lookupValue],traffic_direction[lookupKey],"ERROR"),""), "")</f>
        <v/>
      </c>
      <c r="BU271" s="3" t="str">
        <f>IF($A271="ADD",IF(NOT(ISBLANK(BT271)),_xlfn.XLOOKUP(BT271,br_sh_func_type[lookupValue],br_sh_func_type[lookupKey],"ERROR"),""), "")</f>
        <v/>
      </c>
      <c r="BW271" s="3" t="str">
        <f>IF($A271="ADD",IF(NOT(ISBLANK(BV271)),_xlfn.XLOOKUP(BV271,start_settle_slab[lookupValue],start_settle_slab[lookupKey],"ERROR"),""), "")</f>
        <v/>
      </c>
      <c r="BX271" s="7"/>
      <c r="BZ271" s="3" t="str">
        <f>IF($A271="ADD",IF(NOT(ISBLANK(BY271)),_xlfn.XLOOKUP(BY271,end_settle_slab[lookupValue],end_settle_slab[lookupKey],"ERROR"),""), "")</f>
        <v/>
      </c>
      <c r="CA271" s="7"/>
      <c r="CB271" s="4"/>
      <c r="CC271" s="4"/>
      <c r="CE271" s="3" t="str">
        <f>IF($A271="ADD",IF(NOT(ISBLANK(CD271)),_xlfn.XLOOKUP(CD271,br_hazard_type[lookupValue],br_hazard_type[lookupKey],"ERROR"),""), "")</f>
        <v/>
      </c>
      <c r="CF271" s="4"/>
      <c r="CJ271" s="3" t="str">
        <f>IF($A271="ADD",IF(NOT(ISBLANK(CI271)),_xlfn.XLOOKUP(CI271,br_failure_mode[lookupValue],br_failure_mode[lookupKey],"ERROR"),""), "")</f>
        <v/>
      </c>
      <c r="CL271" s="3" t="str">
        <f>IF($A271="ADD",IF(NOT(ISBLANK(CK271)),_xlfn.XLOOKUP(CK271,br_analysis_method[lookupValue],br_analysis_method[lookupKey],"ERROR"),""), "")</f>
        <v/>
      </c>
      <c r="CN271" s="3" t="str">
        <f>IF($A271="ADD",IF(NOT(ISBLANK(CM271)),_xlfn.XLOOKUP(CM271,br_alter_route[lookupValue],br_alter_route[lookupKey],"ERROR"),""), "")</f>
        <v/>
      </c>
      <c r="CO271" s="4"/>
      <c r="CW271" s="3" t="str">
        <f>IF($A271="ADD",IF(NOT(ISBLANK(CV271)),_xlfn.XLOOKUP(CV271,plate_year_status[lookupValue],plate_year_status[lookupKey],"ERROR"),""), "")</f>
        <v/>
      </c>
      <c r="CZ271" s="3" t="str">
        <f>IF($A271="ADD",IF(NOT(ISBLANK(CY271)),_xlfn.XLOOKUP(CY271,br_bridge_type[lookupValue],br_bridge_type[lookupKey],"ERROR"),""), "")</f>
        <v/>
      </c>
      <c r="DB271" s="3" t="str">
        <f>IF($A271="ADD",IF(NOT(ISBLANK(DA271)),_xlfn.XLOOKUP(DA271,br_comb_func_type[lookupValue],br_comb_func_type[lookupKey],"ERROR"),""), "")</f>
        <v/>
      </c>
      <c r="DD271" s="3" t="str">
        <f>IF($A271="ADD",IF(NOT(ISBLANK(DC271)),_xlfn.XLOOKUP(DC271,ud_access_method[lookupValue],ud_access_method[lookupKey],"ERROR"),""), "")</f>
        <v/>
      </c>
      <c r="DF271" s="8"/>
      <c r="DG271" s="4"/>
      <c r="DH271" s="3" t="str">
        <f t="shared" si="56"/>
        <v/>
      </c>
      <c r="DI271" s="3" t="str">
        <f>IF($A271="","",IF((AND($A271="ADD",OR(DH271="",DH271="In Use"))),"5",(_xlfn.XLOOKUP(DH271,ud_asset_status[lookupValue],ud_asset_status[lookupKey],""))))</f>
        <v/>
      </c>
      <c r="DJ271" s="8"/>
      <c r="DL271" s="3" t="str">
        <f>IF($A271="ADD",IF(NOT(ISBLANK(DK271)),_xlfn.XLOOKUP(DK271,ar_replace_reason[lookupValue],ar_replace_reason[lookupKey],"ERROR"),""), "")</f>
        <v/>
      </c>
      <c r="DM271" s="3" t="str">
        <f t="shared" si="57"/>
        <v/>
      </c>
      <c r="DN271" s="3" t="str">
        <f>IF($A271="","",IF((AND($A271="ADD",OR(DM271="",DM271="Queenstown-Lakes District Council"))),"70",(_xlfn.XLOOKUP(DM271,ud_organisation_owner[lookupValue],ud_organisation_owner[lookupKey],""))))</f>
        <v/>
      </c>
      <c r="DO271" s="3" t="str">
        <f t="shared" si="58"/>
        <v/>
      </c>
      <c r="DP271" s="3" t="str">
        <f>IF($A271="","",IF((AND($A271="ADD",OR(DO271="",DO271="Queenstown-Lakes District Council"))),"70",(_xlfn.XLOOKUP(DO271,ud_organisation_owner[lookupValue],ud_organisation_owner[lookupKey],""))))</f>
        <v/>
      </c>
      <c r="DQ271" s="3" t="str">
        <f t="shared" si="59"/>
        <v/>
      </c>
      <c r="DR271" s="3" t="str">
        <f>IF($A271="","",IF((AND($A271="ADD",OR(DQ271="",DQ271="Local Authority"))),"17",(_xlfn.XLOOKUP(DQ271,ud_sub_organisation[lookupValue],ud_sub_organisation[lookupKey],""))))</f>
        <v/>
      </c>
      <c r="DS271" s="3" t="str">
        <f t="shared" si="60"/>
        <v/>
      </c>
      <c r="DT271" s="3" t="str">
        <f>IF($A271="","",IF((AND($A271="ADD",OR(DS271="",DS271="Vested Assets"))),"12",(_xlfn.XLOOKUP(DS271,ud_work_category[lookupValue],ud_work_category[lookupKey],""))))</f>
        <v/>
      </c>
      <c r="DU271" s="9"/>
      <c r="DV271" s="2" t="str">
        <f t="shared" si="61"/>
        <v/>
      </c>
      <c r="DW271" s="2" t="str">
        <f t="shared" si="62"/>
        <v/>
      </c>
      <c r="DY271" s="3" t="str">
        <f t="shared" si="63"/>
        <v/>
      </c>
      <c r="DZ271" s="3" t="str">
        <f>IF($A271="","",IF((AND($A271="ADD",OR(DY271="",DY271="Excellent"))),"1",(_xlfn.XLOOKUP(DY271,condition[lookupValue],condition[lookupKey],""))))</f>
        <v/>
      </c>
      <c r="EA271" s="8" t="str">
        <f t="shared" si="64"/>
        <v/>
      </c>
      <c r="EB271" s="5"/>
    </row>
    <row r="272" spans="2:13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S272" s="3" t="str">
        <f>IF($A272="ADD",IF(NOT(ISBLANK(BR272)),_xlfn.XLOOKUP(BR272,traffic_direction[lookupValue],traffic_direction[lookupKey],"ERROR"),""), "")</f>
        <v/>
      </c>
      <c r="BU272" s="3" t="str">
        <f>IF($A272="ADD",IF(NOT(ISBLANK(BT272)),_xlfn.XLOOKUP(BT272,br_sh_func_type[lookupValue],br_sh_func_type[lookupKey],"ERROR"),""), "")</f>
        <v/>
      </c>
      <c r="BW272" s="3" t="str">
        <f>IF($A272="ADD",IF(NOT(ISBLANK(BV272)),_xlfn.XLOOKUP(BV272,start_settle_slab[lookupValue],start_settle_slab[lookupKey],"ERROR"),""), "")</f>
        <v/>
      </c>
      <c r="BX272" s="7"/>
      <c r="BZ272" s="3" t="str">
        <f>IF($A272="ADD",IF(NOT(ISBLANK(BY272)),_xlfn.XLOOKUP(BY272,end_settle_slab[lookupValue],end_settle_slab[lookupKey],"ERROR"),""), "")</f>
        <v/>
      </c>
      <c r="CA272" s="7"/>
      <c r="CB272" s="4"/>
      <c r="CC272" s="4"/>
      <c r="CE272" s="3" t="str">
        <f>IF($A272="ADD",IF(NOT(ISBLANK(CD272)),_xlfn.XLOOKUP(CD272,br_hazard_type[lookupValue],br_hazard_type[lookupKey],"ERROR"),""), "")</f>
        <v/>
      </c>
      <c r="CF272" s="4"/>
      <c r="CJ272" s="3" t="str">
        <f>IF($A272="ADD",IF(NOT(ISBLANK(CI272)),_xlfn.XLOOKUP(CI272,br_failure_mode[lookupValue],br_failure_mode[lookupKey],"ERROR"),""), "")</f>
        <v/>
      </c>
      <c r="CL272" s="3" t="str">
        <f>IF($A272="ADD",IF(NOT(ISBLANK(CK272)),_xlfn.XLOOKUP(CK272,br_analysis_method[lookupValue],br_analysis_method[lookupKey],"ERROR"),""), "")</f>
        <v/>
      </c>
      <c r="CN272" s="3" t="str">
        <f>IF($A272="ADD",IF(NOT(ISBLANK(CM272)),_xlfn.XLOOKUP(CM272,br_alter_route[lookupValue],br_alter_route[lookupKey],"ERROR"),""), "")</f>
        <v/>
      </c>
      <c r="CO272" s="4"/>
      <c r="CW272" s="3" t="str">
        <f>IF($A272="ADD",IF(NOT(ISBLANK(CV272)),_xlfn.XLOOKUP(CV272,plate_year_status[lookupValue],plate_year_status[lookupKey],"ERROR"),""), "")</f>
        <v/>
      </c>
      <c r="CZ272" s="3" t="str">
        <f>IF($A272="ADD",IF(NOT(ISBLANK(CY272)),_xlfn.XLOOKUP(CY272,br_bridge_type[lookupValue],br_bridge_type[lookupKey],"ERROR"),""), "")</f>
        <v/>
      </c>
      <c r="DB272" s="3" t="str">
        <f>IF($A272="ADD",IF(NOT(ISBLANK(DA272)),_xlfn.XLOOKUP(DA272,br_comb_func_type[lookupValue],br_comb_func_type[lookupKey],"ERROR"),""), "")</f>
        <v/>
      </c>
      <c r="DD272" s="3" t="str">
        <f>IF($A272="ADD",IF(NOT(ISBLANK(DC272)),_xlfn.XLOOKUP(DC272,ud_access_method[lookupValue],ud_access_method[lookupKey],"ERROR"),""), "")</f>
        <v/>
      </c>
      <c r="DF272" s="8"/>
      <c r="DG272" s="4"/>
      <c r="DH272" s="3" t="str">
        <f t="shared" si="56"/>
        <v/>
      </c>
      <c r="DI272" s="3" t="str">
        <f>IF($A272="","",IF((AND($A272="ADD",OR(DH272="",DH272="In Use"))),"5",(_xlfn.XLOOKUP(DH272,ud_asset_status[lookupValue],ud_asset_status[lookupKey],""))))</f>
        <v/>
      </c>
      <c r="DJ272" s="8"/>
      <c r="DL272" s="3" t="str">
        <f>IF($A272="ADD",IF(NOT(ISBLANK(DK272)),_xlfn.XLOOKUP(DK272,ar_replace_reason[lookupValue],ar_replace_reason[lookupKey],"ERROR"),""), "")</f>
        <v/>
      </c>
      <c r="DM272" s="3" t="str">
        <f t="shared" si="57"/>
        <v/>
      </c>
      <c r="DN272" s="3" t="str">
        <f>IF($A272="","",IF((AND($A272="ADD",OR(DM272="",DM272="Queenstown-Lakes District Council"))),"70",(_xlfn.XLOOKUP(DM272,ud_organisation_owner[lookupValue],ud_organisation_owner[lookupKey],""))))</f>
        <v/>
      </c>
      <c r="DO272" s="3" t="str">
        <f t="shared" si="58"/>
        <v/>
      </c>
      <c r="DP272" s="3" t="str">
        <f>IF($A272="","",IF((AND($A272="ADD",OR(DO272="",DO272="Queenstown-Lakes District Council"))),"70",(_xlfn.XLOOKUP(DO272,ud_organisation_owner[lookupValue],ud_organisation_owner[lookupKey],""))))</f>
        <v/>
      </c>
      <c r="DQ272" s="3" t="str">
        <f t="shared" si="59"/>
        <v/>
      </c>
      <c r="DR272" s="3" t="str">
        <f>IF($A272="","",IF((AND($A272="ADD",OR(DQ272="",DQ272="Local Authority"))),"17",(_xlfn.XLOOKUP(DQ272,ud_sub_organisation[lookupValue],ud_sub_organisation[lookupKey],""))))</f>
        <v/>
      </c>
      <c r="DS272" s="3" t="str">
        <f t="shared" si="60"/>
        <v/>
      </c>
      <c r="DT272" s="3" t="str">
        <f>IF($A272="","",IF((AND($A272="ADD",OR(DS272="",DS272="Vested Assets"))),"12",(_xlfn.XLOOKUP(DS272,ud_work_category[lookupValue],ud_work_category[lookupKey],""))))</f>
        <v/>
      </c>
      <c r="DU272" s="9"/>
      <c r="DV272" s="2" t="str">
        <f t="shared" si="61"/>
        <v/>
      </c>
      <c r="DW272" s="2" t="str">
        <f t="shared" si="62"/>
        <v/>
      </c>
      <c r="DY272" s="3" t="str">
        <f t="shared" si="63"/>
        <v/>
      </c>
      <c r="DZ272" s="3" t="str">
        <f>IF($A272="","",IF((AND($A272="ADD",OR(DY272="",DY272="Excellent"))),"1",(_xlfn.XLOOKUP(DY272,condition[lookupValue],condition[lookupKey],""))))</f>
        <v/>
      </c>
      <c r="EA272" s="8" t="str">
        <f t="shared" si="64"/>
        <v/>
      </c>
      <c r="EB272" s="5"/>
    </row>
    <row r="273" spans="2:13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S273" s="3" t="str">
        <f>IF($A273="ADD",IF(NOT(ISBLANK(BR273)),_xlfn.XLOOKUP(BR273,traffic_direction[lookupValue],traffic_direction[lookupKey],"ERROR"),""), "")</f>
        <v/>
      </c>
      <c r="BU273" s="3" t="str">
        <f>IF($A273="ADD",IF(NOT(ISBLANK(BT273)),_xlfn.XLOOKUP(BT273,br_sh_func_type[lookupValue],br_sh_func_type[lookupKey],"ERROR"),""), "")</f>
        <v/>
      </c>
      <c r="BW273" s="3" t="str">
        <f>IF($A273="ADD",IF(NOT(ISBLANK(BV273)),_xlfn.XLOOKUP(BV273,start_settle_slab[lookupValue],start_settle_slab[lookupKey],"ERROR"),""), "")</f>
        <v/>
      </c>
      <c r="BX273" s="7"/>
      <c r="BZ273" s="3" t="str">
        <f>IF($A273="ADD",IF(NOT(ISBLANK(BY273)),_xlfn.XLOOKUP(BY273,end_settle_slab[lookupValue],end_settle_slab[lookupKey],"ERROR"),""), "")</f>
        <v/>
      </c>
      <c r="CA273" s="7"/>
      <c r="CB273" s="4"/>
      <c r="CC273" s="4"/>
      <c r="CE273" s="3" t="str">
        <f>IF($A273="ADD",IF(NOT(ISBLANK(CD273)),_xlfn.XLOOKUP(CD273,br_hazard_type[lookupValue],br_hazard_type[lookupKey],"ERROR"),""), "")</f>
        <v/>
      </c>
      <c r="CF273" s="4"/>
      <c r="CJ273" s="3" t="str">
        <f>IF($A273="ADD",IF(NOT(ISBLANK(CI273)),_xlfn.XLOOKUP(CI273,br_failure_mode[lookupValue],br_failure_mode[lookupKey],"ERROR"),""), "")</f>
        <v/>
      </c>
      <c r="CL273" s="3" t="str">
        <f>IF($A273="ADD",IF(NOT(ISBLANK(CK273)),_xlfn.XLOOKUP(CK273,br_analysis_method[lookupValue],br_analysis_method[lookupKey],"ERROR"),""), "")</f>
        <v/>
      </c>
      <c r="CN273" s="3" t="str">
        <f>IF($A273="ADD",IF(NOT(ISBLANK(CM273)),_xlfn.XLOOKUP(CM273,br_alter_route[lookupValue],br_alter_route[lookupKey],"ERROR"),""), "")</f>
        <v/>
      </c>
      <c r="CO273" s="4"/>
      <c r="CW273" s="3" t="str">
        <f>IF($A273="ADD",IF(NOT(ISBLANK(CV273)),_xlfn.XLOOKUP(CV273,plate_year_status[lookupValue],plate_year_status[lookupKey],"ERROR"),""), "")</f>
        <v/>
      </c>
      <c r="CZ273" s="3" t="str">
        <f>IF($A273="ADD",IF(NOT(ISBLANK(CY273)),_xlfn.XLOOKUP(CY273,br_bridge_type[lookupValue],br_bridge_type[lookupKey],"ERROR"),""), "")</f>
        <v/>
      </c>
      <c r="DB273" s="3" t="str">
        <f>IF($A273="ADD",IF(NOT(ISBLANK(DA273)),_xlfn.XLOOKUP(DA273,br_comb_func_type[lookupValue],br_comb_func_type[lookupKey],"ERROR"),""), "")</f>
        <v/>
      </c>
      <c r="DD273" s="3" t="str">
        <f>IF($A273="ADD",IF(NOT(ISBLANK(DC273)),_xlfn.XLOOKUP(DC273,ud_access_method[lookupValue],ud_access_method[lookupKey],"ERROR"),""), "")</f>
        <v/>
      </c>
      <c r="DF273" s="8"/>
      <c r="DG273" s="4"/>
      <c r="DH273" s="3" t="str">
        <f t="shared" si="56"/>
        <v/>
      </c>
      <c r="DI273" s="3" t="str">
        <f>IF($A273="","",IF((AND($A273="ADD",OR(DH273="",DH273="In Use"))),"5",(_xlfn.XLOOKUP(DH273,ud_asset_status[lookupValue],ud_asset_status[lookupKey],""))))</f>
        <v/>
      </c>
      <c r="DJ273" s="8"/>
      <c r="DL273" s="3" t="str">
        <f>IF($A273="ADD",IF(NOT(ISBLANK(DK273)),_xlfn.XLOOKUP(DK273,ar_replace_reason[lookupValue],ar_replace_reason[lookupKey],"ERROR"),""), "")</f>
        <v/>
      </c>
      <c r="DM273" s="3" t="str">
        <f t="shared" si="57"/>
        <v/>
      </c>
      <c r="DN273" s="3" t="str">
        <f>IF($A273="","",IF((AND($A273="ADD",OR(DM273="",DM273="Queenstown-Lakes District Council"))),"70",(_xlfn.XLOOKUP(DM273,ud_organisation_owner[lookupValue],ud_organisation_owner[lookupKey],""))))</f>
        <v/>
      </c>
      <c r="DO273" s="3" t="str">
        <f t="shared" si="58"/>
        <v/>
      </c>
      <c r="DP273" s="3" t="str">
        <f>IF($A273="","",IF((AND($A273="ADD",OR(DO273="",DO273="Queenstown-Lakes District Council"))),"70",(_xlfn.XLOOKUP(DO273,ud_organisation_owner[lookupValue],ud_organisation_owner[lookupKey],""))))</f>
        <v/>
      </c>
      <c r="DQ273" s="3" t="str">
        <f t="shared" si="59"/>
        <v/>
      </c>
      <c r="DR273" s="3" t="str">
        <f>IF($A273="","",IF((AND($A273="ADD",OR(DQ273="",DQ273="Local Authority"))),"17",(_xlfn.XLOOKUP(DQ273,ud_sub_organisation[lookupValue],ud_sub_organisation[lookupKey],""))))</f>
        <v/>
      </c>
      <c r="DS273" s="3" t="str">
        <f t="shared" si="60"/>
        <v/>
      </c>
      <c r="DT273" s="3" t="str">
        <f>IF($A273="","",IF((AND($A273="ADD",OR(DS273="",DS273="Vested Assets"))),"12",(_xlfn.XLOOKUP(DS273,ud_work_category[lookupValue],ud_work_category[lookupKey],""))))</f>
        <v/>
      </c>
      <c r="DU273" s="9"/>
      <c r="DV273" s="2" t="str">
        <f t="shared" si="61"/>
        <v/>
      </c>
      <c r="DW273" s="2" t="str">
        <f t="shared" si="62"/>
        <v/>
      </c>
      <c r="DY273" s="3" t="str">
        <f t="shared" si="63"/>
        <v/>
      </c>
      <c r="DZ273" s="3" t="str">
        <f>IF($A273="","",IF((AND($A273="ADD",OR(DY273="",DY273="Excellent"))),"1",(_xlfn.XLOOKUP(DY273,condition[lookupValue],condition[lookupKey],""))))</f>
        <v/>
      </c>
      <c r="EA273" s="8" t="str">
        <f t="shared" si="64"/>
        <v/>
      </c>
      <c r="EB273" s="5"/>
    </row>
    <row r="274" spans="2:13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S274" s="3" t="str">
        <f>IF($A274="ADD",IF(NOT(ISBLANK(BR274)),_xlfn.XLOOKUP(BR274,traffic_direction[lookupValue],traffic_direction[lookupKey],"ERROR"),""), "")</f>
        <v/>
      </c>
      <c r="BU274" s="3" t="str">
        <f>IF($A274="ADD",IF(NOT(ISBLANK(BT274)),_xlfn.XLOOKUP(BT274,br_sh_func_type[lookupValue],br_sh_func_type[lookupKey],"ERROR"),""), "")</f>
        <v/>
      </c>
      <c r="BW274" s="3" t="str">
        <f>IF($A274="ADD",IF(NOT(ISBLANK(BV274)),_xlfn.XLOOKUP(BV274,start_settle_slab[lookupValue],start_settle_slab[lookupKey],"ERROR"),""), "")</f>
        <v/>
      </c>
      <c r="BX274" s="7"/>
      <c r="BZ274" s="3" t="str">
        <f>IF($A274="ADD",IF(NOT(ISBLANK(BY274)),_xlfn.XLOOKUP(BY274,end_settle_slab[lookupValue],end_settle_slab[lookupKey],"ERROR"),""), "")</f>
        <v/>
      </c>
      <c r="CA274" s="7"/>
      <c r="CB274" s="4"/>
      <c r="CC274" s="4"/>
      <c r="CE274" s="3" t="str">
        <f>IF($A274="ADD",IF(NOT(ISBLANK(CD274)),_xlfn.XLOOKUP(CD274,br_hazard_type[lookupValue],br_hazard_type[lookupKey],"ERROR"),""), "")</f>
        <v/>
      </c>
      <c r="CF274" s="4"/>
      <c r="CJ274" s="3" t="str">
        <f>IF($A274="ADD",IF(NOT(ISBLANK(CI274)),_xlfn.XLOOKUP(CI274,br_failure_mode[lookupValue],br_failure_mode[lookupKey],"ERROR"),""), "")</f>
        <v/>
      </c>
      <c r="CL274" s="3" t="str">
        <f>IF($A274="ADD",IF(NOT(ISBLANK(CK274)),_xlfn.XLOOKUP(CK274,br_analysis_method[lookupValue],br_analysis_method[lookupKey],"ERROR"),""), "")</f>
        <v/>
      </c>
      <c r="CN274" s="3" t="str">
        <f>IF($A274="ADD",IF(NOT(ISBLANK(CM274)),_xlfn.XLOOKUP(CM274,br_alter_route[lookupValue],br_alter_route[lookupKey],"ERROR"),""), "")</f>
        <v/>
      </c>
      <c r="CO274" s="4"/>
      <c r="CW274" s="3" t="str">
        <f>IF($A274="ADD",IF(NOT(ISBLANK(CV274)),_xlfn.XLOOKUP(CV274,plate_year_status[lookupValue],plate_year_status[lookupKey],"ERROR"),""), "")</f>
        <v/>
      </c>
      <c r="CZ274" s="3" t="str">
        <f>IF($A274="ADD",IF(NOT(ISBLANK(CY274)),_xlfn.XLOOKUP(CY274,br_bridge_type[lookupValue],br_bridge_type[lookupKey],"ERROR"),""), "")</f>
        <v/>
      </c>
      <c r="DB274" s="3" t="str">
        <f>IF($A274="ADD",IF(NOT(ISBLANK(DA274)),_xlfn.XLOOKUP(DA274,br_comb_func_type[lookupValue],br_comb_func_type[lookupKey],"ERROR"),""), "")</f>
        <v/>
      </c>
      <c r="DD274" s="3" t="str">
        <f>IF($A274="ADD",IF(NOT(ISBLANK(DC274)),_xlfn.XLOOKUP(DC274,ud_access_method[lookupValue],ud_access_method[lookupKey],"ERROR"),""), "")</f>
        <v/>
      </c>
      <c r="DF274" s="8"/>
      <c r="DG274" s="4"/>
      <c r="DH274" s="3" t="str">
        <f t="shared" si="56"/>
        <v/>
      </c>
      <c r="DI274" s="3" t="str">
        <f>IF($A274="","",IF((AND($A274="ADD",OR(DH274="",DH274="In Use"))),"5",(_xlfn.XLOOKUP(DH274,ud_asset_status[lookupValue],ud_asset_status[lookupKey],""))))</f>
        <v/>
      </c>
      <c r="DJ274" s="8"/>
      <c r="DL274" s="3" t="str">
        <f>IF($A274="ADD",IF(NOT(ISBLANK(DK274)),_xlfn.XLOOKUP(DK274,ar_replace_reason[lookupValue],ar_replace_reason[lookupKey],"ERROR"),""), "")</f>
        <v/>
      </c>
      <c r="DM274" s="3" t="str">
        <f t="shared" si="57"/>
        <v/>
      </c>
      <c r="DN274" s="3" t="str">
        <f>IF($A274="","",IF((AND($A274="ADD",OR(DM274="",DM274="Queenstown-Lakes District Council"))),"70",(_xlfn.XLOOKUP(DM274,ud_organisation_owner[lookupValue],ud_organisation_owner[lookupKey],""))))</f>
        <v/>
      </c>
      <c r="DO274" s="3" t="str">
        <f t="shared" si="58"/>
        <v/>
      </c>
      <c r="DP274" s="3" t="str">
        <f>IF($A274="","",IF((AND($A274="ADD",OR(DO274="",DO274="Queenstown-Lakes District Council"))),"70",(_xlfn.XLOOKUP(DO274,ud_organisation_owner[lookupValue],ud_organisation_owner[lookupKey],""))))</f>
        <v/>
      </c>
      <c r="DQ274" s="3" t="str">
        <f t="shared" si="59"/>
        <v/>
      </c>
      <c r="DR274" s="3" t="str">
        <f>IF($A274="","",IF((AND($A274="ADD",OR(DQ274="",DQ274="Local Authority"))),"17",(_xlfn.XLOOKUP(DQ274,ud_sub_organisation[lookupValue],ud_sub_organisation[lookupKey],""))))</f>
        <v/>
      </c>
      <c r="DS274" s="3" t="str">
        <f t="shared" si="60"/>
        <v/>
      </c>
      <c r="DT274" s="3" t="str">
        <f>IF($A274="","",IF((AND($A274="ADD",OR(DS274="",DS274="Vested Assets"))),"12",(_xlfn.XLOOKUP(DS274,ud_work_category[lookupValue],ud_work_category[lookupKey],""))))</f>
        <v/>
      </c>
      <c r="DU274" s="9"/>
      <c r="DV274" s="2" t="str">
        <f t="shared" si="61"/>
        <v/>
      </c>
      <c r="DW274" s="2" t="str">
        <f t="shared" si="62"/>
        <v/>
      </c>
      <c r="DY274" s="3" t="str">
        <f t="shared" si="63"/>
        <v/>
      </c>
      <c r="DZ274" s="3" t="str">
        <f>IF($A274="","",IF((AND($A274="ADD",OR(DY274="",DY274="Excellent"))),"1",(_xlfn.XLOOKUP(DY274,condition[lookupValue],condition[lookupKey],""))))</f>
        <v/>
      </c>
      <c r="EA274" s="8" t="str">
        <f t="shared" si="64"/>
        <v/>
      </c>
      <c r="EB274" s="5"/>
    </row>
    <row r="275" spans="2:13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S275" s="3" t="str">
        <f>IF($A275="ADD",IF(NOT(ISBLANK(BR275)),_xlfn.XLOOKUP(BR275,traffic_direction[lookupValue],traffic_direction[lookupKey],"ERROR"),""), "")</f>
        <v/>
      </c>
      <c r="BU275" s="3" t="str">
        <f>IF($A275="ADD",IF(NOT(ISBLANK(BT275)),_xlfn.XLOOKUP(BT275,br_sh_func_type[lookupValue],br_sh_func_type[lookupKey],"ERROR"),""), "")</f>
        <v/>
      </c>
      <c r="BW275" s="3" t="str">
        <f>IF($A275="ADD",IF(NOT(ISBLANK(BV275)),_xlfn.XLOOKUP(BV275,start_settle_slab[lookupValue],start_settle_slab[lookupKey],"ERROR"),""), "")</f>
        <v/>
      </c>
      <c r="BX275" s="7"/>
      <c r="BZ275" s="3" t="str">
        <f>IF($A275="ADD",IF(NOT(ISBLANK(BY275)),_xlfn.XLOOKUP(BY275,end_settle_slab[lookupValue],end_settle_slab[lookupKey],"ERROR"),""), "")</f>
        <v/>
      </c>
      <c r="CA275" s="7"/>
      <c r="CB275" s="4"/>
      <c r="CC275" s="4"/>
      <c r="CE275" s="3" t="str">
        <f>IF($A275="ADD",IF(NOT(ISBLANK(CD275)),_xlfn.XLOOKUP(CD275,br_hazard_type[lookupValue],br_hazard_type[lookupKey],"ERROR"),""), "")</f>
        <v/>
      </c>
      <c r="CF275" s="4"/>
      <c r="CJ275" s="3" t="str">
        <f>IF($A275="ADD",IF(NOT(ISBLANK(CI275)),_xlfn.XLOOKUP(CI275,br_failure_mode[lookupValue],br_failure_mode[lookupKey],"ERROR"),""), "")</f>
        <v/>
      </c>
      <c r="CL275" s="3" t="str">
        <f>IF($A275="ADD",IF(NOT(ISBLANK(CK275)),_xlfn.XLOOKUP(CK275,br_analysis_method[lookupValue],br_analysis_method[lookupKey],"ERROR"),""), "")</f>
        <v/>
      </c>
      <c r="CN275" s="3" t="str">
        <f>IF($A275="ADD",IF(NOT(ISBLANK(CM275)),_xlfn.XLOOKUP(CM275,br_alter_route[lookupValue],br_alter_route[lookupKey],"ERROR"),""), "")</f>
        <v/>
      </c>
      <c r="CO275" s="4"/>
      <c r="CW275" s="3" t="str">
        <f>IF($A275="ADD",IF(NOT(ISBLANK(CV275)),_xlfn.XLOOKUP(CV275,plate_year_status[lookupValue],plate_year_status[lookupKey],"ERROR"),""), "")</f>
        <v/>
      </c>
      <c r="CZ275" s="3" t="str">
        <f>IF($A275="ADD",IF(NOT(ISBLANK(CY275)),_xlfn.XLOOKUP(CY275,br_bridge_type[lookupValue],br_bridge_type[lookupKey],"ERROR"),""), "")</f>
        <v/>
      </c>
      <c r="DB275" s="3" t="str">
        <f>IF($A275="ADD",IF(NOT(ISBLANK(DA275)),_xlfn.XLOOKUP(DA275,br_comb_func_type[lookupValue],br_comb_func_type[lookupKey],"ERROR"),""), "")</f>
        <v/>
      </c>
      <c r="DD275" s="3" t="str">
        <f>IF($A275="ADD",IF(NOT(ISBLANK(DC275)),_xlfn.XLOOKUP(DC275,ud_access_method[lookupValue],ud_access_method[lookupKey],"ERROR"),""), "")</f>
        <v/>
      </c>
      <c r="DF275" s="8"/>
      <c r="DG275" s="4"/>
      <c r="DH275" s="3" t="str">
        <f t="shared" si="56"/>
        <v/>
      </c>
      <c r="DI275" s="3" t="str">
        <f>IF($A275="","",IF((AND($A275="ADD",OR(DH275="",DH275="In Use"))),"5",(_xlfn.XLOOKUP(DH275,ud_asset_status[lookupValue],ud_asset_status[lookupKey],""))))</f>
        <v/>
      </c>
      <c r="DJ275" s="8"/>
      <c r="DL275" s="3" t="str">
        <f>IF($A275="ADD",IF(NOT(ISBLANK(DK275)),_xlfn.XLOOKUP(DK275,ar_replace_reason[lookupValue],ar_replace_reason[lookupKey],"ERROR"),""), "")</f>
        <v/>
      </c>
      <c r="DM275" s="3" t="str">
        <f t="shared" si="57"/>
        <v/>
      </c>
      <c r="DN275" s="3" t="str">
        <f>IF($A275="","",IF((AND($A275="ADD",OR(DM275="",DM275="Queenstown-Lakes District Council"))),"70",(_xlfn.XLOOKUP(DM275,ud_organisation_owner[lookupValue],ud_organisation_owner[lookupKey],""))))</f>
        <v/>
      </c>
      <c r="DO275" s="3" t="str">
        <f t="shared" si="58"/>
        <v/>
      </c>
      <c r="DP275" s="3" t="str">
        <f>IF($A275="","",IF((AND($A275="ADD",OR(DO275="",DO275="Queenstown-Lakes District Council"))),"70",(_xlfn.XLOOKUP(DO275,ud_organisation_owner[lookupValue],ud_organisation_owner[lookupKey],""))))</f>
        <v/>
      </c>
      <c r="DQ275" s="3" t="str">
        <f t="shared" si="59"/>
        <v/>
      </c>
      <c r="DR275" s="3" t="str">
        <f>IF($A275="","",IF((AND($A275="ADD",OR(DQ275="",DQ275="Local Authority"))),"17",(_xlfn.XLOOKUP(DQ275,ud_sub_organisation[lookupValue],ud_sub_organisation[lookupKey],""))))</f>
        <v/>
      </c>
      <c r="DS275" s="3" t="str">
        <f t="shared" si="60"/>
        <v/>
      </c>
      <c r="DT275" s="3" t="str">
        <f>IF($A275="","",IF((AND($A275="ADD",OR(DS275="",DS275="Vested Assets"))),"12",(_xlfn.XLOOKUP(DS275,ud_work_category[lookupValue],ud_work_category[lookupKey],""))))</f>
        <v/>
      </c>
      <c r="DU275" s="9"/>
      <c r="DV275" s="2" t="str">
        <f t="shared" si="61"/>
        <v/>
      </c>
      <c r="DW275" s="2" t="str">
        <f t="shared" si="62"/>
        <v/>
      </c>
      <c r="DY275" s="3" t="str">
        <f t="shared" si="63"/>
        <v/>
      </c>
      <c r="DZ275" s="3" t="str">
        <f>IF($A275="","",IF((AND($A275="ADD",OR(DY275="",DY275="Excellent"))),"1",(_xlfn.XLOOKUP(DY275,condition[lookupValue],condition[lookupKey],""))))</f>
        <v/>
      </c>
      <c r="EA275" s="8" t="str">
        <f t="shared" si="64"/>
        <v/>
      </c>
      <c r="EB275" s="5"/>
    </row>
    <row r="276" spans="2:13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S276" s="3" t="str">
        <f>IF($A276="ADD",IF(NOT(ISBLANK(BR276)),_xlfn.XLOOKUP(BR276,traffic_direction[lookupValue],traffic_direction[lookupKey],"ERROR"),""), "")</f>
        <v/>
      </c>
      <c r="BU276" s="3" t="str">
        <f>IF($A276="ADD",IF(NOT(ISBLANK(BT276)),_xlfn.XLOOKUP(BT276,br_sh_func_type[lookupValue],br_sh_func_type[lookupKey],"ERROR"),""), "")</f>
        <v/>
      </c>
      <c r="BW276" s="3" t="str">
        <f>IF($A276="ADD",IF(NOT(ISBLANK(BV276)),_xlfn.XLOOKUP(BV276,start_settle_slab[lookupValue],start_settle_slab[lookupKey],"ERROR"),""), "")</f>
        <v/>
      </c>
      <c r="BX276" s="7"/>
      <c r="BZ276" s="3" t="str">
        <f>IF($A276="ADD",IF(NOT(ISBLANK(BY276)),_xlfn.XLOOKUP(BY276,end_settle_slab[lookupValue],end_settle_slab[lookupKey],"ERROR"),""), "")</f>
        <v/>
      </c>
      <c r="CA276" s="7"/>
      <c r="CB276" s="4"/>
      <c r="CC276" s="4"/>
      <c r="CE276" s="3" t="str">
        <f>IF($A276="ADD",IF(NOT(ISBLANK(CD276)),_xlfn.XLOOKUP(CD276,br_hazard_type[lookupValue],br_hazard_type[lookupKey],"ERROR"),""), "")</f>
        <v/>
      </c>
      <c r="CF276" s="4"/>
      <c r="CJ276" s="3" t="str">
        <f>IF($A276="ADD",IF(NOT(ISBLANK(CI276)),_xlfn.XLOOKUP(CI276,br_failure_mode[lookupValue],br_failure_mode[lookupKey],"ERROR"),""), "")</f>
        <v/>
      </c>
      <c r="CL276" s="3" t="str">
        <f>IF($A276="ADD",IF(NOT(ISBLANK(CK276)),_xlfn.XLOOKUP(CK276,br_analysis_method[lookupValue],br_analysis_method[lookupKey],"ERROR"),""), "")</f>
        <v/>
      </c>
      <c r="CN276" s="3" t="str">
        <f>IF($A276="ADD",IF(NOT(ISBLANK(CM276)),_xlfn.XLOOKUP(CM276,br_alter_route[lookupValue],br_alter_route[lookupKey],"ERROR"),""), "")</f>
        <v/>
      </c>
      <c r="CO276" s="4"/>
      <c r="CW276" s="3" t="str">
        <f>IF($A276="ADD",IF(NOT(ISBLANK(CV276)),_xlfn.XLOOKUP(CV276,plate_year_status[lookupValue],plate_year_status[lookupKey],"ERROR"),""), "")</f>
        <v/>
      </c>
      <c r="CZ276" s="3" t="str">
        <f>IF($A276="ADD",IF(NOT(ISBLANK(CY276)),_xlfn.XLOOKUP(CY276,br_bridge_type[lookupValue],br_bridge_type[lookupKey],"ERROR"),""), "")</f>
        <v/>
      </c>
      <c r="DB276" s="3" t="str">
        <f>IF($A276="ADD",IF(NOT(ISBLANK(DA276)),_xlfn.XLOOKUP(DA276,br_comb_func_type[lookupValue],br_comb_func_type[lookupKey],"ERROR"),""), "")</f>
        <v/>
      </c>
      <c r="DD276" s="3" t="str">
        <f>IF($A276="ADD",IF(NOT(ISBLANK(DC276)),_xlfn.XLOOKUP(DC276,ud_access_method[lookupValue],ud_access_method[lookupKey],"ERROR"),""), "")</f>
        <v/>
      </c>
      <c r="DF276" s="8"/>
      <c r="DG276" s="4"/>
      <c r="DH276" s="3" t="str">
        <f t="shared" si="56"/>
        <v/>
      </c>
      <c r="DI276" s="3" t="str">
        <f>IF($A276="","",IF((AND($A276="ADD",OR(DH276="",DH276="In Use"))),"5",(_xlfn.XLOOKUP(DH276,ud_asset_status[lookupValue],ud_asset_status[lookupKey],""))))</f>
        <v/>
      </c>
      <c r="DJ276" s="8"/>
      <c r="DL276" s="3" t="str">
        <f>IF($A276="ADD",IF(NOT(ISBLANK(DK276)),_xlfn.XLOOKUP(DK276,ar_replace_reason[lookupValue],ar_replace_reason[lookupKey],"ERROR"),""), "")</f>
        <v/>
      </c>
      <c r="DM276" s="3" t="str">
        <f t="shared" si="57"/>
        <v/>
      </c>
      <c r="DN276" s="3" t="str">
        <f>IF($A276="","",IF((AND($A276="ADD",OR(DM276="",DM276="Queenstown-Lakes District Council"))),"70",(_xlfn.XLOOKUP(DM276,ud_organisation_owner[lookupValue],ud_organisation_owner[lookupKey],""))))</f>
        <v/>
      </c>
      <c r="DO276" s="3" t="str">
        <f t="shared" si="58"/>
        <v/>
      </c>
      <c r="DP276" s="3" t="str">
        <f>IF($A276="","",IF((AND($A276="ADD",OR(DO276="",DO276="Queenstown-Lakes District Council"))),"70",(_xlfn.XLOOKUP(DO276,ud_organisation_owner[lookupValue],ud_organisation_owner[lookupKey],""))))</f>
        <v/>
      </c>
      <c r="DQ276" s="3" t="str">
        <f t="shared" si="59"/>
        <v/>
      </c>
      <c r="DR276" s="3" t="str">
        <f>IF($A276="","",IF((AND($A276="ADD",OR(DQ276="",DQ276="Local Authority"))),"17",(_xlfn.XLOOKUP(DQ276,ud_sub_organisation[lookupValue],ud_sub_organisation[lookupKey],""))))</f>
        <v/>
      </c>
      <c r="DS276" s="3" t="str">
        <f t="shared" si="60"/>
        <v/>
      </c>
      <c r="DT276" s="3" t="str">
        <f>IF($A276="","",IF((AND($A276="ADD",OR(DS276="",DS276="Vested Assets"))),"12",(_xlfn.XLOOKUP(DS276,ud_work_category[lookupValue],ud_work_category[lookupKey],""))))</f>
        <v/>
      </c>
      <c r="DU276" s="9"/>
      <c r="DV276" s="2" t="str">
        <f t="shared" si="61"/>
        <v/>
      </c>
      <c r="DW276" s="2" t="str">
        <f t="shared" si="62"/>
        <v/>
      </c>
      <c r="DY276" s="3" t="str">
        <f t="shared" si="63"/>
        <v/>
      </c>
      <c r="DZ276" s="3" t="str">
        <f>IF($A276="","",IF((AND($A276="ADD",OR(DY276="",DY276="Excellent"))),"1",(_xlfn.XLOOKUP(DY276,condition[lookupValue],condition[lookupKey],""))))</f>
        <v/>
      </c>
      <c r="EA276" s="8" t="str">
        <f t="shared" si="64"/>
        <v/>
      </c>
      <c r="EB276" s="5"/>
    </row>
    <row r="277" spans="2:13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S277" s="3" t="str">
        <f>IF($A277="ADD",IF(NOT(ISBLANK(BR277)),_xlfn.XLOOKUP(BR277,traffic_direction[lookupValue],traffic_direction[lookupKey],"ERROR"),""), "")</f>
        <v/>
      </c>
      <c r="BU277" s="3" t="str">
        <f>IF($A277="ADD",IF(NOT(ISBLANK(BT277)),_xlfn.XLOOKUP(BT277,br_sh_func_type[lookupValue],br_sh_func_type[lookupKey],"ERROR"),""), "")</f>
        <v/>
      </c>
      <c r="BW277" s="3" t="str">
        <f>IF($A277="ADD",IF(NOT(ISBLANK(BV277)),_xlfn.XLOOKUP(BV277,start_settle_slab[lookupValue],start_settle_slab[lookupKey],"ERROR"),""), "")</f>
        <v/>
      </c>
      <c r="BX277" s="7"/>
      <c r="BZ277" s="3" t="str">
        <f>IF($A277="ADD",IF(NOT(ISBLANK(BY277)),_xlfn.XLOOKUP(BY277,end_settle_slab[lookupValue],end_settle_slab[lookupKey],"ERROR"),""), "")</f>
        <v/>
      </c>
      <c r="CA277" s="7"/>
      <c r="CB277" s="4"/>
      <c r="CC277" s="4"/>
      <c r="CE277" s="3" t="str">
        <f>IF($A277="ADD",IF(NOT(ISBLANK(CD277)),_xlfn.XLOOKUP(CD277,br_hazard_type[lookupValue],br_hazard_type[lookupKey],"ERROR"),""), "")</f>
        <v/>
      </c>
      <c r="CF277" s="4"/>
      <c r="CJ277" s="3" t="str">
        <f>IF($A277="ADD",IF(NOT(ISBLANK(CI277)),_xlfn.XLOOKUP(CI277,br_failure_mode[lookupValue],br_failure_mode[lookupKey],"ERROR"),""), "")</f>
        <v/>
      </c>
      <c r="CL277" s="3" t="str">
        <f>IF($A277="ADD",IF(NOT(ISBLANK(CK277)),_xlfn.XLOOKUP(CK277,br_analysis_method[lookupValue],br_analysis_method[lookupKey],"ERROR"),""), "")</f>
        <v/>
      </c>
      <c r="CN277" s="3" t="str">
        <f>IF($A277="ADD",IF(NOT(ISBLANK(CM277)),_xlfn.XLOOKUP(CM277,br_alter_route[lookupValue],br_alter_route[lookupKey],"ERROR"),""), "")</f>
        <v/>
      </c>
      <c r="CO277" s="4"/>
      <c r="CW277" s="3" t="str">
        <f>IF($A277="ADD",IF(NOT(ISBLANK(CV277)),_xlfn.XLOOKUP(CV277,plate_year_status[lookupValue],plate_year_status[lookupKey],"ERROR"),""), "")</f>
        <v/>
      </c>
      <c r="CZ277" s="3" t="str">
        <f>IF($A277="ADD",IF(NOT(ISBLANK(CY277)),_xlfn.XLOOKUP(CY277,br_bridge_type[lookupValue],br_bridge_type[lookupKey],"ERROR"),""), "")</f>
        <v/>
      </c>
      <c r="DB277" s="3" t="str">
        <f>IF($A277="ADD",IF(NOT(ISBLANK(DA277)),_xlfn.XLOOKUP(DA277,br_comb_func_type[lookupValue],br_comb_func_type[lookupKey],"ERROR"),""), "")</f>
        <v/>
      </c>
      <c r="DD277" s="3" t="str">
        <f>IF($A277="ADD",IF(NOT(ISBLANK(DC277)),_xlfn.XLOOKUP(DC277,ud_access_method[lookupValue],ud_access_method[lookupKey],"ERROR"),""), "")</f>
        <v/>
      </c>
      <c r="DF277" s="8"/>
      <c r="DG277" s="4"/>
      <c r="DH277" s="3" t="str">
        <f t="shared" si="56"/>
        <v/>
      </c>
      <c r="DI277" s="3" t="str">
        <f>IF($A277="","",IF((AND($A277="ADD",OR(DH277="",DH277="In Use"))),"5",(_xlfn.XLOOKUP(DH277,ud_asset_status[lookupValue],ud_asset_status[lookupKey],""))))</f>
        <v/>
      </c>
      <c r="DJ277" s="8"/>
      <c r="DL277" s="3" t="str">
        <f>IF($A277="ADD",IF(NOT(ISBLANK(DK277)),_xlfn.XLOOKUP(DK277,ar_replace_reason[lookupValue],ar_replace_reason[lookupKey],"ERROR"),""), "")</f>
        <v/>
      </c>
      <c r="DM277" s="3" t="str">
        <f t="shared" si="57"/>
        <v/>
      </c>
      <c r="DN277" s="3" t="str">
        <f>IF($A277="","",IF((AND($A277="ADD",OR(DM277="",DM277="Queenstown-Lakes District Council"))),"70",(_xlfn.XLOOKUP(DM277,ud_organisation_owner[lookupValue],ud_organisation_owner[lookupKey],""))))</f>
        <v/>
      </c>
      <c r="DO277" s="3" t="str">
        <f t="shared" si="58"/>
        <v/>
      </c>
      <c r="DP277" s="3" t="str">
        <f>IF($A277="","",IF((AND($A277="ADD",OR(DO277="",DO277="Queenstown-Lakes District Council"))),"70",(_xlfn.XLOOKUP(DO277,ud_organisation_owner[lookupValue],ud_organisation_owner[lookupKey],""))))</f>
        <v/>
      </c>
      <c r="DQ277" s="3" t="str">
        <f t="shared" si="59"/>
        <v/>
      </c>
      <c r="DR277" s="3" t="str">
        <f>IF($A277="","",IF((AND($A277="ADD",OR(DQ277="",DQ277="Local Authority"))),"17",(_xlfn.XLOOKUP(DQ277,ud_sub_organisation[lookupValue],ud_sub_organisation[lookupKey],""))))</f>
        <v/>
      </c>
      <c r="DS277" s="3" t="str">
        <f t="shared" si="60"/>
        <v/>
      </c>
      <c r="DT277" s="3" t="str">
        <f>IF($A277="","",IF((AND($A277="ADD",OR(DS277="",DS277="Vested Assets"))),"12",(_xlfn.XLOOKUP(DS277,ud_work_category[lookupValue],ud_work_category[lookupKey],""))))</f>
        <v/>
      </c>
      <c r="DU277" s="9"/>
      <c r="DV277" s="2" t="str">
        <f t="shared" si="61"/>
        <v/>
      </c>
      <c r="DW277" s="2" t="str">
        <f t="shared" si="62"/>
        <v/>
      </c>
      <c r="DY277" s="3" t="str">
        <f t="shared" si="63"/>
        <v/>
      </c>
      <c r="DZ277" s="3" t="str">
        <f>IF($A277="","",IF((AND($A277="ADD",OR(DY277="",DY277="Excellent"))),"1",(_xlfn.XLOOKUP(DY277,condition[lookupValue],condition[lookupKey],""))))</f>
        <v/>
      </c>
      <c r="EA277" s="8" t="str">
        <f t="shared" si="64"/>
        <v/>
      </c>
      <c r="EB277" s="5"/>
    </row>
    <row r="278" spans="2:13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S278" s="3" t="str">
        <f>IF($A278="ADD",IF(NOT(ISBLANK(BR278)),_xlfn.XLOOKUP(BR278,traffic_direction[lookupValue],traffic_direction[lookupKey],"ERROR"),""), "")</f>
        <v/>
      </c>
      <c r="BU278" s="3" t="str">
        <f>IF($A278="ADD",IF(NOT(ISBLANK(BT278)),_xlfn.XLOOKUP(BT278,br_sh_func_type[lookupValue],br_sh_func_type[lookupKey],"ERROR"),""), "")</f>
        <v/>
      </c>
      <c r="BW278" s="3" t="str">
        <f>IF($A278="ADD",IF(NOT(ISBLANK(BV278)),_xlfn.XLOOKUP(BV278,start_settle_slab[lookupValue],start_settle_slab[lookupKey],"ERROR"),""), "")</f>
        <v/>
      </c>
      <c r="BX278" s="7"/>
      <c r="BZ278" s="3" t="str">
        <f>IF($A278="ADD",IF(NOT(ISBLANK(BY278)),_xlfn.XLOOKUP(BY278,end_settle_slab[lookupValue],end_settle_slab[lookupKey],"ERROR"),""), "")</f>
        <v/>
      </c>
      <c r="CA278" s="7"/>
      <c r="CB278" s="4"/>
      <c r="CC278" s="4"/>
      <c r="CE278" s="3" t="str">
        <f>IF($A278="ADD",IF(NOT(ISBLANK(CD278)),_xlfn.XLOOKUP(CD278,br_hazard_type[lookupValue],br_hazard_type[lookupKey],"ERROR"),""), "")</f>
        <v/>
      </c>
      <c r="CF278" s="4"/>
      <c r="CJ278" s="3" t="str">
        <f>IF($A278="ADD",IF(NOT(ISBLANK(CI278)),_xlfn.XLOOKUP(CI278,br_failure_mode[lookupValue],br_failure_mode[lookupKey],"ERROR"),""), "")</f>
        <v/>
      </c>
      <c r="CL278" s="3" t="str">
        <f>IF($A278="ADD",IF(NOT(ISBLANK(CK278)),_xlfn.XLOOKUP(CK278,br_analysis_method[lookupValue],br_analysis_method[lookupKey],"ERROR"),""), "")</f>
        <v/>
      </c>
      <c r="CN278" s="3" t="str">
        <f>IF($A278="ADD",IF(NOT(ISBLANK(CM278)),_xlfn.XLOOKUP(CM278,br_alter_route[lookupValue],br_alter_route[lookupKey],"ERROR"),""), "")</f>
        <v/>
      </c>
      <c r="CO278" s="4"/>
      <c r="CW278" s="3" t="str">
        <f>IF($A278="ADD",IF(NOT(ISBLANK(CV278)),_xlfn.XLOOKUP(CV278,plate_year_status[lookupValue],plate_year_status[lookupKey],"ERROR"),""), "")</f>
        <v/>
      </c>
      <c r="CZ278" s="3" t="str">
        <f>IF($A278="ADD",IF(NOT(ISBLANK(CY278)),_xlfn.XLOOKUP(CY278,br_bridge_type[lookupValue],br_bridge_type[lookupKey],"ERROR"),""), "")</f>
        <v/>
      </c>
      <c r="DB278" s="3" t="str">
        <f>IF($A278="ADD",IF(NOT(ISBLANK(DA278)),_xlfn.XLOOKUP(DA278,br_comb_func_type[lookupValue],br_comb_func_type[lookupKey],"ERROR"),""), "")</f>
        <v/>
      </c>
      <c r="DD278" s="3" t="str">
        <f>IF($A278="ADD",IF(NOT(ISBLANK(DC278)),_xlfn.XLOOKUP(DC278,ud_access_method[lookupValue],ud_access_method[lookupKey],"ERROR"),""), "")</f>
        <v/>
      </c>
      <c r="DF278" s="8"/>
      <c r="DG278" s="4"/>
      <c r="DH278" s="3" t="str">
        <f t="shared" si="56"/>
        <v/>
      </c>
      <c r="DI278" s="3" t="str">
        <f>IF($A278="","",IF((AND($A278="ADD",OR(DH278="",DH278="In Use"))),"5",(_xlfn.XLOOKUP(DH278,ud_asset_status[lookupValue],ud_asset_status[lookupKey],""))))</f>
        <v/>
      </c>
      <c r="DJ278" s="8"/>
      <c r="DL278" s="3" t="str">
        <f>IF($A278="ADD",IF(NOT(ISBLANK(DK278)),_xlfn.XLOOKUP(DK278,ar_replace_reason[lookupValue],ar_replace_reason[lookupKey],"ERROR"),""), "")</f>
        <v/>
      </c>
      <c r="DM278" s="3" t="str">
        <f t="shared" si="57"/>
        <v/>
      </c>
      <c r="DN278" s="3" t="str">
        <f>IF($A278="","",IF((AND($A278="ADD",OR(DM278="",DM278="Queenstown-Lakes District Council"))),"70",(_xlfn.XLOOKUP(DM278,ud_organisation_owner[lookupValue],ud_organisation_owner[lookupKey],""))))</f>
        <v/>
      </c>
      <c r="DO278" s="3" t="str">
        <f t="shared" si="58"/>
        <v/>
      </c>
      <c r="DP278" s="3" t="str">
        <f>IF($A278="","",IF((AND($A278="ADD",OR(DO278="",DO278="Queenstown-Lakes District Council"))),"70",(_xlfn.XLOOKUP(DO278,ud_organisation_owner[lookupValue],ud_organisation_owner[lookupKey],""))))</f>
        <v/>
      </c>
      <c r="DQ278" s="3" t="str">
        <f t="shared" si="59"/>
        <v/>
      </c>
      <c r="DR278" s="3" t="str">
        <f>IF($A278="","",IF((AND($A278="ADD",OR(DQ278="",DQ278="Local Authority"))),"17",(_xlfn.XLOOKUP(DQ278,ud_sub_organisation[lookupValue],ud_sub_organisation[lookupKey],""))))</f>
        <v/>
      </c>
      <c r="DS278" s="3" t="str">
        <f t="shared" si="60"/>
        <v/>
      </c>
      <c r="DT278" s="3" t="str">
        <f>IF($A278="","",IF((AND($A278="ADD",OR(DS278="",DS278="Vested Assets"))),"12",(_xlfn.XLOOKUP(DS278,ud_work_category[lookupValue],ud_work_category[lookupKey],""))))</f>
        <v/>
      </c>
      <c r="DU278" s="9"/>
      <c r="DV278" s="2" t="str">
        <f t="shared" si="61"/>
        <v/>
      </c>
      <c r="DW278" s="2" t="str">
        <f t="shared" si="62"/>
        <v/>
      </c>
      <c r="DY278" s="3" t="str">
        <f t="shared" si="63"/>
        <v/>
      </c>
      <c r="DZ278" s="3" t="str">
        <f>IF($A278="","",IF((AND($A278="ADD",OR(DY278="",DY278="Excellent"))),"1",(_xlfn.XLOOKUP(DY278,condition[lookupValue],condition[lookupKey],""))))</f>
        <v/>
      </c>
      <c r="EA278" s="8" t="str">
        <f t="shared" si="64"/>
        <v/>
      </c>
      <c r="EB278" s="5"/>
    </row>
    <row r="279" spans="2:13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S279" s="3" t="str">
        <f>IF($A279="ADD",IF(NOT(ISBLANK(BR279)),_xlfn.XLOOKUP(BR279,traffic_direction[lookupValue],traffic_direction[lookupKey],"ERROR"),""), "")</f>
        <v/>
      </c>
      <c r="BU279" s="3" t="str">
        <f>IF($A279="ADD",IF(NOT(ISBLANK(BT279)),_xlfn.XLOOKUP(BT279,br_sh_func_type[lookupValue],br_sh_func_type[lookupKey],"ERROR"),""), "")</f>
        <v/>
      </c>
      <c r="BW279" s="3" t="str">
        <f>IF($A279="ADD",IF(NOT(ISBLANK(BV279)),_xlfn.XLOOKUP(BV279,start_settle_slab[lookupValue],start_settle_slab[lookupKey],"ERROR"),""), "")</f>
        <v/>
      </c>
      <c r="BX279" s="7"/>
      <c r="BZ279" s="3" t="str">
        <f>IF($A279="ADD",IF(NOT(ISBLANK(BY279)),_xlfn.XLOOKUP(BY279,end_settle_slab[lookupValue],end_settle_slab[lookupKey],"ERROR"),""), "")</f>
        <v/>
      </c>
      <c r="CA279" s="7"/>
      <c r="CB279" s="4"/>
      <c r="CC279" s="4"/>
      <c r="CE279" s="3" t="str">
        <f>IF($A279="ADD",IF(NOT(ISBLANK(CD279)),_xlfn.XLOOKUP(CD279,br_hazard_type[lookupValue],br_hazard_type[lookupKey],"ERROR"),""), "")</f>
        <v/>
      </c>
      <c r="CF279" s="4"/>
      <c r="CJ279" s="3" t="str">
        <f>IF($A279="ADD",IF(NOT(ISBLANK(CI279)),_xlfn.XLOOKUP(CI279,br_failure_mode[lookupValue],br_failure_mode[lookupKey],"ERROR"),""), "")</f>
        <v/>
      </c>
      <c r="CL279" s="3" t="str">
        <f>IF($A279="ADD",IF(NOT(ISBLANK(CK279)),_xlfn.XLOOKUP(CK279,br_analysis_method[lookupValue],br_analysis_method[lookupKey],"ERROR"),""), "")</f>
        <v/>
      </c>
      <c r="CN279" s="3" t="str">
        <f>IF($A279="ADD",IF(NOT(ISBLANK(CM279)),_xlfn.XLOOKUP(CM279,br_alter_route[lookupValue],br_alter_route[lookupKey],"ERROR"),""), "")</f>
        <v/>
      </c>
      <c r="CO279" s="4"/>
      <c r="CW279" s="3" t="str">
        <f>IF($A279="ADD",IF(NOT(ISBLANK(CV279)),_xlfn.XLOOKUP(CV279,plate_year_status[lookupValue],plate_year_status[lookupKey],"ERROR"),""), "")</f>
        <v/>
      </c>
      <c r="CZ279" s="3" t="str">
        <f>IF($A279="ADD",IF(NOT(ISBLANK(CY279)),_xlfn.XLOOKUP(CY279,br_bridge_type[lookupValue],br_bridge_type[lookupKey],"ERROR"),""), "")</f>
        <v/>
      </c>
      <c r="DB279" s="3" t="str">
        <f>IF($A279="ADD",IF(NOT(ISBLANK(DA279)),_xlfn.XLOOKUP(DA279,br_comb_func_type[lookupValue],br_comb_func_type[lookupKey],"ERROR"),""), "")</f>
        <v/>
      </c>
      <c r="DD279" s="3" t="str">
        <f>IF($A279="ADD",IF(NOT(ISBLANK(DC279)),_xlfn.XLOOKUP(DC279,ud_access_method[lookupValue],ud_access_method[lookupKey],"ERROR"),""), "")</f>
        <v/>
      </c>
      <c r="DF279" s="8"/>
      <c r="DG279" s="4"/>
      <c r="DH279" s="3" t="str">
        <f t="shared" si="56"/>
        <v/>
      </c>
      <c r="DI279" s="3" t="str">
        <f>IF($A279="","",IF((AND($A279="ADD",OR(DH279="",DH279="In Use"))),"5",(_xlfn.XLOOKUP(DH279,ud_asset_status[lookupValue],ud_asset_status[lookupKey],""))))</f>
        <v/>
      </c>
      <c r="DJ279" s="8"/>
      <c r="DL279" s="3" t="str">
        <f>IF($A279="ADD",IF(NOT(ISBLANK(DK279)),_xlfn.XLOOKUP(DK279,ar_replace_reason[lookupValue],ar_replace_reason[lookupKey],"ERROR"),""), "")</f>
        <v/>
      </c>
      <c r="DM279" s="3" t="str">
        <f t="shared" si="57"/>
        <v/>
      </c>
      <c r="DN279" s="3" t="str">
        <f>IF($A279="","",IF((AND($A279="ADD",OR(DM279="",DM279="Queenstown-Lakes District Council"))),"70",(_xlfn.XLOOKUP(DM279,ud_organisation_owner[lookupValue],ud_organisation_owner[lookupKey],""))))</f>
        <v/>
      </c>
      <c r="DO279" s="3" t="str">
        <f t="shared" si="58"/>
        <v/>
      </c>
      <c r="DP279" s="3" t="str">
        <f>IF($A279="","",IF((AND($A279="ADD",OR(DO279="",DO279="Queenstown-Lakes District Council"))),"70",(_xlfn.XLOOKUP(DO279,ud_organisation_owner[lookupValue],ud_organisation_owner[lookupKey],""))))</f>
        <v/>
      </c>
      <c r="DQ279" s="3" t="str">
        <f t="shared" si="59"/>
        <v/>
      </c>
      <c r="DR279" s="3" t="str">
        <f>IF($A279="","",IF((AND($A279="ADD",OR(DQ279="",DQ279="Local Authority"))),"17",(_xlfn.XLOOKUP(DQ279,ud_sub_organisation[lookupValue],ud_sub_organisation[lookupKey],""))))</f>
        <v/>
      </c>
      <c r="DS279" s="3" t="str">
        <f t="shared" si="60"/>
        <v/>
      </c>
      <c r="DT279" s="3" t="str">
        <f>IF($A279="","",IF((AND($A279="ADD",OR(DS279="",DS279="Vested Assets"))),"12",(_xlfn.XLOOKUP(DS279,ud_work_category[lookupValue],ud_work_category[lookupKey],""))))</f>
        <v/>
      </c>
      <c r="DU279" s="9"/>
      <c r="DV279" s="2" t="str">
        <f t="shared" si="61"/>
        <v/>
      </c>
      <c r="DW279" s="2" t="str">
        <f t="shared" si="62"/>
        <v/>
      </c>
      <c r="DY279" s="3" t="str">
        <f t="shared" si="63"/>
        <v/>
      </c>
      <c r="DZ279" s="3" t="str">
        <f>IF($A279="","",IF((AND($A279="ADD",OR(DY279="",DY279="Excellent"))),"1",(_xlfn.XLOOKUP(DY279,condition[lookupValue],condition[lookupKey],""))))</f>
        <v/>
      </c>
      <c r="EA279" s="8" t="str">
        <f t="shared" si="64"/>
        <v/>
      </c>
      <c r="EB279" s="5"/>
    </row>
    <row r="280" spans="2:13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S280" s="3" t="str">
        <f>IF($A280="ADD",IF(NOT(ISBLANK(BR280)),_xlfn.XLOOKUP(BR280,traffic_direction[lookupValue],traffic_direction[lookupKey],"ERROR"),""), "")</f>
        <v/>
      </c>
      <c r="BU280" s="3" t="str">
        <f>IF($A280="ADD",IF(NOT(ISBLANK(BT280)),_xlfn.XLOOKUP(BT280,br_sh_func_type[lookupValue],br_sh_func_type[lookupKey],"ERROR"),""), "")</f>
        <v/>
      </c>
      <c r="BW280" s="3" t="str">
        <f>IF($A280="ADD",IF(NOT(ISBLANK(BV280)),_xlfn.XLOOKUP(BV280,start_settle_slab[lookupValue],start_settle_slab[lookupKey],"ERROR"),""), "")</f>
        <v/>
      </c>
      <c r="BX280" s="7"/>
      <c r="BZ280" s="3" t="str">
        <f>IF($A280="ADD",IF(NOT(ISBLANK(BY280)),_xlfn.XLOOKUP(BY280,end_settle_slab[lookupValue],end_settle_slab[lookupKey],"ERROR"),""), "")</f>
        <v/>
      </c>
      <c r="CA280" s="7"/>
      <c r="CB280" s="4"/>
      <c r="CC280" s="4"/>
      <c r="CE280" s="3" t="str">
        <f>IF($A280="ADD",IF(NOT(ISBLANK(CD280)),_xlfn.XLOOKUP(CD280,br_hazard_type[lookupValue],br_hazard_type[lookupKey],"ERROR"),""), "")</f>
        <v/>
      </c>
      <c r="CF280" s="4"/>
      <c r="CJ280" s="3" t="str">
        <f>IF($A280="ADD",IF(NOT(ISBLANK(CI280)),_xlfn.XLOOKUP(CI280,br_failure_mode[lookupValue],br_failure_mode[lookupKey],"ERROR"),""), "")</f>
        <v/>
      </c>
      <c r="CL280" s="3" t="str">
        <f>IF($A280="ADD",IF(NOT(ISBLANK(CK280)),_xlfn.XLOOKUP(CK280,br_analysis_method[lookupValue],br_analysis_method[lookupKey],"ERROR"),""), "")</f>
        <v/>
      </c>
      <c r="CN280" s="3" t="str">
        <f>IF($A280="ADD",IF(NOT(ISBLANK(CM280)),_xlfn.XLOOKUP(CM280,br_alter_route[lookupValue],br_alter_route[lookupKey],"ERROR"),""), "")</f>
        <v/>
      </c>
      <c r="CO280" s="4"/>
      <c r="CW280" s="3" t="str">
        <f>IF($A280="ADD",IF(NOT(ISBLANK(CV280)),_xlfn.XLOOKUP(CV280,plate_year_status[lookupValue],plate_year_status[lookupKey],"ERROR"),""), "")</f>
        <v/>
      </c>
      <c r="CZ280" s="3" t="str">
        <f>IF($A280="ADD",IF(NOT(ISBLANK(CY280)),_xlfn.XLOOKUP(CY280,br_bridge_type[lookupValue],br_bridge_type[lookupKey],"ERROR"),""), "")</f>
        <v/>
      </c>
      <c r="DB280" s="3" t="str">
        <f>IF($A280="ADD",IF(NOT(ISBLANK(DA280)),_xlfn.XLOOKUP(DA280,br_comb_func_type[lookupValue],br_comb_func_type[lookupKey],"ERROR"),""), "")</f>
        <v/>
      </c>
      <c r="DD280" s="3" t="str">
        <f>IF($A280="ADD",IF(NOT(ISBLANK(DC280)),_xlfn.XLOOKUP(DC280,ud_access_method[lookupValue],ud_access_method[lookupKey],"ERROR"),""), "")</f>
        <v/>
      </c>
      <c r="DF280" s="8"/>
      <c r="DG280" s="4"/>
      <c r="DH280" s="3" t="str">
        <f t="shared" si="56"/>
        <v/>
      </c>
      <c r="DI280" s="3" t="str">
        <f>IF($A280="","",IF((AND($A280="ADD",OR(DH280="",DH280="In Use"))),"5",(_xlfn.XLOOKUP(DH280,ud_asset_status[lookupValue],ud_asset_status[lookupKey],""))))</f>
        <v/>
      </c>
      <c r="DJ280" s="8"/>
      <c r="DL280" s="3" t="str">
        <f>IF($A280="ADD",IF(NOT(ISBLANK(DK280)),_xlfn.XLOOKUP(DK280,ar_replace_reason[lookupValue],ar_replace_reason[lookupKey],"ERROR"),""), "")</f>
        <v/>
      </c>
      <c r="DM280" s="3" t="str">
        <f t="shared" si="57"/>
        <v/>
      </c>
      <c r="DN280" s="3" t="str">
        <f>IF($A280="","",IF((AND($A280="ADD",OR(DM280="",DM280="Queenstown-Lakes District Council"))),"70",(_xlfn.XLOOKUP(DM280,ud_organisation_owner[lookupValue],ud_organisation_owner[lookupKey],""))))</f>
        <v/>
      </c>
      <c r="DO280" s="3" t="str">
        <f t="shared" si="58"/>
        <v/>
      </c>
      <c r="DP280" s="3" t="str">
        <f>IF($A280="","",IF((AND($A280="ADD",OR(DO280="",DO280="Queenstown-Lakes District Council"))),"70",(_xlfn.XLOOKUP(DO280,ud_organisation_owner[lookupValue],ud_organisation_owner[lookupKey],""))))</f>
        <v/>
      </c>
      <c r="DQ280" s="3" t="str">
        <f t="shared" si="59"/>
        <v/>
      </c>
      <c r="DR280" s="3" t="str">
        <f>IF($A280="","",IF((AND($A280="ADD",OR(DQ280="",DQ280="Local Authority"))),"17",(_xlfn.XLOOKUP(DQ280,ud_sub_organisation[lookupValue],ud_sub_organisation[lookupKey],""))))</f>
        <v/>
      </c>
      <c r="DS280" s="3" t="str">
        <f t="shared" si="60"/>
        <v/>
      </c>
      <c r="DT280" s="3" t="str">
        <f>IF($A280="","",IF((AND($A280="ADD",OR(DS280="",DS280="Vested Assets"))),"12",(_xlfn.XLOOKUP(DS280,ud_work_category[lookupValue],ud_work_category[lookupKey],""))))</f>
        <v/>
      </c>
      <c r="DU280" s="9"/>
      <c r="DV280" s="2" t="str">
        <f t="shared" si="61"/>
        <v/>
      </c>
      <c r="DW280" s="2" t="str">
        <f t="shared" si="62"/>
        <v/>
      </c>
      <c r="DY280" s="3" t="str">
        <f t="shared" si="63"/>
        <v/>
      </c>
      <c r="DZ280" s="3" t="str">
        <f>IF($A280="","",IF((AND($A280="ADD",OR(DY280="",DY280="Excellent"))),"1",(_xlfn.XLOOKUP(DY280,condition[lookupValue],condition[lookupKey],""))))</f>
        <v/>
      </c>
      <c r="EA280" s="8" t="str">
        <f t="shared" si="64"/>
        <v/>
      </c>
      <c r="EB280" s="5"/>
    </row>
    <row r="281" spans="2:13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S281" s="3" t="str">
        <f>IF($A281="ADD",IF(NOT(ISBLANK(BR281)),_xlfn.XLOOKUP(BR281,traffic_direction[lookupValue],traffic_direction[lookupKey],"ERROR"),""), "")</f>
        <v/>
      </c>
      <c r="BU281" s="3" t="str">
        <f>IF($A281="ADD",IF(NOT(ISBLANK(BT281)),_xlfn.XLOOKUP(BT281,br_sh_func_type[lookupValue],br_sh_func_type[lookupKey],"ERROR"),""), "")</f>
        <v/>
      </c>
      <c r="BW281" s="3" t="str">
        <f>IF($A281="ADD",IF(NOT(ISBLANK(BV281)),_xlfn.XLOOKUP(BV281,start_settle_slab[lookupValue],start_settle_slab[lookupKey],"ERROR"),""), "")</f>
        <v/>
      </c>
      <c r="BX281" s="7"/>
      <c r="BZ281" s="3" t="str">
        <f>IF($A281="ADD",IF(NOT(ISBLANK(BY281)),_xlfn.XLOOKUP(BY281,end_settle_slab[lookupValue],end_settle_slab[lookupKey],"ERROR"),""), "")</f>
        <v/>
      </c>
      <c r="CA281" s="7"/>
      <c r="CB281" s="4"/>
      <c r="CC281" s="4"/>
      <c r="CE281" s="3" t="str">
        <f>IF($A281="ADD",IF(NOT(ISBLANK(CD281)),_xlfn.XLOOKUP(CD281,br_hazard_type[lookupValue],br_hazard_type[lookupKey],"ERROR"),""), "")</f>
        <v/>
      </c>
      <c r="CF281" s="4"/>
      <c r="CJ281" s="3" t="str">
        <f>IF($A281="ADD",IF(NOT(ISBLANK(CI281)),_xlfn.XLOOKUP(CI281,br_failure_mode[lookupValue],br_failure_mode[lookupKey],"ERROR"),""), "")</f>
        <v/>
      </c>
      <c r="CL281" s="3" t="str">
        <f>IF($A281="ADD",IF(NOT(ISBLANK(CK281)),_xlfn.XLOOKUP(CK281,br_analysis_method[lookupValue],br_analysis_method[lookupKey],"ERROR"),""), "")</f>
        <v/>
      </c>
      <c r="CN281" s="3" t="str">
        <f>IF($A281="ADD",IF(NOT(ISBLANK(CM281)),_xlfn.XLOOKUP(CM281,br_alter_route[lookupValue],br_alter_route[lookupKey],"ERROR"),""), "")</f>
        <v/>
      </c>
      <c r="CO281" s="4"/>
      <c r="CW281" s="3" t="str">
        <f>IF($A281="ADD",IF(NOT(ISBLANK(CV281)),_xlfn.XLOOKUP(CV281,plate_year_status[lookupValue],plate_year_status[lookupKey],"ERROR"),""), "")</f>
        <v/>
      </c>
      <c r="CZ281" s="3" t="str">
        <f>IF($A281="ADD",IF(NOT(ISBLANK(CY281)),_xlfn.XLOOKUP(CY281,br_bridge_type[lookupValue],br_bridge_type[lookupKey],"ERROR"),""), "")</f>
        <v/>
      </c>
      <c r="DB281" s="3" t="str">
        <f>IF($A281="ADD",IF(NOT(ISBLANK(DA281)),_xlfn.XLOOKUP(DA281,br_comb_func_type[lookupValue],br_comb_func_type[lookupKey],"ERROR"),""), "")</f>
        <v/>
      </c>
      <c r="DD281" s="3" t="str">
        <f>IF($A281="ADD",IF(NOT(ISBLANK(DC281)),_xlfn.XLOOKUP(DC281,ud_access_method[lookupValue],ud_access_method[lookupKey],"ERROR"),""), "")</f>
        <v/>
      </c>
      <c r="DF281" s="8"/>
      <c r="DG281" s="4"/>
      <c r="DH281" s="3" t="str">
        <f t="shared" si="56"/>
        <v/>
      </c>
      <c r="DI281" s="3" t="str">
        <f>IF($A281="","",IF((AND($A281="ADD",OR(DH281="",DH281="In Use"))),"5",(_xlfn.XLOOKUP(DH281,ud_asset_status[lookupValue],ud_asset_status[lookupKey],""))))</f>
        <v/>
      </c>
      <c r="DJ281" s="8"/>
      <c r="DL281" s="3" t="str">
        <f>IF($A281="ADD",IF(NOT(ISBLANK(DK281)),_xlfn.XLOOKUP(DK281,ar_replace_reason[lookupValue],ar_replace_reason[lookupKey],"ERROR"),""), "")</f>
        <v/>
      </c>
      <c r="DM281" s="3" t="str">
        <f t="shared" si="57"/>
        <v/>
      </c>
      <c r="DN281" s="3" t="str">
        <f>IF($A281="","",IF((AND($A281="ADD",OR(DM281="",DM281="Queenstown-Lakes District Council"))),"70",(_xlfn.XLOOKUP(DM281,ud_organisation_owner[lookupValue],ud_organisation_owner[lookupKey],""))))</f>
        <v/>
      </c>
      <c r="DO281" s="3" t="str">
        <f t="shared" si="58"/>
        <v/>
      </c>
      <c r="DP281" s="3" t="str">
        <f>IF($A281="","",IF((AND($A281="ADD",OR(DO281="",DO281="Queenstown-Lakes District Council"))),"70",(_xlfn.XLOOKUP(DO281,ud_organisation_owner[lookupValue],ud_organisation_owner[lookupKey],""))))</f>
        <v/>
      </c>
      <c r="DQ281" s="3" t="str">
        <f t="shared" si="59"/>
        <v/>
      </c>
      <c r="DR281" s="3" t="str">
        <f>IF($A281="","",IF((AND($A281="ADD",OR(DQ281="",DQ281="Local Authority"))),"17",(_xlfn.XLOOKUP(DQ281,ud_sub_organisation[lookupValue],ud_sub_organisation[lookupKey],""))))</f>
        <v/>
      </c>
      <c r="DS281" s="3" t="str">
        <f t="shared" si="60"/>
        <v/>
      </c>
      <c r="DT281" s="3" t="str">
        <f>IF($A281="","",IF((AND($A281="ADD",OR(DS281="",DS281="Vested Assets"))),"12",(_xlfn.XLOOKUP(DS281,ud_work_category[lookupValue],ud_work_category[lookupKey],""))))</f>
        <v/>
      </c>
      <c r="DU281" s="9"/>
      <c r="DV281" s="2" t="str">
        <f t="shared" si="61"/>
        <v/>
      </c>
      <c r="DW281" s="2" t="str">
        <f t="shared" si="62"/>
        <v/>
      </c>
      <c r="DY281" s="3" t="str">
        <f t="shared" si="63"/>
        <v/>
      </c>
      <c r="DZ281" s="3" t="str">
        <f>IF($A281="","",IF((AND($A281="ADD",OR(DY281="",DY281="Excellent"))),"1",(_xlfn.XLOOKUP(DY281,condition[lookupValue],condition[lookupKey],""))))</f>
        <v/>
      </c>
      <c r="EA281" s="8" t="str">
        <f t="shared" si="64"/>
        <v/>
      </c>
      <c r="EB281" s="5"/>
    </row>
    <row r="282" spans="2:13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S282" s="3" t="str">
        <f>IF($A282="ADD",IF(NOT(ISBLANK(BR282)),_xlfn.XLOOKUP(BR282,traffic_direction[lookupValue],traffic_direction[lookupKey],"ERROR"),""), "")</f>
        <v/>
      </c>
      <c r="BU282" s="3" t="str">
        <f>IF($A282="ADD",IF(NOT(ISBLANK(BT282)),_xlfn.XLOOKUP(BT282,br_sh_func_type[lookupValue],br_sh_func_type[lookupKey],"ERROR"),""), "")</f>
        <v/>
      </c>
      <c r="BW282" s="3" t="str">
        <f>IF($A282="ADD",IF(NOT(ISBLANK(BV282)),_xlfn.XLOOKUP(BV282,start_settle_slab[lookupValue],start_settle_slab[lookupKey],"ERROR"),""), "")</f>
        <v/>
      </c>
      <c r="BX282" s="7"/>
      <c r="BZ282" s="3" t="str">
        <f>IF($A282="ADD",IF(NOT(ISBLANK(BY282)),_xlfn.XLOOKUP(BY282,end_settle_slab[lookupValue],end_settle_slab[lookupKey],"ERROR"),""), "")</f>
        <v/>
      </c>
      <c r="CA282" s="7"/>
      <c r="CB282" s="4"/>
      <c r="CC282" s="4"/>
      <c r="CE282" s="3" t="str">
        <f>IF($A282="ADD",IF(NOT(ISBLANK(CD282)),_xlfn.XLOOKUP(CD282,br_hazard_type[lookupValue],br_hazard_type[lookupKey],"ERROR"),""), "")</f>
        <v/>
      </c>
      <c r="CF282" s="4"/>
      <c r="CJ282" s="3" t="str">
        <f>IF($A282="ADD",IF(NOT(ISBLANK(CI282)),_xlfn.XLOOKUP(CI282,br_failure_mode[lookupValue],br_failure_mode[lookupKey],"ERROR"),""), "")</f>
        <v/>
      </c>
      <c r="CL282" s="3" t="str">
        <f>IF($A282="ADD",IF(NOT(ISBLANK(CK282)),_xlfn.XLOOKUP(CK282,br_analysis_method[lookupValue],br_analysis_method[lookupKey],"ERROR"),""), "")</f>
        <v/>
      </c>
      <c r="CN282" s="3" t="str">
        <f>IF($A282="ADD",IF(NOT(ISBLANK(CM282)),_xlfn.XLOOKUP(CM282,br_alter_route[lookupValue],br_alter_route[lookupKey],"ERROR"),""), "")</f>
        <v/>
      </c>
      <c r="CO282" s="4"/>
      <c r="CW282" s="3" t="str">
        <f>IF($A282="ADD",IF(NOT(ISBLANK(CV282)),_xlfn.XLOOKUP(CV282,plate_year_status[lookupValue],plate_year_status[lookupKey],"ERROR"),""), "")</f>
        <v/>
      </c>
      <c r="CZ282" s="3" t="str">
        <f>IF($A282="ADD",IF(NOT(ISBLANK(CY282)),_xlfn.XLOOKUP(CY282,br_bridge_type[lookupValue],br_bridge_type[lookupKey],"ERROR"),""), "")</f>
        <v/>
      </c>
      <c r="DB282" s="3" t="str">
        <f>IF($A282="ADD",IF(NOT(ISBLANK(DA282)),_xlfn.XLOOKUP(DA282,br_comb_func_type[lookupValue],br_comb_func_type[lookupKey],"ERROR"),""), "")</f>
        <v/>
      </c>
      <c r="DD282" s="3" t="str">
        <f>IF($A282="ADD",IF(NOT(ISBLANK(DC282)),_xlfn.XLOOKUP(DC282,ud_access_method[lookupValue],ud_access_method[lookupKey],"ERROR"),""), "")</f>
        <v/>
      </c>
      <c r="DF282" s="8"/>
      <c r="DG282" s="4"/>
      <c r="DH282" s="3" t="str">
        <f t="shared" si="56"/>
        <v/>
      </c>
      <c r="DI282" s="3" t="str">
        <f>IF($A282="","",IF((AND($A282="ADD",OR(DH282="",DH282="In Use"))),"5",(_xlfn.XLOOKUP(DH282,ud_asset_status[lookupValue],ud_asset_status[lookupKey],""))))</f>
        <v/>
      </c>
      <c r="DJ282" s="8"/>
      <c r="DL282" s="3" t="str">
        <f>IF($A282="ADD",IF(NOT(ISBLANK(DK282)),_xlfn.XLOOKUP(DK282,ar_replace_reason[lookupValue],ar_replace_reason[lookupKey],"ERROR"),""), "")</f>
        <v/>
      </c>
      <c r="DM282" s="3" t="str">
        <f t="shared" si="57"/>
        <v/>
      </c>
      <c r="DN282" s="3" t="str">
        <f>IF($A282="","",IF((AND($A282="ADD",OR(DM282="",DM282="Queenstown-Lakes District Council"))),"70",(_xlfn.XLOOKUP(DM282,ud_organisation_owner[lookupValue],ud_organisation_owner[lookupKey],""))))</f>
        <v/>
      </c>
      <c r="DO282" s="3" t="str">
        <f t="shared" si="58"/>
        <v/>
      </c>
      <c r="DP282" s="3" t="str">
        <f>IF($A282="","",IF((AND($A282="ADD",OR(DO282="",DO282="Queenstown-Lakes District Council"))),"70",(_xlfn.XLOOKUP(DO282,ud_organisation_owner[lookupValue],ud_organisation_owner[lookupKey],""))))</f>
        <v/>
      </c>
      <c r="DQ282" s="3" t="str">
        <f t="shared" si="59"/>
        <v/>
      </c>
      <c r="DR282" s="3" t="str">
        <f>IF($A282="","",IF((AND($A282="ADD",OR(DQ282="",DQ282="Local Authority"))),"17",(_xlfn.XLOOKUP(DQ282,ud_sub_organisation[lookupValue],ud_sub_organisation[lookupKey],""))))</f>
        <v/>
      </c>
      <c r="DS282" s="3" t="str">
        <f t="shared" si="60"/>
        <v/>
      </c>
      <c r="DT282" s="3" t="str">
        <f>IF($A282="","",IF((AND($A282="ADD",OR(DS282="",DS282="Vested Assets"))),"12",(_xlfn.XLOOKUP(DS282,ud_work_category[lookupValue],ud_work_category[lookupKey],""))))</f>
        <v/>
      </c>
      <c r="DU282" s="9"/>
      <c r="DV282" s="2" t="str">
        <f t="shared" si="61"/>
        <v/>
      </c>
      <c r="DW282" s="2" t="str">
        <f t="shared" si="62"/>
        <v/>
      </c>
      <c r="DY282" s="3" t="str">
        <f t="shared" si="63"/>
        <v/>
      </c>
      <c r="DZ282" s="3" t="str">
        <f>IF($A282="","",IF((AND($A282="ADD",OR(DY282="",DY282="Excellent"))),"1",(_xlfn.XLOOKUP(DY282,condition[lookupValue],condition[lookupKey],""))))</f>
        <v/>
      </c>
      <c r="EA282" s="8" t="str">
        <f t="shared" si="64"/>
        <v/>
      </c>
      <c r="EB282" s="5"/>
    </row>
    <row r="283" spans="2:13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S283" s="3" t="str">
        <f>IF($A283="ADD",IF(NOT(ISBLANK(BR283)),_xlfn.XLOOKUP(BR283,traffic_direction[lookupValue],traffic_direction[lookupKey],"ERROR"),""), "")</f>
        <v/>
      </c>
      <c r="BU283" s="3" t="str">
        <f>IF($A283="ADD",IF(NOT(ISBLANK(BT283)),_xlfn.XLOOKUP(BT283,br_sh_func_type[lookupValue],br_sh_func_type[lookupKey],"ERROR"),""), "")</f>
        <v/>
      </c>
      <c r="BW283" s="3" t="str">
        <f>IF($A283="ADD",IF(NOT(ISBLANK(BV283)),_xlfn.XLOOKUP(BV283,start_settle_slab[lookupValue],start_settle_slab[lookupKey],"ERROR"),""), "")</f>
        <v/>
      </c>
      <c r="BX283" s="7"/>
      <c r="BZ283" s="3" t="str">
        <f>IF($A283="ADD",IF(NOT(ISBLANK(BY283)),_xlfn.XLOOKUP(BY283,end_settle_slab[lookupValue],end_settle_slab[lookupKey],"ERROR"),""), "")</f>
        <v/>
      </c>
      <c r="CA283" s="7"/>
      <c r="CB283" s="4"/>
      <c r="CC283" s="4"/>
      <c r="CE283" s="3" t="str">
        <f>IF($A283="ADD",IF(NOT(ISBLANK(CD283)),_xlfn.XLOOKUP(CD283,br_hazard_type[lookupValue],br_hazard_type[lookupKey],"ERROR"),""), "")</f>
        <v/>
      </c>
      <c r="CF283" s="4"/>
      <c r="CJ283" s="3" t="str">
        <f>IF($A283="ADD",IF(NOT(ISBLANK(CI283)),_xlfn.XLOOKUP(CI283,br_failure_mode[lookupValue],br_failure_mode[lookupKey],"ERROR"),""), "")</f>
        <v/>
      </c>
      <c r="CL283" s="3" t="str">
        <f>IF($A283="ADD",IF(NOT(ISBLANK(CK283)),_xlfn.XLOOKUP(CK283,br_analysis_method[lookupValue],br_analysis_method[lookupKey],"ERROR"),""), "")</f>
        <v/>
      </c>
      <c r="CN283" s="3" t="str">
        <f>IF($A283="ADD",IF(NOT(ISBLANK(CM283)),_xlfn.XLOOKUP(CM283,br_alter_route[lookupValue],br_alter_route[lookupKey],"ERROR"),""), "")</f>
        <v/>
      </c>
      <c r="CO283" s="4"/>
      <c r="CW283" s="3" t="str">
        <f>IF($A283="ADD",IF(NOT(ISBLANK(CV283)),_xlfn.XLOOKUP(CV283,plate_year_status[lookupValue],plate_year_status[lookupKey],"ERROR"),""), "")</f>
        <v/>
      </c>
      <c r="CZ283" s="3" t="str">
        <f>IF($A283="ADD",IF(NOT(ISBLANK(CY283)),_xlfn.XLOOKUP(CY283,br_bridge_type[lookupValue],br_bridge_type[lookupKey],"ERROR"),""), "")</f>
        <v/>
      </c>
      <c r="DB283" s="3" t="str">
        <f>IF($A283="ADD",IF(NOT(ISBLANK(DA283)),_xlfn.XLOOKUP(DA283,br_comb_func_type[lookupValue],br_comb_func_type[lookupKey],"ERROR"),""), "")</f>
        <v/>
      </c>
      <c r="DD283" s="3" t="str">
        <f>IF($A283="ADD",IF(NOT(ISBLANK(DC283)),_xlfn.XLOOKUP(DC283,ud_access_method[lookupValue],ud_access_method[lookupKey],"ERROR"),""), "")</f>
        <v/>
      </c>
      <c r="DF283" s="8"/>
      <c r="DG283" s="4"/>
      <c r="DH283" s="3" t="str">
        <f t="shared" si="56"/>
        <v/>
      </c>
      <c r="DI283" s="3" t="str">
        <f>IF($A283="","",IF((AND($A283="ADD",OR(DH283="",DH283="In Use"))),"5",(_xlfn.XLOOKUP(DH283,ud_asset_status[lookupValue],ud_asset_status[lookupKey],""))))</f>
        <v/>
      </c>
      <c r="DJ283" s="8"/>
      <c r="DL283" s="3" t="str">
        <f>IF($A283="ADD",IF(NOT(ISBLANK(DK283)),_xlfn.XLOOKUP(DK283,ar_replace_reason[lookupValue],ar_replace_reason[lookupKey],"ERROR"),""), "")</f>
        <v/>
      </c>
      <c r="DM283" s="3" t="str">
        <f t="shared" si="57"/>
        <v/>
      </c>
      <c r="DN283" s="3" t="str">
        <f>IF($A283="","",IF((AND($A283="ADD",OR(DM283="",DM283="Queenstown-Lakes District Council"))),"70",(_xlfn.XLOOKUP(DM283,ud_organisation_owner[lookupValue],ud_organisation_owner[lookupKey],""))))</f>
        <v/>
      </c>
      <c r="DO283" s="3" t="str">
        <f t="shared" si="58"/>
        <v/>
      </c>
      <c r="DP283" s="3" t="str">
        <f>IF($A283="","",IF((AND($A283="ADD",OR(DO283="",DO283="Queenstown-Lakes District Council"))),"70",(_xlfn.XLOOKUP(DO283,ud_organisation_owner[lookupValue],ud_organisation_owner[lookupKey],""))))</f>
        <v/>
      </c>
      <c r="DQ283" s="3" t="str">
        <f t="shared" si="59"/>
        <v/>
      </c>
      <c r="DR283" s="3" t="str">
        <f>IF($A283="","",IF((AND($A283="ADD",OR(DQ283="",DQ283="Local Authority"))),"17",(_xlfn.XLOOKUP(DQ283,ud_sub_organisation[lookupValue],ud_sub_organisation[lookupKey],""))))</f>
        <v/>
      </c>
      <c r="DS283" s="3" t="str">
        <f t="shared" si="60"/>
        <v/>
      </c>
      <c r="DT283" s="3" t="str">
        <f>IF($A283="","",IF((AND($A283="ADD",OR(DS283="",DS283="Vested Assets"))),"12",(_xlfn.XLOOKUP(DS283,ud_work_category[lookupValue],ud_work_category[lookupKey],""))))</f>
        <v/>
      </c>
      <c r="DU283" s="9"/>
      <c r="DV283" s="2" t="str">
        <f t="shared" si="61"/>
        <v/>
      </c>
      <c r="DW283" s="2" t="str">
        <f t="shared" si="62"/>
        <v/>
      </c>
      <c r="DY283" s="3" t="str">
        <f t="shared" si="63"/>
        <v/>
      </c>
      <c r="DZ283" s="3" t="str">
        <f>IF($A283="","",IF((AND($A283="ADD",OR(DY283="",DY283="Excellent"))),"1",(_xlfn.XLOOKUP(DY283,condition[lookupValue],condition[lookupKey],""))))</f>
        <v/>
      </c>
      <c r="EA283" s="8" t="str">
        <f t="shared" si="64"/>
        <v/>
      </c>
      <c r="EB283" s="5"/>
    </row>
    <row r="284" spans="2:13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S284" s="3" t="str">
        <f>IF($A284="ADD",IF(NOT(ISBLANK(BR284)),_xlfn.XLOOKUP(BR284,traffic_direction[lookupValue],traffic_direction[lookupKey],"ERROR"),""), "")</f>
        <v/>
      </c>
      <c r="BU284" s="3" t="str">
        <f>IF($A284="ADD",IF(NOT(ISBLANK(BT284)),_xlfn.XLOOKUP(BT284,br_sh_func_type[lookupValue],br_sh_func_type[lookupKey],"ERROR"),""), "")</f>
        <v/>
      </c>
      <c r="BW284" s="3" t="str">
        <f>IF($A284="ADD",IF(NOT(ISBLANK(BV284)),_xlfn.XLOOKUP(BV284,start_settle_slab[lookupValue],start_settle_slab[lookupKey],"ERROR"),""), "")</f>
        <v/>
      </c>
      <c r="BX284" s="7"/>
      <c r="BZ284" s="3" t="str">
        <f>IF($A284="ADD",IF(NOT(ISBLANK(BY284)),_xlfn.XLOOKUP(BY284,end_settle_slab[lookupValue],end_settle_slab[lookupKey],"ERROR"),""), "")</f>
        <v/>
      </c>
      <c r="CA284" s="7"/>
      <c r="CB284" s="4"/>
      <c r="CC284" s="4"/>
      <c r="CE284" s="3" t="str">
        <f>IF($A284="ADD",IF(NOT(ISBLANK(CD284)),_xlfn.XLOOKUP(CD284,br_hazard_type[lookupValue],br_hazard_type[lookupKey],"ERROR"),""), "")</f>
        <v/>
      </c>
      <c r="CF284" s="4"/>
      <c r="CJ284" s="3" t="str">
        <f>IF($A284="ADD",IF(NOT(ISBLANK(CI284)),_xlfn.XLOOKUP(CI284,br_failure_mode[lookupValue],br_failure_mode[lookupKey],"ERROR"),""), "")</f>
        <v/>
      </c>
      <c r="CL284" s="3" t="str">
        <f>IF($A284="ADD",IF(NOT(ISBLANK(CK284)),_xlfn.XLOOKUP(CK284,br_analysis_method[lookupValue],br_analysis_method[lookupKey],"ERROR"),""), "")</f>
        <v/>
      </c>
      <c r="CN284" s="3" t="str">
        <f>IF($A284="ADD",IF(NOT(ISBLANK(CM284)),_xlfn.XLOOKUP(CM284,br_alter_route[lookupValue],br_alter_route[lookupKey],"ERROR"),""), "")</f>
        <v/>
      </c>
      <c r="CO284" s="4"/>
      <c r="CW284" s="3" t="str">
        <f>IF($A284="ADD",IF(NOT(ISBLANK(CV284)),_xlfn.XLOOKUP(CV284,plate_year_status[lookupValue],plate_year_status[lookupKey],"ERROR"),""), "")</f>
        <v/>
      </c>
      <c r="CZ284" s="3" t="str">
        <f>IF($A284="ADD",IF(NOT(ISBLANK(CY284)),_xlfn.XLOOKUP(CY284,br_bridge_type[lookupValue],br_bridge_type[lookupKey],"ERROR"),""), "")</f>
        <v/>
      </c>
      <c r="DB284" s="3" t="str">
        <f>IF($A284="ADD",IF(NOT(ISBLANK(DA284)),_xlfn.XLOOKUP(DA284,br_comb_func_type[lookupValue],br_comb_func_type[lookupKey],"ERROR"),""), "")</f>
        <v/>
      </c>
      <c r="DD284" s="3" t="str">
        <f>IF($A284="ADD",IF(NOT(ISBLANK(DC284)),_xlfn.XLOOKUP(DC284,ud_access_method[lookupValue],ud_access_method[lookupKey],"ERROR"),""), "")</f>
        <v/>
      </c>
      <c r="DF284" s="8"/>
      <c r="DG284" s="4"/>
      <c r="DH284" s="3" t="str">
        <f t="shared" si="56"/>
        <v/>
      </c>
      <c r="DI284" s="3" t="str">
        <f>IF($A284="","",IF((AND($A284="ADD",OR(DH284="",DH284="In Use"))),"5",(_xlfn.XLOOKUP(DH284,ud_asset_status[lookupValue],ud_asset_status[lookupKey],""))))</f>
        <v/>
      </c>
      <c r="DJ284" s="8"/>
      <c r="DL284" s="3" t="str">
        <f>IF($A284="ADD",IF(NOT(ISBLANK(DK284)),_xlfn.XLOOKUP(DK284,ar_replace_reason[lookupValue],ar_replace_reason[lookupKey],"ERROR"),""), "")</f>
        <v/>
      </c>
      <c r="DM284" s="3" t="str">
        <f t="shared" si="57"/>
        <v/>
      </c>
      <c r="DN284" s="3" t="str">
        <f>IF($A284="","",IF((AND($A284="ADD",OR(DM284="",DM284="Queenstown-Lakes District Council"))),"70",(_xlfn.XLOOKUP(DM284,ud_organisation_owner[lookupValue],ud_organisation_owner[lookupKey],""))))</f>
        <v/>
      </c>
      <c r="DO284" s="3" t="str">
        <f t="shared" si="58"/>
        <v/>
      </c>
      <c r="DP284" s="3" t="str">
        <f>IF($A284="","",IF((AND($A284="ADD",OR(DO284="",DO284="Queenstown-Lakes District Council"))),"70",(_xlfn.XLOOKUP(DO284,ud_organisation_owner[lookupValue],ud_organisation_owner[lookupKey],""))))</f>
        <v/>
      </c>
      <c r="DQ284" s="3" t="str">
        <f t="shared" si="59"/>
        <v/>
      </c>
      <c r="DR284" s="3" t="str">
        <f>IF($A284="","",IF((AND($A284="ADD",OR(DQ284="",DQ284="Local Authority"))),"17",(_xlfn.XLOOKUP(DQ284,ud_sub_organisation[lookupValue],ud_sub_organisation[lookupKey],""))))</f>
        <v/>
      </c>
      <c r="DS284" s="3" t="str">
        <f t="shared" si="60"/>
        <v/>
      </c>
      <c r="DT284" s="3" t="str">
        <f>IF($A284="","",IF((AND($A284="ADD",OR(DS284="",DS284="Vested Assets"))),"12",(_xlfn.XLOOKUP(DS284,ud_work_category[lookupValue],ud_work_category[lookupKey],""))))</f>
        <v/>
      </c>
      <c r="DU284" s="9"/>
      <c r="DV284" s="2" t="str">
        <f t="shared" si="61"/>
        <v/>
      </c>
      <c r="DW284" s="2" t="str">
        <f t="shared" si="62"/>
        <v/>
      </c>
      <c r="DY284" s="3" t="str">
        <f t="shared" si="63"/>
        <v/>
      </c>
      <c r="DZ284" s="3" t="str">
        <f>IF($A284="","",IF((AND($A284="ADD",OR(DY284="",DY284="Excellent"))),"1",(_xlfn.XLOOKUP(DY284,condition[lookupValue],condition[lookupKey],""))))</f>
        <v/>
      </c>
      <c r="EA284" s="8" t="str">
        <f t="shared" si="64"/>
        <v/>
      </c>
      <c r="EB284" s="5"/>
    </row>
    <row r="285" spans="2:13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S285" s="3" t="str">
        <f>IF($A285="ADD",IF(NOT(ISBLANK(BR285)),_xlfn.XLOOKUP(BR285,traffic_direction[lookupValue],traffic_direction[lookupKey],"ERROR"),""), "")</f>
        <v/>
      </c>
      <c r="BU285" s="3" t="str">
        <f>IF($A285="ADD",IF(NOT(ISBLANK(BT285)),_xlfn.XLOOKUP(BT285,br_sh_func_type[lookupValue],br_sh_func_type[lookupKey],"ERROR"),""), "")</f>
        <v/>
      </c>
      <c r="BW285" s="3" t="str">
        <f>IF($A285="ADD",IF(NOT(ISBLANK(BV285)),_xlfn.XLOOKUP(BV285,start_settle_slab[lookupValue],start_settle_slab[lookupKey],"ERROR"),""), "")</f>
        <v/>
      </c>
      <c r="BX285" s="7"/>
      <c r="BZ285" s="3" t="str">
        <f>IF($A285="ADD",IF(NOT(ISBLANK(BY285)),_xlfn.XLOOKUP(BY285,end_settle_slab[lookupValue],end_settle_slab[lookupKey],"ERROR"),""), "")</f>
        <v/>
      </c>
      <c r="CA285" s="7"/>
      <c r="CB285" s="4"/>
      <c r="CC285" s="4"/>
      <c r="CE285" s="3" t="str">
        <f>IF($A285="ADD",IF(NOT(ISBLANK(CD285)),_xlfn.XLOOKUP(CD285,br_hazard_type[lookupValue],br_hazard_type[lookupKey],"ERROR"),""), "")</f>
        <v/>
      </c>
      <c r="CF285" s="4"/>
      <c r="CJ285" s="3" t="str">
        <f>IF($A285="ADD",IF(NOT(ISBLANK(CI285)),_xlfn.XLOOKUP(CI285,br_failure_mode[lookupValue],br_failure_mode[lookupKey],"ERROR"),""), "")</f>
        <v/>
      </c>
      <c r="CL285" s="3" t="str">
        <f>IF($A285="ADD",IF(NOT(ISBLANK(CK285)),_xlfn.XLOOKUP(CK285,br_analysis_method[lookupValue],br_analysis_method[lookupKey],"ERROR"),""), "")</f>
        <v/>
      </c>
      <c r="CN285" s="3" t="str">
        <f>IF($A285="ADD",IF(NOT(ISBLANK(CM285)),_xlfn.XLOOKUP(CM285,br_alter_route[lookupValue],br_alter_route[lookupKey],"ERROR"),""), "")</f>
        <v/>
      </c>
      <c r="CO285" s="4"/>
      <c r="CW285" s="3" t="str">
        <f>IF($A285="ADD",IF(NOT(ISBLANK(CV285)),_xlfn.XLOOKUP(CV285,plate_year_status[lookupValue],plate_year_status[lookupKey],"ERROR"),""), "")</f>
        <v/>
      </c>
      <c r="CZ285" s="3" t="str">
        <f>IF($A285="ADD",IF(NOT(ISBLANK(CY285)),_xlfn.XLOOKUP(CY285,br_bridge_type[lookupValue],br_bridge_type[lookupKey],"ERROR"),""), "")</f>
        <v/>
      </c>
      <c r="DB285" s="3" t="str">
        <f>IF($A285="ADD",IF(NOT(ISBLANK(DA285)),_xlfn.XLOOKUP(DA285,br_comb_func_type[lookupValue],br_comb_func_type[lookupKey],"ERROR"),""), "")</f>
        <v/>
      </c>
      <c r="DD285" s="3" t="str">
        <f>IF($A285="ADD",IF(NOT(ISBLANK(DC285)),_xlfn.XLOOKUP(DC285,ud_access_method[lookupValue],ud_access_method[lookupKey],"ERROR"),""), "")</f>
        <v/>
      </c>
      <c r="DF285" s="8"/>
      <c r="DG285" s="4"/>
      <c r="DH285" s="3" t="str">
        <f t="shared" si="56"/>
        <v/>
      </c>
      <c r="DI285" s="3" t="str">
        <f>IF($A285="","",IF((AND($A285="ADD",OR(DH285="",DH285="In Use"))),"5",(_xlfn.XLOOKUP(DH285,ud_asset_status[lookupValue],ud_asset_status[lookupKey],""))))</f>
        <v/>
      </c>
      <c r="DJ285" s="8"/>
      <c r="DL285" s="3" t="str">
        <f>IF($A285="ADD",IF(NOT(ISBLANK(DK285)),_xlfn.XLOOKUP(DK285,ar_replace_reason[lookupValue],ar_replace_reason[lookupKey],"ERROR"),""), "")</f>
        <v/>
      </c>
      <c r="DM285" s="3" t="str">
        <f t="shared" si="57"/>
        <v/>
      </c>
      <c r="DN285" s="3" t="str">
        <f>IF($A285="","",IF((AND($A285="ADD",OR(DM285="",DM285="Queenstown-Lakes District Council"))),"70",(_xlfn.XLOOKUP(DM285,ud_organisation_owner[lookupValue],ud_organisation_owner[lookupKey],""))))</f>
        <v/>
      </c>
      <c r="DO285" s="3" t="str">
        <f t="shared" si="58"/>
        <v/>
      </c>
      <c r="DP285" s="3" t="str">
        <f>IF($A285="","",IF((AND($A285="ADD",OR(DO285="",DO285="Queenstown-Lakes District Council"))),"70",(_xlfn.XLOOKUP(DO285,ud_organisation_owner[lookupValue],ud_organisation_owner[lookupKey],""))))</f>
        <v/>
      </c>
      <c r="DQ285" s="3" t="str">
        <f t="shared" si="59"/>
        <v/>
      </c>
      <c r="DR285" s="3" t="str">
        <f>IF($A285="","",IF((AND($A285="ADD",OR(DQ285="",DQ285="Local Authority"))),"17",(_xlfn.XLOOKUP(DQ285,ud_sub_organisation[lookupValue],ud_sub_organisation[lookupKey],""))))</f>
        <v/>
      </c>
      <c r="DS285" s="3" t="str">
        <f t="shared" si="60"/>
        <v/>
      </c>
      <c r="DT285" s="3" t="str">
        <f>IF($A285="","",IF((AND($A285="ADD",OR(DS285="",DS285="Vested Assets"))),"12",(_xlfn.XLOOKUP(DS285,ud_work_category[lookupValue],ud_work_category[lookupKey],""))))</f>
        <v/>
      </c>
      <c r="DU285" s="9"/>
      <c r="DV285" s="2" t="str">
        <f t="shared" si="61"/>
        <v/>
      </c>
      <c r="DW285" s="2" t="str">
        <f t="shared" si="62"/>
        <v/>
      </c>
      <c r="DY285" s="3" t="str">
        <f t="shared" si="63"/>
        <v/>
      </c>
      <c r="DZ285" s="3" t="str">
        <f>IF($A285="","",IF((AND($A285="ADD",OR(DY285="",DY285="Excellent"))),"1",(_xlfn.XLOOKUP(DY285,condition[lookupValue],condition[lookupKey],""))))</f>
        <v/>
      </c>
      <c r="EA285" s="8" t="str">
        <f t="shared" si="64"/>
        <v/>
      </c>
      <c r="EB285" s="5"/>
    </row>
    <row r="286" spans="2:13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S286" s="3" t="str">
        <f>IF($A286="ADD",IF(NOT(ISBLANK(BR286)),_xlfn.XLOOKUP(BR286,traffic_direction[lookupValue],traffic_direction[lookupKey],"ERROR"),""), "")</f>
        <v/>
      </c>
      <c r="BU286" s="3" t="str">
        <f>IF($A286="ADD",IF(NOT(ISBLANK(BT286)),_xlfn.XLOOKUP(BT286,br_sh_func_type[lookupValue],br_sh_func_type[lookupKey],"ERROR"),""), "")</f>
        <v/>
      </c>
      <c r="BW286" s="3" t="str">
        <f>IF($A286="ADD",IF(NOT(ISBLANK(BV286)),_xlfn.XLOOKUP(BV286,start_settle_slab[lookupValue],start_settle_slab[lookupKey],"ERROR"),""), "")</f>
        <v/>
      </c>
      <c r="BX286" s="7"/>
      <c r="BZ286" s="3" t="str">
        <f>IF($A286="ADD",IF(NOT(ISBLANK(BY286)),_xlfn.XLOOKUP(BY286,end_settle_slab[lookupValue],end_settle_slab[lookupKey],"ERROR"),""), "")</f>
        <v/>
      </c>
      <c r="CA286" s="7"/>
      <c r="CB286" s="4"/>
      <c r="CC286" s="4"/>
      <c r="CE286" s="3" t="str">
        <f>IF($A286="ADD",IF(NOT(ISBLANK(CD286)),_xlfn.XLOOKUP(CD286,br_hazard_type[lookupValue],br_hazard_type[lookupKey],"ERROR"),""), "")</f>
        <v/>
      </c>
      <c r="CF286" s="4"/>
      <c r="CJ286" s="3" t="str">
        <f>IF($A286="ADD",IF(NOT(ISBLANK(CI286)),_xlfn.XLOOKUP(CI286,br_failure_mode[lookupValue],br_failure_mode[lookupKey],"ERROR"),""), "")</f>
        <v/>
      </c>
      <c r="CL286" s="3" t="str">
        <f>IF($A286="ADD",IF(NOT(ISBLANK(CK286)),_xlfn.XLOOKUP(CK286,br_analysis_method[lookupValue],br_analysis_method[lookupKey],"ERROR"),""), "")</f>
        <v/>
      </c>
      <c r="CN286" s="3" t="str">
        <f>IF($A286="ADD",IF(NOT(ISBLANK(CM286)),_xlfn.XLOOKUP(CM286,br_alter_route[lookupValue],br_alter_route[lookupKey],"ERROR"),""), "")</f>
        <v/>
      </c>
      <c r="CO286" s="4"/>
      <c r="CW286" s="3" t="str">
        <f>IF($A286="ADD",IF(NOT(ISBLANK(CV286)),_xlfn.XLOOKUP(CV286,plate_year_status[lookupValue],plate_year_status[lookupKey],"ERROR"),""), "")</f>
        <v/>
      </c>
      <c r="CZ286" s="3" t="str">
        <f>IF($A286="ADD",IF(NOT(ISBLANK(CY286)),_xlfn.XLOOKUP(CY286,br_bridge_type[lookupValue],br_bridge_type[lookupKey],"ERROR"),""), "")</f>
        <v/>
      </c>
      <c r="DB286" s="3" t="str">
        <f>IF($A286="ADD",IF(NOT(ISBLANK(DA286)),_xlfn.XLOOKUP(DA286,br_comb_func_type[lookupValue],br_comb_func_type[lookupKey],"ERROR"),""), "")</f>
        <v/>
      </c>
      <c r="DD286" s="3" t="str">
        <f>IF($A286="ADD",IF(NOT(ISBLANK(DC286)),_xlfn.XLOOKUP(DC286,ud_access_method[lookupValue],ud_access_method[lookupKey],"ERROR"),""), "")</f>
        <v/>
      </c>
      <c r="DF286" s="8"/>
      <c r="DG286" s="4"/>
      <c r="DH286" s="3" t="str">
        <f t="shared" si="56"/>
        <v/>
      </c>
      <c r="DI286" s="3" t="str">
        <f>IF($A286="","",IF((AND($A286="ADD",OR(DH286="",DH286="In Use"))),"5",(_xlfn.XLOOKUP(DH286,ud_asset_status[lookupValue],ud_asset_status[lookupKey],""))))</f>
        <v/>
      </c>
      <c r="DJ286" s="8"/>
      <c r="DL286" s="3" t="str">
        <f>IF($A286="ADD",IF(NOT(ISBLANK(DK286)),_xlfn.XLOOKUP(DK286,ar_replace_reason[lookupValue],ar_replace_reason[lookupKey],"ERROR"),""), "")</f>
        <v/>
      </c>
      <c r="DM286" s="3" t="str">
        <f t="shared" si="57"/>
        <v/>
      </c>
      <c r="DN286" s="3" t="str">
        <f>IF($A286="","",IF((AND($A286="ADD",OR(DM286="",DM286="Queenstown-Lakes District Council"))),"70",(_xlfn.XLOOKUP(DM286,ud_organisation_owner[lookupValue],ud_organisation_owner[lookupKey],""))))</f>
        <v/>
      </c>
      <c r="DO286" s="3" t="str">
        <f t="shared" si="58"/>
        <v/>
      </c>
      <c r="DP286" s="3" t="str">
        <f>IF($A286="","",IF((AND($A286="ADD",OR(DO286="",DO286="Queenstown-Lakes District Council"))),"70",(_xlfn.XLOOKUP(DO286,ud_organisation_owner[lookupValue],ud_organisation_owner[lookupKey],""))))</f>
        <v/>
      </c>
      <c r="DQ286" s="3" t="str">
        <f t="shared" si="59"/>
        <v/>
      </c>
      <c r="DR286" s="3" t="str">
        <f>IF($A286="","",IF((AND($A286="ADD",OR(DQ286="",DQ286="Local Authority"))),"17",(_xlfn.XLOOKUP(DQ286,ud_sub_organisation[lookupValue],ud_sub_organisation[lookupKey],""))))</f>
        <v/>
      </c>
      <c r="DS286" s="3" t="str">
        <f t="shared" si="60"/>
        <v/>
      </c>
      <c r="DT286" s="3" t="str">
        <f>IF($A286="","",IF((AND($A286="ADD",OR(DS286="",DS286="Vested Assets"))),"12",(_xlfn.XLOOKUP(DS286,ud_work_category[lookupValue],ud_work_category[lookupKey],""))))</f>
        <v/>
      </c>
      <c r="DU286" s="9"/>
      <c r="DV286" s="2" t="str">
        <f t="shared" si="61"/>
        <v/>
      </c>
      <c r="DW286" s="2" t="str">
        <f t="shared" si="62"/>
        <v/>
      </c>
      <c r="DY286" s="3" t="str">
        <f t="shared" si="63"/>
        <v/>
      </c>
      <c r="DZ286" s="3" t="str">
        <f>IF($A286="","",IF((AND($A286="ADD",OR(DY286="",DY286="Excellent"))),"1",(_xlfn.XLOOKUP(DY286,condition[lookupValue],condition[lookupKey],""))))</f>
        <v/>
      </c>
      <c r="EA286" s="8" t="str">
        <f t="shared" si="64"/>
        <v/>
      </c>
      <c r="EB286" s="5"/>
    </row>
    <row r="287" spans="2:13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S287" s="3" t="str">
        <f>IF($A287="ADD",IF(NOT(ISBLANK(BR287)),_xlfn.XLOOKUP(BR287,traffic_direction[lookupValue],traffic_direction[lookupKey],"ERROR"),""), "")</f>
        <v/>
      </c>
      <c r="BU287" s="3" t="str">
        <f>IF($A287="ADD",IF(NOT(ISBLANK(BT287)),_xlfn.XLOOKUP(BT287,br_sh_func_type[lookupValue],br_sh_func_type[lookupKey],"ERROR"),""), "")</f>
        <v/>
      </c>
      <c r="BW287" s="3" t="str">
        <f>IF($A287="ADD",IF(NOT(ISBLANK(BV287)),_xlfn.XLOOKUP(BV287,start_settle_slab[lookupValue],start_settle_slab[lookupKey],"ERROR"),""), "")</f>
        <v/>
      </c>
      <c r="BX287" s="7"/>
      <c r="BZ287" s="3" t="str">
        <f>IF($A287="ADD",IF(NOT(ISBLANK(BY287)),_xlfn.XLOOKUP(BY287,end_settle_slab[lookupValue],end_settle_slab[lookupKey],"ERROR"),""), "")</f>
        <v/>
      </c>
      <c r="CA287" s="7"/>
      <c r="CB287" s="4"/>
      <c r="CC287" s="4"/>
      <c r="CE287" s="3" t="str">
        <f>IF($A287="ADD",IF(NOT(ISBLANK(CD287)),_xlfn.XLOOKUP(CD287,br_hazard_type[lookupValue],br_hazard_type[lookupKey],"ERROR"),""), "")</f>
        <v/>
      </c>
      <c r="CF287" s="4"/>
      <c r="CJ287" s="3" t="str">
        <f>IF($A287="ADD",IF(NOT(ISBLANK(CI287)),_xlfn.XLOOKUP(CI287,br_failure_mode[lookupValue],br_failure_mode[lookupKey],"ERROR"),""), "")</f>
        <v/>
      </c>
      <c r="CL287" s="3" t="str">
        <f>IF($A287="ADD",IF(NOT(ISBLANK(CK287)),_xlfn.XLOOKUP(CK287,br_analysis_method[lookupValue],br_analysis_method[lookupKey],"ERROR"),""), "")</f>
        <v/>
      </c>
      <c r="CN287" s="3" t="str">
        <f>IF($A287="ADD",IF(NOT(ISBLANK(CM287)),_xlfn.XLOOKUP(CM287,br_alter_route[lookupValue],br_alter_route[lookupKey],"ERROR"),""), "")</f>
        <v/>
      </c>
      <c r="CO287" s="4"/>
      <c r="CW287" s="3" t="str">
        <f>IF($A287="ADD",IF(NOT(ISBLANK(CV287)),_xlfn.XLOOKUP(CV287,plate_year_status[lookupValue],plate_year_status[lookupKey],"ERROR"),""), "")</f>
        <v/>
      </c>
      <c r="CZ287" s="3" t="str">
        <f>IF($A287="ADD",IF(NOT(ISBLANK(CY287)),_xlfn.XLOOKUP(CY287,br_bridge_type[lookupValue],br_bridge_type[lookupKey],"ERROR"),""), "")</f>
        <v/>
      </c>
      <c r="DB287" s="3" t="str">
        <f>IF($A287="ADD",IF(NOT(ISBLANK(DA287)),_xlfn.XLOOKUP(DA287,br_comb_func_type[lookupValue],br_comb_func_type[lookupKey],"ERROR"),""), "")</f>
        <v/>
      </c>
      <c r="DD287" s="3" t="str">
        <f>IF($A287="ADD",IF(NOT(ISBLANK(DC287)),_xlfn.XLOOKUP(DC287,ud_access_method[lookupValue],ud_access_method[lookupKey],"ERROR"),""), "")</f>
        <v/>
      </c>
      <c r="DF287" s="8"/>
      <c r="DG287" s="4"/>
      <c r="DH287" s="3" t="str">
        <f t="shared" si="56"/>
        <v/>
      </c>
      <c r="DI287" s="3" t="str">
        <f>IF($A287="","",IF((AND($A287="ADD",OR(DH287="",DH287="In Use"))),"5",(_xlfn.XLOOKUP(DH287,ud_asset_status[lookupValue],ud_asset_status[lookupKey],""))))</f>
        <v/>
      </c>
      <c r="DJ287" s="8"/>
      <c r="DL287" s="3" t="str">
        <f>IF($A287="ADD",IF(NOT(ISBLANK(DK287)),_xlfn.XLOOKUP(DK287,ar_replace_reason[lookupValue],ar_replace_reason[lookupKey],"ERROR"),""), "")</f>
        <v/>
      </c>
      <c r="DM287" s="3" t="str">
        <f t="shared" si="57"/>
        <v/>
      </c>
      <c r="DN287" s="3" t="str">
        <f>IF($A287="","",IF((AND($A287="ADD",OR(DM287="",DM287="Queenstown-Lakes District Council"))),"70",(_xlfn.XLOOKUP(DM287,ud_organisation_owner[lookupValue],ud_organisation_owner[lookupKey],""))))</f>
        <v/>
      </c>
      <c r="DO287" s="3" t="str">
        <f t="shared" si="58"/>
        <v/>
      </c>
      <c r="DP287" s="3" t="str">
        <f>IF($A287="","",IF((AND($A287="ADD",OR(DO287="",DO287="Queenstown-Lakes District Council"))),"70",(_xlfn.XLOOKUP(DO287,ud_organisation_owner[lookupValue],ud_organisation_owner[lookupKey],""))))</f>
        <v/>
      </c>
      <c r="DQ287" s="3" t="str">
        <f t="shared" si="59"/>
        <v/>
      </c>
      <c r="DR287" s="3" t="str">
        <f>IF($A287="","",IF((AND($A287="ADD",OR(DQ287="",DQ287="Local Authority"))),"17",(_xlfn.XLOOKUP(DQ287,ud_sub_organisation[lookupValue],ud_sub_organisation[lookupKey],""))))</f>
        <v/>
      </c>
      <c r="DS287" s="3" t="str">
        <f t="shared" si="60"/>
        <v/>
      </c>
      <c r="DT287" s="3" t="str">
        <f>IF($A287="","",IF((AND($A287="ADD",OR(DS287="",DS287="Vested Assets"))),"12",(_xlfn.XLOOKUP(DS287,ud_work_category[lookupValue],ud_work_category[lookupKey],""))))</f>
        <v/>
      </c>
      <c r="DU287" s="9"/>
      <c r="DV287" s="2" t="str">
        <f t="shared" si="61"/>
        <v/>
      </c>
      <c r="DW287" s="2" t="str">
        <f t="shared" si="62"/>
        <v/>
      </c>
      <c r="DY287" s="3" t="str">
        <f t="shared" si="63"/>
        <v/>
      </c>
      <c r="DZ287" s="3" t="str">
        <f>IF($A287="","",IF((AND($A287="ADD",OR(DY287="",DY287="Excellent"))),"1",(_xlfn.XLOOKUP(DY287,condition[lookupValue],condition[lookupKey],""))))</f>
        <v/>
      </c>
      <c r="EA287" s="8" t="str">
        <f t="shared" si="64"/>
        <v/>
      </c>
      <c r="EB287" s="5"/>
    </row>
    <row r="288" spans="2:13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S288" s="3" t="str">
        <f>IF($A288="ADD",IF(NOT(ISBLANK(BR288)),_xlfn.XLOOKUP(BR288,traffic_direction[lookupValue],traffic_direction[lookupKey],"ERROR"),""), "")</f>
        <v/>
      </c>
      <c r="BU288" s="3" t="str">
        <f>IF($A288="ADD",IF(NOT(ISBLANK(BT288)),_xlfn.XLOOKUP(BT288,br_sh_func_type[lookupValue],br_sh_func_type[lookupKey],"ERROR"),""), "")</f>
        <v/>
      </c>
      <c r="BW288" s="3" t="str">
        <f>IF($A288="ADD",IF(NOT(ISBLANK(BV288)),_xlfn.XLOOKUP(BV288,start_settle_slab[lookupValue],start_settle_slab[lookupKey],"ERROR"),""), "")</f>
        <v/>
      </c>
      <c r="BX288" s="7"/>
      <c r="BZ288" s="3" t="str">
        <f>IF($A288="ADD",IF(NOT(ISBLANK(BY288)),_xlfn.XLOOKUP(BY288,end_settle_slab[lookupValue],end_settle_slab[lookupKey],"ERROR"),""), "")</f>
        <v/>
      </c>
      <c r="CA288" s="7"/>
      <c r="CB288" s="4"/>
      <c r="CC288" s="4"/>
      <c r="CE288" s="3" t="str">
        <f>IF($A288="ADD",IF(NOT(ISBLANK(CD288)),_xlfn.XLOOKUP(CD288,br_hazard_type[lookupValue],br_hazard_type[lookupKey],"ERROR"),""), "")</f>
        <v/>
      </c>
      <c r="CF288" s="4"/>
      <c r="CJ288" s="3" t="str">
        <f>IF($A288="ADD",IF(NOT(ISBLANK(CI288)),_xlfn.XLOOKUP(CI288,br_failure_mode[lookupValue],br_failure_mode[lookupKey],"ERROR"),""), "")</f>
        <v/>
      </c>
      <c r="CL288" s="3" t="str">
        <f>IF($A288="ADD",IF(NOT(ISBLANK(CK288)),_xlfn.XLOOKUP(CK288,br_analysis_method[lookupValue],br_analysis_method[lookupKey],"ERROR"),""), "")</f>
        <v/>
      </c>
      <c r="CN288" s="3" t="str">
        <f>IF($A288="ADD",IF(NOT(ISBLANK(CM288)),_xlfn.XLOOKUP(CM288,br_alter_route[lookupValue],br_alter_route[lookupKey],"ERROR"),""), "")</f>
        <v/>
      </c>
      <c r="CO288" s="4"/>
      <c r="CW288" s="3" t="str">
        <f>IF($A288="ADD",IF(NOT(ISBLANK(CV288)),_xlfn.XLOOKUP(CV288,plate_year_status[lookupValue],plate_year_status[lookupKey],"ERROR"),""), "")</f>
        <v/>
      </c>
      <c r="CZ288" s="3" t="str">
        <f>IF($A288="ADD",IF(NOT(ISBLANK(CY288)),_xlfn.XLOOKUP(CY288,br_bridge_type[lookupValue],br_bridge_type[lookupKey],"ERROR"),""), "")</f>
        <v/>
      </c>
      <c r="DB288" s="3" t="str">
        <f>IF($A288="ADD",IF(NOT(ISBLANK(DA288)),_xlfn.XLOOKUP(DA288,br_comb_func_type[lookupValue],br_comb_func_type[lookupKey],"ERROR"),""), "")</f>
        <v/>
      </c>
      <c r="DD288" s="3" t="str">
        <f>IF($A288="ADD",IF(NOT(ISBLANK(DC288)),_xlfn.XLOOKUP(DC288,ud_access_method[lookupValue],ud_access_method[lookupKey],"ERROR"),""), "")</f>
        <v/>
      </c>
      <c r="DF288" s="8"/>
      <c r="DG288" s="4"/>
      <c r="DH288" s="3" t="str">
        <f t="shared" si="56"/>
        <v/>
      </c>
      <c r="DI288" s="3" t="str">
        <f>IF($A288="","",IF((AND($A288="ADD",OR(DH288="",DH288="In Use"))),"5",(_xlfn.XLOOKUP(DH288,ud_asset_status[lookupValue],ud_asset_status[lookupKey],""))))</f>
        <v/>
      </c>
      <c r="DJ288" s="8"/>
      <c r="DL288" s="3" t="str">
        <f>IF($A288="ADD",IF(NOT(ISBLANK(DK288)),_xlfn.XLOOKUP(DK288,ar_replace_reason[lookupValue],ar_replace_reason[lookupKey],"ERROR"),""), "")</f>
        <v/>
      </c>
      <c r="DM288" s="3" t="str">
        <f t="shared" si="57"/>
        <v/>
      </c>
      <c r="DN288" s="3" t="str">
        <f>IF($A288="","",IF((AND($A288="ADD",OR(DM288="",DM288="Queenstown-Lakes District Council"))),"70",(_xlfn.XLOOKUP(DM288,ud_organisation_owner[lookupValue],ud_organisation_owner[lookupKey],""))))</f>
        <v/>
      </c>
      <c r="DO288" s="3" t="str">
        <f t="shared" si="58"/>
        <v/>
      </c>
      <c r="DP288" s="3" t="str">
        <f>IF($A288="","",IF((AND($A288="ADD",OR(DO288="",DO288="Queenstown-Lakes District Council"))),"70",(_xlfn.XLOOKUP(DO288,ud_organisation_owner[lookupValue],ud_organisation_owner[lookupKey],""))))</f>
        <v/>
      </c>
      <c r="DQ288" s="3" t="str">
        <f t="shared" si="59"/>
        <v/>
      </c>
      <c r="DR288" s="3" t="str">
        <f>IF($A288="","",IF((AND($A288="ADD",OR(DQ288="",DQ288="Local Authority"))),"17",(_xlfn.XLOOKUP(DQ288,ud_sub_organisation[lookupValue],ud_sub_organisation[lookupKey],""))))</f>
        <v/>
      </c>
      <c r="DS288" s="3" t="str">
        <f t="shared" si="60"/>
        <v/>
      </c>
      <c r="DT288" s="3" t="str">
        <f>IF($A288="","",IF((AND($A288="ADD",OR(DS288="",DS288="Vested Assets"))),"12",(_xlfn.XLOOKUP(DS288,ud_work_category[lookupValue],ud_work_category[lookupKey],""))))</f>
        <v/>
      </c>
      <c r="DU288" s="9"/>
      <c r="DV288" s="2" t="str">
        <f t="shared" si="61"/>
        <v/>
      </c>
      <c r="DW288" s="2" t="str">
        <f t="shared" si="62"/>
        <v/>
      </c>
      <c r="DY288" s="3" t="str">
        <f t="shared" si="63"/>
        <v/>
      </c>
      <c r="DZ288" s="3" t="str">
        <f>IF($A288="","",IF((AND($A288="ADD",OR(DY288="",DY288="Excellent"))),"1",(_xlfn.XLOOKUP(DY288,condition[lookupValue],condition[lookupKey],""))))</f>
        <v/>
      </c>
      <c r="EA288" s="8" t="str">
        <f t="shared" si="64"/>
        <v/>
      </c>
      <c r="EB288" s="5"/>
    </row>
    <row r="289" spans="2:13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S289" s="3" t="str">
        <f>IF($A289="ADD",IF(NOT(ISBLANK(BR289)),_xlfn.XLOOKUP(BR289,traffic_direction[lookupValue],traffic_direction[lookupKey],"ERROR"),""), "")</f>
        <v/>
      </c>
      <c r="BU289" s="3" t="str">
        <f>IF($A289="ADD",IF(NOT(ISBLANK(BT289)),_xlfn.XLOOKUP(BT289,br_sh_func_type[lookupValue],br_sh_func_type[lookupKey],"ERROR"),""), "")</f>
        <v/>
      </c>
      <c r="BW289" s="3" t="str">
        <f>IF($A289="ADD",IF(NOT(ISBLANK(BV289)),_xlfn.XLOOKUP(BV289,start_settle_slab[lookupValue],start_settle_slab[lookupKey],"ERROR"),""), "")</f>
        <v/>
      </c>
      <c r="BX289" s="7"/>
      <c r="BZ289" s="3" t="str">
        <f>IF($A289="ADD",IF(NOT(ISBLANK(BY289)),_xlfn.XLOOKUP(BY289,end_settle_slab[lookupValue],end_settle_slab[lookupKey],"ERROR"),""), "")</f>
        <v/>
      </c>
      <c r="CA289" s="7"/>
      <c r="CB289" s="4"/>
      <c r="CC289" s="4"/>
      <c r="CE289" s="3" t="str">
        <f>IF($A289="ADD",IF(NOT(ISBLANK(CD289)),_xlfn.XLOOKUP(CD289,br_hazard_type[lookupValue],br_hazard_type[lookupKey],"ERROR"),""), "")</f>
        <v/>
      </c>
      <c r="CF289" s="4"/>
      <c r="CJ289" s="3" t="str">
        <f>IF($A289="ADD",IF(NOT(ISBLANK(CI289)),_xlfn.XLOOKUP(CI289,br_failure_mode[lookupValue],br_failure_mode[lookupKey],"ERROR"),""), "")</f>
        <v/>
      </c>
      <c r="CL289" s="3" t="str">
        <f>IF($A289="ADD",IF(NOT(ISBLANK(CK289)),_xlfn.XLOOKUP(CK289,br_analysis_method[lookupValue],br_analysis_method[lookupKey],"ERROR"),""), "")</f>
        <v/>
      </c>
      <c r="CN289" s="3" t="str">
        <f>IF($A289="ADD",IF(NOT(ISBLANK(CM289)),_xlfn.XLOOKUP(CM289,br_alter_route[lookupValue],br_alter_route[lookupKey],"ERROR"),""), "")</f>
        <v/>
      </c>
      <c r="CO289" s="4"/>
      <c r="CW289" s="3" t="str">
        <f>IF($A289="ADD",IF(NOT(ISBLANK(CV289)),_xlfn.XLOOKUP(CV289,plate_year_status[lookupValue],plate_year_status[lookupKey],"ERROR"),""), "")</f>
        <v/>
      </c>
      <c r="CZ289" s="3" t="str">
        <f>IF($A289="ADD",IF(NOT(ISBLANK(CY289)),_xlfn.XLOOKUP(CY289,br_bridge_type[lookupValue],br_bridge_type[lookupKey],"ERROR"),""), "")</f>
        <v/>
      </c>
      <c r="DB289" s="3" t="str">
        <f>IF($A289="ADD",IF(NOT(ISBLANK(DA289)),_xlfn.XLOOKUP(DA289,br_comb_func_type[lookupValue],br_comb_func_type[lookupKey],"ERROR"),""), "")</f>
        <v/>
      </c>
      <c r="DD289" s="3" t="str">
        <f>IF($A289="ADD",IF(NOT(ISBLANK(DC289)),_xlfn.XLOOKUP(DC289,ud_access_method[lookupValue],ud_access_method[lookupKey],"ERROR"),""), "")</f>
        <v/>
      </c>
      <c r="DF289" s="8"/>
      <c r="DG289" s="4"/>
      <c r="DH289" s="3" t="str">
        <f t="shared" si="56"/>
        <v/>
      </c>
      <c r="DI289" s="3" t="str">
        <f>IF($A289="","",IF((AND($A289="ADD",OR(DH289="",DH289="In Use"))),"5",(_xlfn.XLOOKUP(DH289,ud_asset_status[lookupValue],ud_asset_status[lookupKey],""))))</f>
        <v/>
      </c>
      <c r="DJ289" s="8"/>
      <c r="DL289" s="3" t="str">
        <f>IF($A289="ADD",IF(NOT(ISBLANK(DK289)),_xlfn.XLOOKUP(DK289,ar_replace_reason[lookupValue],ar_replace_reason[lookupKey],"ERROR"),""), "")</f>
        <v/>
      </c>
      <c r="DM289" s="3" t="str">
        <f t="shared" si="57"/>
        <v/>
      </c>
      <c r="DN289" s="3" t="str">
        <f>IF($A289="","",IF((AND($A289="ADD",OR(DM289="",DM289="Queenstown-Lakes District Council"))),"70",(_xlfn.XLOOKUP(DM289,ud_organisation_owner[lookupValue],ud_organisation_owner[lookupKey],""))))</f>
        <v/>
      </c>
      <c r="DO289" s="3" t="str">
        <f t="shared" si="58"/>
        <v/>
      </c>
      <c r="DP289" s="3" t="str">
        <f>IF($A289="","",IF((AND($A289="ADD",OR(DO289="",DO289="Queenstown-Lakes District Council"))),"70",(_xlfn.XLOOKUP(DO289,ud_organisation_owner[lookupValue],ud_organisation_owner[lookupKey],""))))</f>
        <v/>
      </c>
      <c r="DQ289" s="3" t="str">
        <f t="shared" si="59"/>
        <v/>
      </c>
      <c r="DR289" s="3" t="str">
        <f>IF($A289="","",IF((AND($A289="ADD",OR(DQ289="",DQ289="Local Authority"))),"17",(_xlfn.XLOOKUP(DQ289,ud_sub_organisation[lookupValue],ud_sub_organisation[lookupKey],""))))</f>
        <v/>
      </c>
      <c r="DS289" s="3" t="str">
        <f t="shared" si="60"/>
        <v/>
      </c>
      <c r="DT289" s="3" t="str">
        <f>IF($A289="","",IF((AND($A289="ADD",OR(DS289="",DS289="Vested Assets"))),"12",(_xlfn.XLOOKUP(DS289,ud_work_category[lookupValue],ud_work_category[lookupKey],""))))</f>
        <v/>
      </c>
      <c r="DU289" s="9"/>
      <c r="DV289" s="2" t="str">
        <f t="shared" si="61"/>
        <v/>
      </c>
      <c r="DW289" s="2" t="str">
        <f t="shared" si="62"/>
        <v/>
      </c>
      <c r="DY289" s="3" t="str">
        <f t="shared" si="63"/>
        <v/>
      </c>
      <c r="DZ289" s="3" t="str">
        <f>IF($A289="","",IF((AND($A289="ADD",OR(DY289="",DY289="Excellent"))),"1",(_xlfn.XLOOKUP(DY289,condition[lookupValue],condition[lookupKey],""))))</f>
        <v/>
      </c>
      <c r="EA289" s="8" t="str">
        <f t="shared" si="64"/>
        <v/>
      </c>
      <c r="EB289" s="5"/>
    </row>
    <row r="290" spans="2:13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S290" s="3" t="str">
        <f>IF($A290="ADD",IF(NOT(ISBLANK(BR290)),_xlfn.XLOOKUP(BR290,traffic_direction[lookupValue],traffic_direction[lookupKey],"ERROR"),""), "")</f>
        <v/>
      </c>
      <c r="BU290" s="3" t="str">
        <f>IF($A290="ADD",IF(NOT(ISBLANK(BT290)),_xlfn.XLOOKUP(BT290,br_sh_func_type[lookupValue],br_sh_func_type[lookupKey],"ERROR"),""), "")</f>
        <v/>
      </c>
      <c r="BW290" s="3" t="str">
        <f>IF($A290="ADD",IF(NOT(ISBLANK(BV290)),_xlfn.XLOOKUP(BV290,start_settle_slab[lookupValue],start_settle_slab[lookupKey],"ERROR"),""), "")</f>
        <v/>
      </c>
      <c r="BX290" s="7"/>
      <c r="BZ290" s="3" t="str">
        <f>IF($A290="ADD",IF(NOT(ISBLANK(BY290)),_xlfn.XLOOKUP(BY290,end_settle_slab[lookupValue],end_settle_slab[lookupKey],"ERROR"),""), "")</f>
        <v/>
      </c>
      <c r="CA290" s="7"/>
      <c r="CB290" s="4"/>
      <c r="CC290" s="4"/>
      <c r="CE290" s="3" t="str">
        <f>IF($A290="ADD",IF(NOT(ISBLANK(CD290)),_xlfn.XLOOKUP(CD290,br_hazard_type[lookupValue],br_hazard_type[lookupKey],"ERROR"),""), "")</f>
        <v/>
      </c>
      <c r="CF290" s="4"/>
      <c r="CJ290" s="3" t="str">
        <f>IF($A290="ADD",IF(NOT(ISBLANK(CI290)),_xlfn.XLOOKUP(CI290,br_failure_mode[lookupValue],br_failure_mode[lookupKey],"ERROR"),""), "")</f>
        <v/>
      </c>
      <c r="CL290" s="3" t="str">
        <f>IF($A290="ADD",IF(NOT(ISBLANK(CK290)),_xlfn.XLOOKUP(CK290,br_analysis_method[lookupValue],br_analysis_method[lookupKey],"ERROR"),""), "")</f>
        <v/>
      </c>
      <c r="CN290" s="3" t="str">
        <f>IF($A290="ADD",IF(NOT(ISBLANK(CM290)),_xlfn.XLOOKUP(CM290,br_alter_route[lookupValue],br_alter_route[lookupKey],"ERROR"),""), "")</f>
        <v/>
      </c>
      <c r="CO290" s="4"/>
      <c r="CW290" s="3" t="str">
        <f>IF($A290="ADD",IF(NOT(ISBLANK(CV290)),_xlfn.XLOOKUP(CV290,plate_year_status[lookupValue],plate_year_status[lookupKey],"ERROR"),""), "")</f>
        <v/>
      </c>
      <c r="CZ290" s="3" t="str">
        <f>IF($A290="ADD",IF(NOT(ISBLANK(CY290)),_xlfn.XLOOKUP(CY290,br_bridge_type[lookupValue],br_bridge_type[lookupKey],"ERROR"),""), "")</f>
        <v/>
      </c>
      <c r="DB290" s="3" t="str">
        <f>IF($A290="ADD",IF(NOT(ISBLANK(DA290)),_xlfn.XLOOKUP(DA290,br_comb_func_type[lookupValue],br_comb_func_type[lookupKey],"ERROR"),""), "")</f>
        <v/>
      </c>
      <c r="DD290" s="3" t="str">
        <f>IF($A290="ADD",IF(NOT(ISBLANK(DC290)),_xlfn.XLOOKUP(DC290,ud_access_method[lookupValue],ud_access_method[lookupKey],"ERROR"),""), "")</f>
        <v/>
      </c>
      <c r="DF290" s="8"/>
      <c r="DG290" s="4"/>
      <c r="DH290" s="3" t="str">
        <f t="shared" si="56"/>
        <v/>
      </c>
      <c r="DI290" s="3" t="str">
        <f>IF($A290="","",IF((AND($A290="ADD",OR(DH290="",DH290="In Use"))),"5",(_xlfn.XLOOKUP(DH290,ud_asset_status[lookupValue],ud_asset_status[lookupKey],""))))</f>
        <v/>
      </c>
      <c r="DJ290" s="8"/>
      <c r="DL290" s="3" t="str">
        <f>IF($A290="ADD",IF(NOT(ISBLANK(DK290)),_xlfn.XLOOKUP(DK290,ar_replace_reason[lookupValue],ar_replace_reason[lookupKey],"ERROR"),""), "")</f>
        <v/>
      </c>
      <c r="DM290" s="3" t="str">
        <f t="shared" si="57"/>
        <v/>
      </c>
      <c r="DN290" s="3" t="str">
        <f>IF($A290="","",IF((AND($A290="ADD",OR(DM290="",DM290="Queenstown-Lakes District Council"))),"70",(_xlfn.XLOOKUP(DM290,ud_organisation_owner[lookupValue],ud_organisation_owner[lookupKey],""))))</f>
        <v/>
      </c>
      <c r="DO290" s="3" t="str">
        <f t="shared" si="58"/>
        <v/>
      </c>
      <c r="DP290" s="3" t="str">
        <f>IF($A290="","",IF((AND($A290="ADD",OR(DO290="",DO290="Queenstown-Lakes District Council"))),"70",(_xlfn.XLOOKUP(DO290,ud_organisation_owner[lookupValue],ud_organisation_owner[lookupKey],""))))</f>
        <v/>
      </c>
      <c r="DQ290" s="3" t="str">
        <f t="shared" si="59"/>
        <v/>
      </c>
      <c r="DR290" s="3" t="str">
        <f>IF($A290="","",IF((AND($A290="ADD",OR(DQ290="",DQ290="Local Authority"))),"17",(_xlfn.XLOOKUP(DQ290,ud_sub_organisation[lookupValue],ud_sub_organisation[lookupKey],""))))</f>
        <v/>
      </c>
      <c r="DS290" s="3" t="str">
        <f t="shared" si="60"/>
        <v/>
      </c>
      <c r="DT290" s="3" t="str">
        <f>IF($A290="","",IF((AND($A290="ADD",OR(DS290="",DS290="Vested Assets"))),"12",(_xlfn.XLOOKUP(DS290,ud_work_category[lookupValue],ud_work_category[lookupKey],""))))</f>
        <v/>
      </c>
      <c r="DU290" s="9"/>
      <c r="DV290" s="2" t="str">
        <f t="shared" si="61"/>
        <v/>
      </c>
      <c r="DW290" s="2" t="str">
        <f t="shared" si="62"/>
        <v/>
      </c>
      <c r="DY290" s="3" t="str">
        <f t="shared" si="63"/>
        <v/>
      </c>
      <c r="DZ290" s="3" t="str">
        <f>IF($A290="","",IF((AND($A290="ADD",OR(DY290="",DY290="Excellent"))),"1",(_xlfn.XLOOKUP(DY290,condition[lookupValue],condition[lookupKey],""))))</f>
        <v/>
      </c>
      <c r="EA290" s="8" t="str">
        <f t="shared" si="64"/>
        <v/>
      </c>
      <c r="EB290" s="5"/>
    </row>
    <row r="291" spans="2:13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S291" s="3" t="str">
        <f>IF($A291="ADD",IF(NOT(ISBLANK(BR291)),_xlfn.XLOOKUP(BR291,traffic_direction[lookupValue],traffic_direction[lookupKey],"ERROR"),""), "")</f>
        <v/>
      </c>
      <c r="BU291" s="3" t="str">
        <f>IF($A291="ADD",IF(NOT(ISBLANK(BT291)),_xlfn.XLOOKUP(BT291,br_sh_func_type[lookupValue],br_sh_func_type[lookupKey],"ERROR"),""), "")</f>
        <v/>
      </c>
      <c r="BW291" s="3" t="str">
        <f>IF($A291="ADD",IF(NOT(ISBLANK(BV291)),_xlfn.XLOOKUP(BV291,start_settle_slab[lookupValue],start_settle_slab[lookupKey],"ERROR"),""), "")</f>
        <v/>
      </c>
      <c r="BX291" s="7"/>
      <c r="BZ291" s="3" t="str">
        <f>IF($A291="ADD",IF(NOT(ISBLANK(BY291)),_xlfn.XLOOKUP(BY291,end_settle_slab[lookupValue],end_settle_slab[lookupKey],"ERROR"),""), "")</f>
        <v/>
      </c>
      <c r="CA291" s="7"/>
      <c r="CB291" s="4"/>
      <c r="CC291" s="4"/>
      <c r="CE291" s="3" t="str">
        <f>IF($A291="ADD",IF(NOT(ISBLANK(CD291)),_xlfn.XLOOKUP(CD291,br_hazard_type[lookupValue],br_hazard_type[lookupKey],"ERROR"),""), "")</f>
        <v/>
      </c>
      <c r="CF291" s="4"/>
      <c r="CJ291" s="3" t="str">
        <f>IF($A291="ADD",IF(NOT(ISBLANK(CI291)),_xlfn.XLOOKUP(CI291,br_failure_mode[lookupValue],br_failure_mode[lookupKey],"ERROR"),""), "")</f>
        <v/>
      </c>
      <c r="CL291" s="3" t="str">
        <f>IF($A291="ADD",IF(NOT(ISBLANK(CK291)),_xlfn.XLOOKUP(CK291,br_analysis_method[lookupValue],br_analysis_method[lookupKey],"ERROR"),""), "")</f>
        <v/>
      </c>
      <c r="CN291" s="3" t="str">
        <f>IF($A291="ADD",IF(NOT(ISBLANK(CM291)),_xlfn.XLOOKUP(CM291,br_alter_route[lookupValue],br_alter_route[lookupKey],"ERROR"),""), "")</f>
        <v/>
      </c>
      <c r="CO291" s="4"/>
      <c r="CW291" s="3" t="str">
        <f>IF($A291="ADD",IF(NOT(ISBLANK(CV291)),_xlfn.XLOOKUP(CV291,plate_year_status[lookupValue],plate_year_status[lookupKey],"ERROR"),""), "")</f>
        <v/>
      </c>
      <c r="CZ291" s="3" t="str">
        <f>IF($A291="ADD",IF(NOT(ISBLANK(CY291)),_xlfn.XLOOKUP(CY291,br_bridge_type[lookupValue],br_bridge_type[lookupKey],"ERROR"),""), "")</f>
        <v/>
      </c>
      <c r="DB291" s="3" t="str">
        <f>IF($A291="ADD",IF(NOT(ISBLANK(DA291)),_xlfn.XLOOKUP(DA291,br_comb_func_type[lookupValue],br_comb_func_type[lookupKey],"ERROR"),""), "")</f>
        <v/>
      </c>
      <c r="DD291" s="3" t="str">
        <f>IF($A291="ADD",IF(NOT(ISBLANK(DC291)),_xlfn.XLOOKUP(DC291,ud_access_method[lookupValue],ud_access_method[lookupKey],"ERROR"),""), "")</f>
        <v/>
      </c>
      <c r="DF291" s="8"/>
      <c r="DG291" s="4"/>
      <c r="DH291" s="3" t="str">
        <f t="shared" si="56"/>
        <v/>
      </c>
      <c r="DI291" s="3" t="str">
        <f>IF($A291="","",IF((AND($A291="ADD",OR(DH291="",DH291="In Use"))),"5",(_xlfn.XLOOKUP(DH291,ud_asset_status[lookupValue],ud_asset_status[lookupKey],""))))</f>
        <v/>
      </c>
      <c r="DJ291" s="8"/>
      <c r="DL291" s="3" t="str">
        <f>IF($A291="ADD",IF(NOT(ISBLANK(DK291)),_xlfn.XLOOKUP(DK291,ar_replace_reason[lookupValue],ar_replace_reason[lookupKey],"ERROR"),""), "")</f>
        <v/>
      </c>
      <c r="DM291" s="3" t="str">
        <f t="shared" si="57"/>
        <v/>
      </c>
      <c r="DN291" s="3" t="str">
        <f>IF($A291="","",IF((AND($A291="ADD",OR(DM291="",DM291="Queenstown-Lakes District Council"))),"70",(_xlfn.XLOOKUP(DM291,ud_organisation_owner[lookupValue],ud_organisation_owner[lookupKey],""))))</f>
        <v/>
      </c>
      <c r="DO291" s="3" t="str">
        <f t="shared" si="58"/>
        <v/>
      </c>
      <c r="DP291" s="3" t="str">
        <f>IF($A291="","",IF((AND($A291="ADD",OR(DO291="",DO291="Queenstown-Lakes District Council"))),"70",(_xlfn.XLOOKUP(DO291,ud_organisation_owner[lookupValue],ud_organisation_owner[lookupKey],""))))</f>
        <v/>
      </c>
      <c r="DQ291" s="3" t="str">
        <f t="shared" si="59"/>
        <v/>
      </c>
      <c r="DR291" s="3" t="str">
        <f>IF($A291="","",IF((AND($A291="ADD",OR(DQ291="",DQ291="Local Authority"))),"17",(_xlfn.XLOOKUP(DQ291,ud_sub_organisation[lookupValue],ud_sub_organisation[lookupKey],""))))</f>
        <v/>
      </c>
      <c r="DS291" s="3" t="str">
        <f t="shared" si="60"/>
        <v/>
      </c>
      <c r="DT291" s="3" t="str">
        <f>IF($A291="","",IF((AND($A291="ADD",OR(DS291="",DS291="Vested Assets"))),"12",(_xlfn.XLOOKUP(DS291,ud_work_category[lookupValue],ud_work_category[lookupKey],""))))</f>
        <v/>
      </c>
      <c r="DU291" s="9"/>
      <c r="DV291" s="2" t="str">
        <f t="shared" si="61"/>
        <v/>
      </c>
      <c r="DW291" s="2" t="str">
        <f t="shared" si="62"/>
        <v/>
      </c>
      <c r="DY291" s="3" t="str">
        <f t="shared" si="63"/>
        <v/>
      </c>
      <c r="DZ291" s="3" t="str">
        <f>IF($A291="","",IF((AND($A291="ADD",OR(DY291="",DY291="Excellent"))),"1",(_xlfn.XLOOKUP(DY291,condition[lookupValue],condition[lookupKey],""))))</f>
        <v/>
      </c>
      <c r="EA291" s="8" t="str">
        <f t="shared" si="64"/>
        <v/>
      </c>
      <c r="EB291" s="5"/>
    </row>
    <row r="292" spans="2:13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S292" s="3" t="str">
        <f>IF($A292="ADD",IF(NOT(ISBLANK(BR292)),_xlfn.XLOOKUP(BR292,traffic_direction[lookupValue],traffic_direction[lookupKey],"ERROR"),""), "")</f>
        <v/>
      </c>
      <c r="BU292" s="3" t="str">
        <f>IF($A292="ADD",IF(NOT(ISBLANK(BT292)),_xlfn.XLOOKUP(BT292,br_sh_func_type[lookupValue],br_sh_func_type[lookupKey],"ERROR"),""), "")</f>
        <v/>
      </c>
      <c r="BW292" s="3" t="str">
        <f>IF($A292="ADD",IF(NOT(ISBLANK(BV292)),_xlfn.XLOOKUP(BV292,start_settle_slab[lookupValue],start_settle_slab[lookupKey],"ERROR"),""), "")</f>
        <v/>
      </c>
      <c r="BX292" s="7"/>
      <c r="BZ292" s="3" t="str">
        <f>IF($A292="ADD",IF(NOT(ISBLANK(BY292)),_xlfn.XLOOKUP(BY292,end_settle_slab[lookupValue],end_settle_slab[lookupKey],"ERROR"),""), "")</f>
        <v/>
      </c>
      <c r="CA292" s="7"/>
      <c r="CB292" s="4"/>
      <c r="CC292" s="4"/>
      <c r="CE292" s="3" t="str">
        <f>IF($A292="ADD",IF(NOT(ISBLANK(CD292)),_xlfn.XLOOKUP(CD292,br_hazard_type[lookupValue],br_hazard_type[lookupKey],"ERROR"),""), "")</f>
        <v/>
      </c>
      <c r="CF292" s="4"/>
      <c r="CJ292" s="3" t="str">
        <f>IF($A292="ADD",IF(NOT(ISBLANK(CI292)),_xlfn.XLOOKUP(CI292,br_failure_mode[lookupValue],br_failure_mode[lookupKey],"ERROR"),""), "")</f>
        <v/>
      </c>
      <c r="CL292" s="3" t="str">
        <f>IF($A292="ADD",IF(NOT(ISBLANK(CK292)),_xlfn.XLOOKUP(CK292,br_analysis_method[lookupValue],br_analysis_method[lookupKey],"ERROR"),""), "")</f>
        <v/>
      </c>
      <c r="CN292" s="3" t="str">
        <f>IF($A292="ADD",IF(NOT(ISBLANK(CM292)),_xlfn.XLOOKUP(CM292,br_alter_route[lookupValue],br_alter_route[lookupKey],"ERROR"),""), "")</f>
        <v/>
      </c>
      <c r="CO292" s="4"/>
      <c r="CW292" s="3" t="str">
        <f>IF($A292="ADD",IF(NOT(ISBLANK(CV292)),_xlfn.XLOOKUP(CV292,plate_year_status[lookupValue],plate_year_status[lookupKey],"ERROR"),""), "")</f>
        <v/>
      </c>
      <c r="CZ292" s="3" t="str">
        <f>IF($A292="ADD",IF(NOT(ISBLANK(CY292)),_xlfn.XLOOKUP(CY292,br_bridge_type[lookupValue],br_bridge_type[lookupKey],"ERROR"),""), "")</f>
        <v/>
      </c>
      <c r="DB292" s="3" t="str">
        <f>IF($A292="ADD",IF(NOT(ISBLANK(DA292)),_xlfn.XLOOKUP(DA292,br_comb_func_type[lookupValue],br_comb_func_type[lookupKey],"ERROR"),""), "")</f>
        <v/>
      </c>
      <c r="DD292" s="3" t="str">
        <f>IF($A292="ADD",IF(NOT(ISBLANK(DC292)),_xlfn.XLOOKUP(DC292,ud_access_method[lookupValue],ud_access_method[lookupKey],"ERROR"),""), "")</f>
        <v/>
      </c>
      <c r="DF292" s="8"/>
      <c r="DG292" s="4"/>
      <c r="DH292" s="3" t="str">
        <f t="shared" si="56"/>
        <v/>
      </c>
      <c r="DI292" s="3" t="str">
        <f>IF($A292="","",IF((AND($A292="ADD",OR(DH292="",DH292="In Use"))),"5",(_xlfn.XLOOKUP(DH292,ud_asset_status[lookupValue],ud_asset_status[lookupKey],""))))</f>
        <v/>
      </c>
      <c r="DJ292" s="8"/>
      <c r="DL292" s="3" t="str">
        <f>IF($A292="ADD",IF(NOT(ISBLANK(DK292)),_xlfn.XLOOKUP(DK292,ar_replace_reason[lookupValue],ar_replace_reason[lookupKey],"ERROR"),""), "")</f>
        <v/>
      </c>
      <c r="DM292" s="3" t="str">
        <f t="shared" si="57"/>
        <v/>
      </c>
      <c r="DN292" s="3" t="str">
        <f>IF($A292="","",IF((AND($A292="ADD",OR(DM292="",DM292="Queenstown-Lakes District Council"))),"70",(_xlfn.XLOOKUP(DM292,ud_organisation_owner[lookupValue],ud_organisation_owner[lookupKey],""))))</f>
        <v/>
      </c>
      <c r="DO292" s="3" t="str">
        <f t="shared" si="58"/>
        <v/>
      </c>
      <c r="DP292" s="3" t="str">
        <f>IF($A292="","",IF((AND($A292="ADD",OR(DO292="",DO292="Queenstown-Lakes District Council"))),"70",(_xlfn.XLOOKUP(DO292,ud_organisation_owner[lookupValue],ud_organisation_owner[lookupKey],""))))</f>
        <v/>
      </c>
      <c r="DQ292" s="3" t="str">
        <f t="shared" si="59"/>
        <v/>
      </c>
      <c r="DR292" s="3" t="str">
        <f>IF($A292="","",IF((AND($A292="ADD",OR(DQ292="",DQ292="Local Authority"))),"17",(_xlfn.XLOOKUP(DQ292,ud_sub_organisation[lookupValue],ud_sub_organisation[lookupKey],""))))</f>
        <v/>
      </c>
      <c r="DS292" s="3" t="str">
        <f t="shared" si="60"/>
        <v/>
      </c>
      <c r="DT292" s="3" t="str">
        <f>IF($A292="","",IF((AND($A292="ADD",OR(DS292="",DS292="Vested Assets"))),"12",(_xlfn.XLOOKUP(DS292,ud_work_category[lookupValue],ud_work_category[lookupKey],""))))</f>
        <v/>
      </c>
      <c r="DU292" s="9"/>
      <c r="DV292" s="2" t="str">
        <f t="shared" si="61"/>
        <v/>
      </c>
      <c r="DW292" s="2" t="str">
        <f t="shared" si="62"/>
        <v/>
      </c>
      <c r="DY292" s="3" t="str">
        <f t="shared" si="63"/>
        <v/>
      </c>
      <c r="DZ292" s="3" t="str">
        <f>IF($A292="","",IF((AND($A292="ADD",OR(DY292="",DY292="Excellent"))),"1",(_xlfn.XLOOKUP(DY292,condition[lookupValue],condition[lookupKey],""))))</f>
        <v/>
      </c>
      <c r="EA292" s="8" t="str">
        <f t="shared" si="64"/>
        <v/>
      </c>
      <c r="EB292" s="5"/>
    </row>
    <row r="293" spans="2:13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S293" s="3" t="str">
        <f>IF($A293="ADD",IF(NOT(ISBLANK(BR293)),_xlfn.XLOOKUP(BR293,traffic_direction[lookupValue],traffic_direction[lookupKey],"ERROR"),""), "")</f>
        <v/>
      </c>
      <c r="BU293" s="3" t="str">
        <f>IF($A293="ADD",IF(NOT(ISBLANK(BT293)),_xlfn.XLOOKUP(BT293,br_sh_func_type[lookupValue],br_sh_func_type[lookupKey],"ERROR"),""), "")</f>
        <v/>
      </c>
      <c r="BW293" s="3" t="str">
        <f>IF($A293="ADD",IF(NOT(ISBLANK(BV293)),_xlfn.XLOOKUP(BV293,start_settle_slab[lookupValue],start_settle_slab[lookupKey],"ERROR"),""), "")</f>
        <v/>
      </c>
      <c r="BX293" s="7"/>
      <c r="BZ293" s="3" t="str">
        <f>IF($A293="ADD",IF(NOT(ISBLANK(BY293)),_xlfn.XLOOKUP(BY293,end_settle_slab[lookupValue],end_settle_slab[lookupKey],"ERROR"),""), "")</f>
        <v/>
      </c>
      <c r="CA293" s="7"/>
      <c r="CB293" s="4"/>
      <c r="CC293" s="4"/>
      <c r="CE293" s="3" t="str">
        <f>IF($A293="ADD",IF(NOT(ISBLANK(CD293)),_xlfn.XLOOKUP(CD293,br_hazard_type[lookupValue],br_hazard_type[lookupKey],"ERROR"),""), "")</f>
        <v/>
      </c>
      <c r="CF293" s="4"/>
      <c r="CJ293" s="3" t="str">
        <f>IF($A293="ADD",IF(NOT(ISBLANK(CI293)),_xlfn.XLOOKUP(CI293,br_failure_mode[lookupValue],br_failure_mode[lookupKey],"ERROR"),""), "")</f>
        <v/>
      </c>
      <c r="CL293" s="3" t="str">
        <f>IF($A293="ADD",IF(NOT(ISBLANK(CK293)),_xlfn.XLOOKUP(CK293,br_analysis_method[lookupValue],br_analysis_method[lookupKey],"ERROR"),""), "")</f>
        <v/>
      </c>
      <c r="CN293" s="3" t="str">
        <f>IF($A293="ADD",IF(NOT(ISBLANK(CM293)),_xlfn.XLOOKUP(CM293,br_alter_route[lookupValue],br_alter_route[lookupKey],"ERROR"),""), "")</f>
        <v/>
      </c>
      <c r="CO293" s="4"/>
      <c r="CW293" s="3" t="str">
        <f>IF($A293="ADD",IF(NOT(ISBLANK(CV293)),_xlfn.XLOOKUP(CV293,plate_year_status[lookupValue],plate_year_status[lookupKey],"ERROR"),""), "")</f>
        <v/>
      </c>
      <c r="CZ293" s="3" t="str">
        <f>IF($A293="ADD",IF(NOT(ISBLANK(CY293)),_xlfn.XLOOKUP(CY293,br_bridge_type[lookupValue],br_bridge_type[lookupKey],"ERROR"),""), "")</f>
        <v/>
      </c>
      <c r="DB293" s="3" t="str">
        <f>IF($A293="ADD",IF(NOT(ISBLANK(DA293)),_xlfn.XLOOKUP(DA293,br_comb_func_type[lookupValue],br_comb_func_type[lookupKey],"ERROR"),""), "")</f>
        <v/>
      </c>
      <c r="DD293" s="3" t="str">
        <f>IF($A293="ADD",IF(NOT(ISBLANK(DC293)),_xlfn.XLOOKUP(DC293,ud_access_method[lookupValue],ud_access_method[lookupKey],"ERROR"),""), "")</f>
        <v/>
      </c>
      <c r="DF293" s="8"/>
      <c r="DG293" s="4"/>
      <c r="DH293" s="3" t="str">
        <f t="shared" si="56"/>
        <v/>
      </c>
      <c r="DI293" s="3" t="str">
        <f>IF($A293="","",IF((AND($A293="ADD",OR(DH293="",DH293="In Use"))),"5",(_xlfn.XLOOKUP(DH293,ud_asset_status[lookupValue],ud_asset_status[lookupKey],""))))</f>
        <v/>
      </c>
      <c r="DJ293" s="8"/>
      <c r="DL293" s="3" t="str">
        <f>IF($A293="ADD",IF(NOT(ISBLANK(DK293)),_xlfn.XLOOKUP(DK293,ar_replace_reason[lookupValue],ar_replace_reason[lookupKey],"ERROR"),""), "")</f>
        <v/>
      </c>
      <c r="DM293" s="3" t="str">
        <f t="shared" si="57"/>
        <v/>
      </c>
      <c r="DN293" s="3" t="str">
        <f>IF($A293="","",IF((AND($A293="ADD",OR(DM293="",DM293="Queenstown-Lakes District Council"))),"70",(_xlfn.XLOOKUP(DM293,ud_organisation_owner[lookupValue],ud_organisation_owner[lookupKey],""))))</f>
        <v/>
      </c>
      <c r="DO293" s="3" t="str">
        <f t="shared" si="58"/>
        <v/>
      </c>
      <c r="DP293" s="3" t="str">
        <f>IF($A293="","",IF((AND($A293="ADD",OR(DO293="",DO293="Queenstown-Lakes District Council"))),"70",(_xlfn.XLOOKUP(DO293,ud_organisation_owner[lookupValue],ud_organisation_owner[lookupKey],""))))</f>
        <v/>
      </c>
      <c r="DQ293" s="3" t="str">
        <f t="shared" si="59"/>
        <v/>
      </c>
      <c r="DR293" s="3" t="str">
        <f>IF($A293="","",IF((AND($A293="ADD",OR(DQ293="",DQ293="Local Authority"))),"17",(_xlfn.XLOOKUP(DQ293,ud_sub_organisation[lookupValue],ud_sub_organisation[lookupKey],""))))</f>
        <v/>
      </c>
      <c r="DS293" s="3" t="str">
        <f t="shared" si="60"/>
        <v/>
      </c>
      <c r="DT293" s="3" t="str">
        <f>IF($A293="","",IF((AND($A293="ADD",OR(DS293="",DS293="Vested Assets"))),"12",(_xlfn.XLOOKUP(DS293,ud_work_category[lookupValue],ud_work_category[lookupKey],""))))</f>
        <v/>
      </c>
      <c r="DU293" s="9"/>
      <c r="DV293" s="2" t="str">
        <f t="shared" si="61"/>
        <v/>
      </c>
      <c r="DW293" s="2" t="str">
        <f t="shared" si="62"/>
        <v/>
      </c>
      <c r="DY293" s="3" t="str">
        <f t="shared" si="63"/>
        <v/>
      </c>
      <c r="DZ293" s="3" t="str">
        <f>IF($A293="","",IF((AND($A293="ADD",OR(DY293="",DY293="Excellent"))),"1",(_xlfn.XLOOKUP(DY293,condition[lookupValue],condition[lookupKey],""))))</f>
        <v/>
      </c>
      <c r="EA293" s="8" t="str">
        <f t="shared" si="64"/>
        <v/>
      </c>
      <c r="EB293" s="5"/>
    </row>
    <row r="294" spans="2:13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S294" s="3" t="str">
        <f>IF($A294="ADD",IF(NOT(ISBLANK(BR294)),_xlfn.XLOOKUP(BR294,traffic_direction[lookupValue],traffic_direction[lookupKey],"ERROR"),""), "")</f>
        <v/>
      </c>
      <c r="BU294" s="3" t="str">
        <f>IF($A294="ADD",IF(NOT(ISBLANK(BT294)),_xlfn.XLOOKUP(BT294,br_sh_func_type[lookupValue],br_sh_func_type[lookupKey],"ERROR"),""), "")</f>
        <v/>
      </c>
      <c r="BW294" s="3" t="str">
        <f>IF($A294="ADD",IF(NOT(ISBLANK(BV294)),_xlfn.XLOOKUP(BV294,start_settle_slab[lookupValue],start_settle_slab[lookupKey],"ERROR"),""), "")</f>
        <v/>
      </c>
      <c r="BX294" s="7"/>
      <c r="BZ294" s="3" t="str">
        <f>IF($A294="ADD",IF(NOT(ISBLANK(BY294)),_xlfn.XLOOKUP(BY294,end_settle_slab[lookupValue],end_settle_slab[lookupKey],"ERROR"),""), "")</f>
        <v/>
      </c>
      <c r="CA294" s="7"/>
      <c r="CB294" s="4"/>
      <c r="CC294" s="4"/>
      <c r="CE294" s="3" t="str">
        <f>IF($A294="ADD",IF(NOT(ISBLANK(CD294)),_xlfn.XLOOKUP(CD294,br_hazard_type[lookupValue],br_hazard_type[lookupKey],"ERROR"),""), "")</f>
        <v/>
      </c>
      <c r="CF294" s="4"/>
      <c r="CJ294" s="3" t="str">
        <f>IF($A294="ADD",IF(NOT(ISBLANK(CI294)),_xlfn.XLOOKUP(CI294,br_failure_mode[lookupValue],br_failure_mode[lookupKey],"ERROR"),""), "")</f>
        <v/>
      </c>
      <c r="CL294" s="3" t="str">
        <f>IF($A294="ADD",IF(NOT(ISBLANK(CK294)),_xlfn.XLOOKUP(CK294,br_analysis_method[lookupValue],br_analysis_method[lookupKey],"ERROR"),""), "")</f>
        <v/>
      </c>
      <c r="CN294" s="3" t="str">
        <f>IF($A294="ADD",IF(NOT(ISBLANK(CM294)),_xlfn.XLOOKUP(CM294,br_alter_route[lookupValue],br_alter_route[lookupKey],"ERROR"),""), "")</f>
        <v/>
      </c>
      <c r="CO294" s="4"/>
      <c r="CW294" s="3" t="str">
        <f>IF($A294="ADD",IF(NOT(ISBLANK(CV294)),_xlfn.XLOOKUP(CV294,plate_year_status[lookupValue],plate_year_status[lookupKey],"ERROR"),""), "")</f>
        <v/>
      </c>
      <c r="CZ294" s="3" t="str">
        <f>IF($A294="ADD",IF(NOT(ISBLANK(CY294)),_xlfn.XLOOKUP(CY294,br_bridge_type[lookupValue],br_bridge_type[lookupKey],"ERROR"),""), "")</f>
        <v/>
      </c>
      <c r="DB294" s="3" t="str">
        <f>IF($A294="ADD",IF(NOT(ISBLANK(DA294)),_xlfn.XLOOKUP(DA294,br_comb_func_type[lookupValue],br_comb_func_type[lookupKey],"ERROR"),""), "")</f>
        <v/>
      </c>
      <c r="DD294" s="3" t="str">
        <f>IF($A294="ADD",IF(NOT(ISBLANK(DC294)),_xlfn.XLOOKUP(DC294,ud_access_method[lookupValue],ud_access_method[lookupKey],"ERROR"),""), "")</f>
        <v/>
      </c>
      <c r="DF294" s="8"/>
      <c r="DG294" s="4"/>
      <c r="DH294" s="3" t="str">
        <f t="shared" si="56"/>
        <v/>
      </c>
      <c r="DI294" s="3" t="str">
        <f>IF($A294="","",IF((AND($A294="ADD",OR(DH294="",DH294="In Use"))),"5",(_xlfn.XLOOKUP(DH294,ud_asset_status[lookupValue],ud_asset_status[lookupKey],""))))</f>
        <v/>
      </c>
      <c r="DJ294" s="8"/>
      <c r="DL294" s="3" t="str">
        <f>IF($A294="ADD",IF(NOT(ISBLANK(DK294)),_xlfn.XLOOKUP(DK294,ar_replace_reason[lookupValue],ar_replace_reason[lookupKey],"ERROR"),""), "")</f>
        <v/>
      </c>
      <c r="DM294" s="3" t="str">
        <f t="shared" si="57"/>
        <v/>
      </c>
      <c r="DN294" s="3" t="str">
        <f>IF($A294="","",IF((AND($A294="ADD",OR(DM294="",DM294="Queenstown-Lakes District Council"))),"70",(_xlfn.XLOOKUP(DM294,ud_organisation_owner[lookupValue],ud_organisation_owner[lookupKey],""))))</f>
        <v/>
      </c>
      <c r="DO294" s="3" t="str">
        <f t="shared" si="58"/>
        <v/>
      </c>
      <c r="DP294" s="3" t="str">
        <f>IF($A294="","",IF((AND($A294="ADD",OR(DO294="",DO294="Queenstown-Lakes District Council"))),"70",(_xlfn.XLOOKUP(DO294,ud_organisation_owner[lookupValue],ud_organisation_owner[lookupKey],""))))</f>
        <v/>
      </c>
      <c r="DQ294" s="3" t="str">
        <f t="shared" si="59"/>
        <v/>
      </c>
      <c r="DR294" s="3" t="str">
        <f>IF($A294="","",IF((AND($A294="ADD",OR(DQ294="",DQ294="Local Authority"))),"17",(_xlfn.XLOOKUP(DQ294,ud_sub_organisation[lookupValue],ud_sub_organisation[lookupKey],""))))</f>
        <v/>
      </c>
      <c r="DS294" s="3" t="str">
        <f t="shared" si="60"/>
        <v/>
      </c>
      <c r="DT294" s="3" t="str">
        <f>IF($A294="","",IF((AND($A294="ADD",OR(DS294="",DS294="Vested Assets"))),"12",(_xlfn.XLOOKUP(DS294,ud_work_category[lookupValue],ud_work_category[lookupKey],""))))</f>
        <v/>
      </c>
      <c r="DU294" s="9"/>
      <c r="DV294" s="2" t="str">
        <f t="shared" si="61"/>
        <v/>
      </c>
      <c r="DW294" s="2" t="str">
        <f t="shared" si="62"/>
        <v/>
      </c>
      <c r="DY294" s="3" t="str">
        <f t="shared" si="63"/>
        <v/>
      </c>
      <c r="DZ294" s="3" t="str">
        <f>IF($A294="","",IF((AND($A294="ADD",OR(DY294="",DY294="Excellent"))),"1",(_xlfn.XLOOKUP(DY294,condition[lookupValue],condition[lookupKey],""))))</f>
        <v/>
      </c>
      <c r="EA294" s="8" t="str">
        <f t="shared" si="64"/>
        <v/>
      </c>
      <c r="EB294" s="5"/>
    </row>
    <row r="295" spans="2:13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S295" s="3" t="str">
        <f>IF($A295="ADD",IF(NOT(ISBLANK(BR295)),_xlfn.XLOOKUP(BR295,traffic_direction[lookupValue],traffic_direction[lookupKey],"ERROR"),""), "")</f>
        <v/>
      </c>
      <c r="BU295" s="3" t="str">
        <f>IF($A295="ADD",IF(NOT(ISBLANK(BT295)),_xlfn.XLOOKUP(BT295,br_sh_func_type[lookupValue],br_sh_func_type[lookupKey],"ERROR"),""), "")</f>
        <v/>
      </c>
      <c r="BW295" s="3" t="str">
        <f>IF($A295="ADD",IF(NOT(ISBLANK(BV295)),_xlfn.XLOOKUP(BV295,start_settle_slab[lookupValue],start_settle_slab[lookupKey],"ERROR"),""), "")</f>
        <v/>
      </c>
      <c r="BX295" s="7"/>
      <c r="BZ295" s="3" t="str">
        <f>IF($A295="ADD",IF(NOT(ISBLANK(BY295)),_xlfn.XLOOKUP(BY295,end_settle_slab[lookupValue],end_settle_slab[lookupKey],"ERROR"),""), "")</f>
        <v/>
      </c>
      <c r="CA295" s="7"/>
      <c r="CB295" s="4"/>
      <c r="CC295" s="4"/>
      <c r="CE295" s="3" t="str">
        <f>IF($A295="ADD",IF(NOT(ISBLANK(CD295)),_xlfn.XLOOKUP(CD295,br_hazard_type[lookupValue],br_hazard_type[lookupKey],"ERROR"),""), "")</f>
        <v/>
      </c>
      <c r="CF295" s="4"/>
      <c r="CJ295" s="3" t="str">
        <f>IF($A295="ADD",IF(NOT(ISBLANK(CI295)),_xlfn.XLOOKUP(CI295,br_failure_mode[lookupValue],br_failure_mode[lookupKey],"ERROR"),""), "")</f>
        <v/>
      </c>
      <c r="CL295" s="3" t="str">
        <f>IF($A295="ADD",IF(NOT(ISBLANK(CK295)),_xlfn.XLOOKUP(CK295,br_analysis_method[lookupValue],br_analysis_method[lookupKey],"ERROR"),""), "")</f>
        <v/>
      </c>
      <c r="CN295" s="3" t="str">
        <f>IF($A295="ADD",IF(NOT(ISBLANK(CM295)),_xlfn.XLOOKUP(CM295,br_alter_route[lookupValue],br_alter_route[lookupKey],"ERROR"),""), "")</f>
        <v/>
      </c>
      <c r="CO295" s="4"/>
      <c r="CW295" s="3" t="str">
        <f>IF($A295="ADD",IF(NOT(ISBLANK(CV295)),_xlfn.XLOOKUP(CV295,plate_year_status[lookupValue],plate_year_status[lookupKey],"ERROR"),""), "")</f>
        <v/>
      </c>
      <c r="CZ295" s="3" t="str">
        <f>IF($A295="ADD",IF(NOT(ISBLANK(CY295)),_xlfn.XLOOKUP(CY295,br_bridge_type[lookupValue],br_bridge_type[lookupKey],"ERROR"),""), "")</f>
        <v/>
      </c>
      <c r="DB295" s="3" t="str">
        <f>IF($A295="ADD",IF(NOT(ISBLANK(DA295)),_xlfn.XLOOKUP(DA295,br_comb_func_type[lookupValue],br_comb_func_type[lookupKey],"ERROR"),""), "")</f>
        <v/>
      </c>
      <c r="DD295" s="3" t="str">
        <f>IF($A295="ADD",IF(NOT(ISBLANK(DC295)),_xlfn.XLOOKUP(DC295,ud_access_method[lookupValue],ud_access_method[lookupKey],"ERROR"),""), "")</f>
        <v/>
      </c>
      <c r="DF295" s="8"/>
      <c r="DG295" s="4"/>
      <c r="DH295" s="3" t="str">
        <f t="shared" si="56"/>
        <v/>
      </c>
      <c r="DI295" s="3" t="str">
        <f>IF($A295="","",IF((AND($A295="ADD",OR(DH295="",DH295="In Use"))),"5",(_xlfn.XLOOKUP(DH295,ud_asset_status[lookupValue],ud_asset_status[lookupKey],""))))</f>
        <v/>
      </c>
      <c r="DJ295" s="8"/>
      <c r="DL295" s="3" t="str">
        <f>IF($A295="ADD",IF(NOT(ISBLANK(DK295)),_xlfn.XLOOKUP(DK295,ar_replace_reason[lookupValue],ar_replace_reason[lookupKey],"ERROR"),""), "")</f>
        <v/>
      </c>
      <c r="DM295" s="3" t="str">
        <f t="shared" si="57"/>
        <v/>
      </c>
      <c r="DN295" s="3" t="str">
        <f>IF($A295="","",IF((AND($A295="ADD",OR(DM295="",DM295="Queenstown-Lakes District Council"))),"70",(_xlfn.XLOOKUP(DM295,ud_organisation_owner[lookupValue],ud_organisation_owner[lookupKey],""))))</f>
        <v/>
      </c>
      <c r="DO295" s="3" t="str">
        <f t="shared" si="58"/>
        <v/>
      </c>
      <c r="DP295" s="3" t="str">
        <f>IF($A295="","",IF((AND($A295="ADD",OR(DO295="",DO295="Queenstown-Lakes District Council"))),"70",(_xlfn.XLOOKUP(DO295,ud_organisation_owner[lookupValue],ud_organisation_owner[lookupKey],""))))</f>
        <v/>
      </c>
      <c r="DQ295" s="3" t="str">
        <f t="shared" si="59"/>
        <v/>
      </c>
      <c r="DR295" s="3" t="str">
        <f>IF($A295="","",IF((AND($A295="ADD",OR(DQ295="",DQ295="Local Authority"))),"17",(_xlfn.XLOOKUP(DQ295,ud_sub_organisation[lookupValue],ud_sub_organisation[lookupKey],""))))</f>
        <v/>
      </c>
      <c r="DS295" s="3" t="str">
        <f t="shared" si="60"/>
        <v/>
      </c>
      <c r="DT295" s="3" t="str">
        <f>IF($A295="","",IF((AND($A295="ADD",OR(DS295="",DS295="Vested Assets"))),"12",(_xlfn.XLOOKUP(DS295,ud_work_category[lookupValue],ud_work_category[lookupKey],""))))</f>
        <v/>
      </c>
      <c r="DU295" s="9"/>
      <c r="DV295" s="2" t="str">
        <f t="shared" si="61"/>
        <v/>
      </c>
      <c r="DW295" s="2" t="str">
        <f t="shared" si="62"/>
        <v/>
      </c>
      <c r="DY295" s="3" t="str">
        <f t="shared" si="63"/>
        <v/>
      </c>
      <c r="DZ295" s="3" t="str">
        <f>IF($A295="","",IF((AND($A295="ADD",OR(DY295="",DY295="Excellent"))),"1",(_xlfn.XLOOKUP(DY295,condition[lookupValue],condition[lookupKey],""))))</f>
        <v/>
      </c>
      <c r="EA295" s="8" t="str">
        <f t="shared" si="64"/>
        <v/>
      </c>
      <c r="EB295" s="5"/>
    </row>
    <row r="296" spans="2:13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S296" s="3" t="str">
        <f>IF($A296="ADD",IF(NOT(ISBLANK(BR296)),_xlfn.XLOOKUP(BR296,traffic_direction[lookupValue],traffic_direction[lookupKey],"ERROR"),""), "")</f>
        <v/>
      </c>
      <c r="BU296" s="3" t="str">
        <f>IF($A296="ADD",IF(NOT(ISBLANK(BT296)),_xlfn.XLOOKUP(BT296,br_sh_func_type[lookupValue],br_sh_func_type[lookupKey],"ERROR"),""), "")</f>
        <v/>
      </c>
      <c r="BW296" s="3" t="str">
        <f>IF($A296="ADD",IF(NOT(ISBLANK(BV296)),_xlfn.XLOOKUP(BV296,start_settle_slab[lookupValue],start_settle_slab[lookupKey],"ERROR"),""), "")</f>
        <v/>
      </c>
      <c r="BX296" s="7"/>
      <c r="BZ296" s="3" t="str">
        <f>IF($A296="ADD",IF(NOT(ISBLANK(BY296)),_xlfn.XLOOKUP(BY296,end_settle_slab[lookupValue],end_settle_slab[lookupKey],"ERROR"),""), "")</f>
        <v/>
      </c>
      <c r="CA296" s="7"/>
      <c r="CB296" s="4"/>
      <c r="CC296" s="4"/>
      <c r="CE296" s="3" t="str">
        <f>IF($A296="ADD",IF(NOT(ISBLANK(CD296)),_xlfn.XLOOKUP(CD296,br_hazard_type[lookupValue],br_hazard_type[lookupKey],"ERROR"),""), "")</f>
        <v/>
      </c>
      <c r="CF296" s="4"/>
      <c r="CJ296" s="3" t="str">
        <f>IF($A296="ADD",IF(NOT(ISBLANK(CI296)),_xlfn.XLOOKUP(CI296,br_failure_mode[lookupValue],br_failure_mode[lookupKey],"ERROR"),""), "")</f>
        <v/>
      </c>
      <c r="CL296" s="3" t="str">
        <f>IF($A296="ADD",IF(NOT(ISBLANK(CK296)),_xlfn.XLOOKUP(CK296,br_analysis_method[lookupValue],br_analysis_method[lookupKey],"ERROR"),""), "")</f>
        <v/>
      </c>
      <c r="CN296" s="3" t="str">
        <f>IF($A296="ADD",IF(NOT(ISBLANK(CM296)),_xlfn.XLOOKUP(CM296,br_alter_route[lookupValue],br_alter_route[lookupKey],"ERROR"),""), "")</f>
        <v/>
      </c>
      <c r="CO296" s="4"/>
      <c r="CW296" s="3" t="str">
        <f>IF($A296="ADD",IF(NOT(ISBLANK(CV296)),_xlfn.XLOOKUP(CV296,plate_year_status[lookupValue],plate_year_status[lookupKey],"ERROR"),""), "")</f>
        <v/>
      </c>
      <c r="CZ296" s="3" t="str">
        <f>IF($A296="ADD",IF(NOT(ISBLANK(CY296)),_xlfn.XLOOKUP(CY296,br_bridge_type[lookupValue],br_bridge_type[lookupKey],"ERROR"),""), "")</f>
        <v/>
      </c>
      <c r="DB296" s="3" t="str">
        <f>IF($A296="ADD",IF(NOT(ISBLANK(DA296)),_xlfn.XLOOKUP(DA296,br_comb_func_type[lookupValue],br_comb_func_type[lookupKey],"ERROR"),""), "")</f>
        <v/>
      </c>
      <c r="DD296" s="3" t="str">
        <f>IF($A296="ADD",IF(NOT(ISBLANK(DC296)),_xlfn.XLOOKUP(DC296,ud_access_method[lookupValue],ud_access_method[lookupKey],"ERROR"),""), "")</f>
        <v/>
      </c>
      <c r="DF296" s="8"/>
      <c r="DG296" s="4"/>
      <c r="DH296" s="3" t="str">
        <f t="shared" si="56"/>
        <v/>
      </c>
      <c r="DI296" s="3" t="str">
        <f>IF($A296="","",IF((AND($A296="ADD",OR(DH296="",DH296="In Use"))),"5",(_xlfn.XLOOKUP(DH296,ud_asset_status[lookupValue],ud_asset_status[lookupKey],""))))</f>
        <v/>
      </c>
      <c r="DJ296" s="8"/>
      <c r="DL296" s="3" t="str">
        <f>IF($A296="ADD",IF(NOT(ISBLANK(DK296)),_xlfn.XLOOKUP(DK296,ar_replace_reason[lookupValue],ar_replace_reason[lookupKey],"ERROR"),""), "")</f>
        <v/>
      </c>
      <c r="DM296" s="3" t="str">
        <f t="shared" si="57"/>
        <v/>
      </c>
      <c r="DN296" s="3" t="str">
        <f>IF($A296="","",IF((AND($A296="ADD",OR(DM296="",DM296="Queenstown-Lakes District Council"))),"70",(_xlfn.XLOOKUP(DM296,ud_organisation_owner[lookupValue],ud_organisation_owner[lookupKey],""))))</f>
        <v/>
      </c>
      <c r="DO296" s="3" t="str">
        <f t="shared" si="58"/>
        <v/>
      </c>
      <c r="DP296" s="3" t="str">
        <f>IF($A296="","",IF((AND($A296="ADD",OR(DO296="",DO296="Queenstown-Lakes District Council"))),"70",(_xlfn.XLOOKUP(DO296,ud_organisation_owner[lookupValue],ud_organisation_owner[lookupKey],""))))</f>
        <v/>
      </c>
      <c r="DQ296" s="3" t="str">
        <f t="shared" si="59"/>
        <v/>
      </c>
      <c r="DR296" s="3" t="str">
        <f>IF($A296="","",IF((AND($A296="ADD",OR(DQ296="",DQ296="Local Authority"))),"17",(_xlfn.XLOOKUP(DQ296,ud_sub_organisation[lookupValue],ud_sub_organisation[lookupKey],""))))</f>
        <v/>
      </c>
      <c r="DS296" s="3" t="str">
        <f t="shared" si="60"/>
        <v/>
      </c>
      <c r="DT296" s="3" t="str">
        <f>IF($A296="","",IF((AND($A296="ADD",OR(DS296="",DS296="Vested Assets"))),"12",(_xlfn.XLOOKUP(DS296,ud_work_category[lookupValue],ud_work_category[lookupKey],""))))</f>
        <v/>
      </c>
      <c r="DU296" s="9"/>
      <c r="DV296" s="2" t="str">
        <f t="shared" si="61"/>
        <v/>
      </c>
      <c r="DW296" s="2" t="str">
        <f t="shared" si="62"/>
        <v/>
      </c>
      <c r="DY296" s="3" t="str">
        <f t="shared" si="63"/>
        <v/>
      </c>
      <c r="DZ296" s="3" t="str">
        <f>IF($A296="","",IF((AND($A296="ADD",OR(DY296="",DY296="Excellent"))),"1",(_xlfn.XLOOKUP(DY296,condition[lookupValue],condition[lookupKey],""))))</f>
        <v/>
      </c>
      <c r="EA296" s="8" t="str">
        <f t="shared" si="64"/>
        <v/>
      </c>
      <c r="EB296" s="5"/>
    </row>
    <row r="297" spans="2:13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S297" s="3" t="str">
        <f>IF($A297="ADD",IF(NOT(ISBLANK(BR297)),_xlfn.XLOOKUP(BR297,traffic_direction[lookupValue],traffic_direction[lookupKey],"ERROR"),""), "")</f>
        <v/>
      </c>
      <c r="BU297" s="3" t="str">
        <f>IF($A297="ADD",IF(NOT(ISBLANK(BT297)),_xlfn.XLOOKUP(BT297,br_sh_func_type[lookupValue],br_sh_func_type[lookupKey],"ERROR"),""), "")</f>
        <v/>
      </c>
      <c r="BW297" s="3" t="str">
        <f>IF($A297="ADD",IF(NOT(ISBLANK(BV297)),_xlfn.XLOOKUP(BV297,start_settle_slab[lookupValue],start_settle_slab[lookupKey],"ERROR"),""), "")</f>
        <v/>
      </c>
      <c r="BX297" s="7"/>
      <c r="BZ297" s="3" t="str">
        <f>IF($A297="ADD",IF(NOT(ISBLANK(BY297)),_xlfn.XLOOKUP(BY297,end_settle_slab[lookupValue],end_settle_slab[lookupKey],"ERROR"),""), "")</f>
        <v/>
      </c>
      <c r="CA297" s="7"/>
      <c r="CB297" s="4"/>
      <c r="CC297" s="4"/>
      <c r="CE297" s="3" t="str">
        <f>IF($A297="ADD",IF(NOT(ISBLANK(CD297)),_xlfn.XLOOKUP(CD297,br_hazard_type[lookupValue],br_hazard_type[lookupKey],"ERROR"),""), "")</f>
        <v/>
      </c>
      <c r="CF297" s="4"/>
      <c r="CJ297" s="3" t="str">
        <f>IF($A297="ADD",IF(NOT(ISBLANK(CI297)),_xlfn.XLOOKUP(CI297,br_failure_mode[lookupValue],br_failure_mode[lookupKey],"ERROR"),""), "")</f>
        <v/>
      </c>
      <c r="CL297" s="3" t="str">
        <f>IF($A297="ADD",IF(NOT(ISBLANK(CK297)),_xlfn.XLOOKUP(CK297,br_analysis_method[lookupValue],br_analysis_method[lookupKey],"ERROR"),""), "")</f>
        <v/>
      </c>
      <c r="CN297" s="3" t="str">
        <f>IF($A297="ADD",IF(NOT(ISBLANK(CM297)),_xlfn.XLOOKUP(CM297,br_alter_route[lookupValue],br_alter_route[lookupKey],"ERROR"),""), "")</f>
        <v/>
      </c>
      <c r="CO297" s="4"/>
      <c r="CW297" s="3" t="str">
        <f>IF($A297="ADD",IF(NOT(ISBLANK(CV297)),_xlfn.XLOOKUP(CV297,plate_year_status[lookupValue],plate_year_status[lookupKey],"ERROR"),""), "")</f>
        <v/>
      </c>
      <c r="CZ297" s="3" t="str">
        <f>IF($A297="ADD",IF(NOT(ISBLANK(CY297)),_xlfn.XLOOKUP(CY297,br_bridge_type[lookupValue],br_bridge_type[lookupKey],"ERROR"),""), "")</f>
        <v/>
      </c>
      <c r="DB297" s="3" t="str">
        <f>IF($A297="ADD",IF(NOT(ISBLANK(DA297)),_xlfn.XLOOKUP(DA297,br_comb_func_type[lookupValue],br_comb_func_type[lookupKey],"ERROR"),""), "")</f>
        <v/>
      </c>
      <c r="DD297" s="3" t="str">
        <f>IF($A297="ADD",IF(NOT(ISBLANK(DC297)),_xlfn.XLOOKUP(DC297,ud_access_method[lookupValue],ud_access_method[lookupKey],"ERROR"),""), "")</f>
        <v/>
      </c>
      <c r="DF297" s="8"/>
      <c r="DG297" s="4"/>
      <c r="DH297" s="3" t="str">
        <f t="shared" si="56"/>
        <v/>
      </c>
      <c r="DI297" s="3" t="str">
        <f>IF($A297="","",IF((AND($A297="ADD",OR(DH297="",DH297="In Use"))),"5",(_xlfn.XLOOKUP(DH297,ud_asset_status[lookupValue],ud_asset_status[lookupKey],""))))</f>
        <v/>
      </c>
      <c r="DJ297" s="8"/>
      <c r="DL297" s="3" t="str">
        <f>IF($A297="ADD",IF(NOT(ISBLANK(DK297)),_xlfn.XLOOKUP(DK297,ar_replace_reason[lookupValue],ar_replace_reason[lookupKey],"ERROR"),""), "")</f>
        <v/>
      </c>
      <c r="DM297" s="3" t="str">
        <f t="shared" si="57"/>
        <v/>
      </c>
      <c r="DN297" s="3" t="str">
        <f>IF($A297="","",IF((AND($A297="ADD",OR(DM297="",DM297="Queenstown-Lakes District Council"))),"70",(_xlfn.XLOOKUP(DM297,ud_organisation_owner[lookupValue],ud_organisation_owner[lookupKey],""))))</f>
        <v/>
      </c>
      <c r="DO297" s="3" t="str">
        <f t="shared" si="58"/>
        <v/>
      </c>
      <c r="DP297" s="3" t="str">
        <f>IF($A297="","",IF((AND($A297="ADD",OR(DO297="",DO297="Queenstown-Lakes District Council"))),"70",(_xlfn.XLOOKUP(DO297,ud_organisation_owner[lookupValue],ud_organisation_owner[lookupKey],""))))</f>
        <v/>
      </c>
      <c r="DQ297" s="3" t="str">
        <f t="shared" si="59"/>
        <v/>
      </c>
      <c r="DR297" s="3" t="str">
        <f>IF($A297="","",IF((AND($A297="ADD",OR(DQ297="",DQ297="Local Authority"))),"17",(_xlfn.XLOOKUP(DQ297,ud_sub_organisation[lookupValue],ud_sub_organisation[lookupKey],""))))</f>
        <v/>
      </c>
      <c r="DS297" s="3" t="str">
        <f t="shared" si="60"/>
        <v/>
      </c>
      <c r="DT297" s="3" t="str">
        <f>IF($A297="","",IF((AND($A297="ADD",OR(DS297="",DS297="Vested Assets"))),"12",(_xlfn.XLOOKUP(DS297,ud_work_category[lookupValue],ud_work_category[lookupKey],""))))</f>
        <v/>
      </c>
      <c r="DU297" s="9"/>
      <c r="DV297" s="2" t="str">
        <f t="shared" si="61"/>
        <v/>
      </c>
      <c r="DW297" s="2" t="str">
        <f t="shared" si="62"/>
        <v/>
      </c>
      <c r="DY297" s="3" t="str">
        <f t="shared" si="63"/>
        <v/>
      </c>
      <c r="DZ297" s="3" t="str">
        <f>IF($A297="","",IF((AND($A297="ADD",OR(DY297="",DY297="Excellent"))),"1",(_xlfn.XLOOKUP(DY297,condition[lookupValue],condition[lookupKey],""))))</f>
        <v/>
      </c>
      <c r="EA297" s="8" t="str">
        <f t="shared" si="64"/>
        <v/>
      </c>
      <c r="EB297" s="5"/>
    </row>
    <row r="298" spans="2:13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S298" s="3" t="str">
        <f>IF($A298="ADD",IF(NOT(ISBLANK(BR298)),_xlfn.XLOOKUP(BR298,traffic_direction[lookupValue],traffic_direction[lookupKey],"ERROR"),""), "")</f>
        <v/>
      </c>
      <c r="BU298" s="3" t="str">
        <f>IF($A298="ADD",IF(NOT(ISBLANK(BT298)),_xlfn.XLOOKUP(BT298,br_sh_func_type[lookupValue],br_sh_func_type[lookupKey],"ERROR"),""), "")</f>
        <v/>
      </c>
      <c r="BW298" s="3" t="str">
        <f>IF($A298="ADD",IF(NOT(ISBLANK(BV298)),_xlfn.XLOOKUP(BV298,start_settle_slab[lookupValue],start_settle_slab[lookupKey],"ERROR"),""), "")</f>
        <v/>
      </c>
      <c r="BX298" s="7"/>
      <c r="BZ298" s="3" t="str">
        <f>IF($A298="ADD",IF(NOT(ISBLANK(BY298)),_xlfn.XLOOKUP(BY298,end_settle_slab[lookupValue],end_settle_slab[lookupKey],"ERROR"),""), "")</f>
        <v/>
      </c>
      <c r="CA298" s="7"/>
      <c r="CB298" s="4"/>
      <c r="CC298" s="4"/>
      <c r="CE298" s="3" t="str">
        <f>IF($A298="ADD",IF(NOT(ISBLANK(CD298)),_xlfn.XLOOKUP(CD298,br_hazard_type[lookupValue],br_hazard_type[lookupKey],"ERROR"),""), "")</f>
        <v/>
      </c>
      <c r="CF298" s="4"/>
      <c r="CJ298" s="3" t="str">
        <f>IF($A298="ADD",IF(NOT(ISBLANK(CI298)),_xlfn.XLOOKUP(CI298,br_failure_mode[lookupValue],br_failure_mode[lookupKey],"ERROR"),""), "")</f>
        <v/>
      </c>
      <c r="CL298" s="3" t="str">
        <f>IF($A298="ADD",IF(NOT(ISBLANK(CK298)),_xlfn.XLOOKUP(CK298,br_analysis_method[lookupValue],br_analysis_method[lookupKey],"ERROR"),""), "")</f>
        <v/>
      </c>
      <c r="CN298" s="3" t="str">
        <f>IF($A298="ADD",IF(NOT(ISBLANK(CM298)),_xlfn.XLOOKUP(CM298,br_alter_route[lookupValue],br_alter_route[lookupKey],"ERROR"),""), "")</f>
        <v/>
      </c>
      <c r="CO298" s="4"/>
      <c r="CW298" s="3" t="str">
        <f>IF($A298="ADD",IF(NOT(ISBLANK(CV298)),_xlfn.XLOOKUP(CV298,plate_year_status[lookupValue],plate_year_status[lookupKey],"ERROR"),""), "")</f>
        <v/>
      </c>
      <c r="CZ298" s="3" t="str">
        <f>IF($A298="ADD",IF(NOT(ISBLANK(CY298)),_xlfn.XLOOKUP(CY298,br_bridge_type[lookupValue],br_bridge_type[lookupKey],"ERROR"),""), "")</f>
        <v/>
      </c>
      <c r="DB298" s="3" t="str">
        <f>IF($A298="ADD",IF(NOT(ISBLANK(DA298)),_xlfn.XLOOKUP(DA298,br_comb_func_type[lookupValue],br_comb_func_type[lookupKey],"ERROR"),""), "")</f>
        <v/>
      </c>
      <c r="DD298" s="3" t="str">
        <f>IF($A298="ADD",IF(NOT(ISBLANK(DC298)),_xlfn.XLOOKUP(DC298,ud_access_method[lookupValue],ud_access_method[lookupKey],"ERROR"),""), "")</f>
        <v/>
      </c>
      <c r="DF298" s="8"/>
      <c r="DG298" s="4"/>
      <c r="DH298" s="3" t="str">
        <f t="shared" si="56"/>
        <v/>
      </c>
      <c r="DI298" s="3" t="str">
        <f>IF($A298="","",IF((AND($A298="ADD",OR(DH298="",DH298="In Use"))),"5",(_xlfn.XLOOKUP(DH298,ud_asset_status[lookupValue],ud_asset_status[lookupKey],""))))</f>
        <v/>
      </c>
      <c r="DJ298" s="8"/>
      <c r="DL298" s="3" t="str">
        <f>IF($A298="ADD",IF(NOT(ISBLANK(DK298)),_xlfn.XLOOKUP(DK298,ar_replace_reason[lookupValue],ar_replace_reason[lookupKey],"ERROR"),""), "")</f>
        <v/>
      </c>
      <c r="DM298" s="3" t="str">
        <f t="shared" si="57"/>
        <v/>
      </c>
      <c r="DN298" s="3" t="str">
        <f>IF($A298="","",IF((AND($A298="ADD",OR(DM298="",DM298="Queenstown-Lakes District Council"))),"70",(_xlfn.XLOOKUP(DM298,ud_organisation_owner[lookupValue],ud_organisation_owner[lookupKey],""))))</f>
        <v/>
      </c>
      <c r="DO298" s="3" t="str">
        <f t="shared" si="58"/>
        <v/>
      </c>
      <c r="DP298" s="3" t="str">
        <f>IF($A298="","",IF((AND($A298="ADD",OR(DO298="",DO298="Queenstown-Lakes District Council"))),"70",(_xlfn.XLOOKUP(DO298,ud_organisation_owner[lookupValue],ud_organisation_owner[lookupKey],""))))</f>
        <v/>
      </c>
      <c r="DQ298" s="3" t="str">
        <f t="shared" si="59"/>
        <v/>
      </c>
      <c r="DR298" s="3" t="str">
        <f>IF($A298="","",IF((AND($A298="ADD",OR(DQ298="",DQ298="Local Authority"))),"17",(_xlfn.XLOOKUP(DQ298,ud_sub_organisation[lookupValue],ud_sub_organisation[lookupKey],""))))</f>
        <v/>
      </c>
      <c r="DS298" s="3" t="str">
        <f t="shared" si="60"/>
        <v/>
      </c>
      <c r="DT298" s="3" t="str">
        <f>IF($A298="","",IF((AND($A298="ADD",OR(DS298="",DS298="Vested Assets"))),"12",(_xlfn.XLOOKUP(DS298,ud_work_category[lookupValue],ud_work_category[lookupKey],""))))</f>
        <v/>
      </c>
      <c r="DU298" s="9"/>
      <c r="DV298" s="2" t="str">
        <f t="shared" si="61"/>
        <v/>
      </c>
      <c r="DW298" s="2" t="str">
        <f t="shared" si="62"/>
        <v/>
      </c>
      <c r="DY298" s="3" t="str">
        <f t="shared" si="63"/>
        <v/>
      </c>
      <c r="DZ298" s="3" t="str">
        <f>IF($A298="","",IF((AND($A298="ADD",OR(DY298="",DY298="Excellent"))),"1",(_xlfn.XLOOKUP(DY298,condition[lookupValue],condition[lookupKey],""))))</f>
        <v/>
      </c>
      <c r="EA298" s="8" t="str">
        <f t="shared" si="64"/>
        <v/>
      </c>
      <c r="EB298" s="5"/>
    </row>
    <row r="299" spans="2:13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S299" s="3" t="str">
        <f>IF($A299="ADD",IF(NOT(ISBLANK(BR299)),_xlfn.XLOOKUP(BR299,traffic_direction[lookupValue],traffic_direction[lookupKey],"ERROR"),""), "")</f>
        <v/>
      </c>
      <c r="BU299" s="3" t="str">
        <f>IF($A299="ADD",IF(NOT(ISBLANK(BT299)),_xlfn.XLOOKUP(BT299,br_sh_func_type[lookupValue],br_sh_func_type[lookupKey],"ERROR"),""), "")</f>
        <v/>
      </c>
      <c r="BW299" s="3" t="str">
        <f>IF($A299="ADD",IF(NOT(ISBLANK(BV299)),_xlfn.XLOOKUP(BV299,start_settle_slab[lookupValue],start_settle_slab[lookupKey],"ERROR"),""), "")</f>
        <v/>
      </c>
      <c r="BX299" s="7"/>
      <c r="BZ299" s="3" t="str">
        <f>IF($A299="ADD",IF(NOT(ISBLANK(BY299)),_xlfn.XLOOKUP(BY299,end_settle_slab[lookupValue],end_settle_slab[lookupKey],"ERROR"),""), "")</f>
        <v/>
      </c>
      <c r="CA299" s="7"/>
      <c r="CB299" s="4"/>
      <c r="CC299" s="4"/>
      <c r="CE299" s="3" t="str">
        <f>IF($A299="ADD",IF(NOT(ISBLANK(CD299)),_xlfn.XLOOKUP(CD299,br_hazard_type[lookupValue],br_hazard_type[lookupKey],"ERROR"),""), "")</f>
        <v/>
      </c>
      <c r="CF299" s="4"/>
      <c r="CJ299" s="3" t="str">
        <f>IF($A299="ADD",IF(NOT(ISBLANK(CI299)),_xlfn.XLOOKUP(CI299,br_failure_mode[lookupValue],br_failure_mode[lookupKey],"ERROR"),""), "")</f>
        <v/>
      </c>
      <c r="CL299" s="3" t="str">
        <f>IF($A299="ADD",IF(NOT(ISBLANK(CK299)),_xlfn.XLOOKUP(CK299,br_analysis_method[lookupValue],br_analysis_method[lookupKey],"ERROR"),""), "")</f>
        <v/>
      </c>
      <c r="CN299" s="3" t="str">
        <f>IF($A299="ADD",IF(NOT(ISBLANK(CM299)),_xlfn.XLOOKUP(CM299,br_alter_route[lookupValue],br_alter_route[lookupKey],"ERROR"),""), "")</f>
        <v/>
      </c>
      <c r="CO299" s="4"/>
      <c r="CW299" s="3" t="str">
        <f>IF($A299="ADD",IF(NOT(ISBLANK(CV299)),_xlfn.XLOOKUP(CV299,plate_year_status[lookupValue],plate_year_status[lookupKey],"ERROR"),""), "")</f>
        <v/>
      </c>
      <c r="CZ299" s="3" t="str">
        <f>IF($A299="ADD",IF(NOT(ISBLANK(CY299)),_xlfn.XLOOKUP(CY299,br_bridge_type[lookupValue],br_bridge_type[lookupKey],"ERROR"),""), "")</f>
        <v/>
      </c>
      <c r="DB299" s="3" t="str">
        <f>IF($A299="ADD",IF(NOT(ISBLANK(DA299)),_xlfn.XLOOKUP(DA299,br_comb_func_type[lookupValue],br_comb_func_type[lookupKey],"ERROR"),""), "")</f>
        <v/>
      </c>
      <c r="DD299" s="3" t="str">
        <f>IF($A299="ADD",IF(NOT(ISBLANK(DC299)),_xlfn.XLOOKUP(DC299,ud_access_method[lookupValue],ud_access_method[lookupKey],"ERROR"),""), "")</f>
        <v/>
      </c>
      <c r="DF299" s="8"/>
      <c r="DG299" s="4"/>
      <c r="DH299" s="3" t="str">
        <f t="shared" si="56"/>
        <v/>
      </c>
      <c r="DI299" s="3" t="str">
        <f>IF($A299="","",IF((AND($A299="ADD",OR(DH299="",DH299="In Use"))),"5",(_xlfn.XLOOKUP(DH299,ud_asset_status[lookupValue],ud_asset_status[lookupKey],""))))</f>
        <v/>
      </c>
      <c r="DJ299" s="8"/>
      <c r="DL299" s="3" t="str">
        <f>IF($A299="ADD",IF(NOT(ISBLANK(DK299)),_xlfn.XLOOKUP(DK299,ar_replace_reason[lookupValue],ar_replace_reason[lookupKey],"ERROR"),""), "")</f>
        <v/>
      </c>
      <c r="DM299" s="3" t="str">
        <f t="shared" si="57"/>
        <v/>
      </c>
      <c r="DN299" s="3" t="str">
        <f>IF($A299="","",IF((AND($A299="ADD",OR(DM299="",DM299="Queenstown-Lakes District Council"))),"70",(_xlfn.XLOOKUP(DM299,ud_organisation_owner[lookupValue],ud_organisation_owner[lookupKey],""))))</f>
        <v/>
      </c>
      <c r="DO299" s="3" t="str">
        <f t="shared" si="58"/>
        <v/>
      </c>
      <c r="DP299" s="3" t="str">
        <f>IF($A299="","",IF((AND($A299="ADD",OR(DO299="",DO299="Queenstown-Lakes District Council"))),"70",(_xlfn.XLOOKUP(DO299,ud_organisation_owner[lookupValue],ud_organisation_owner[lookupKey],""))))</f>
        <v/>
      </c>
      <c r="DQ299" s="3" t="str">
        <f t="shared" si="59"/>
        <v/>
      </c>
      <c r="DR299" s="3" t="str">
        <f>IF($A299="","",IF((AND($A299="ADD",OR(DQ299="",DQ299="Local Authority"))),"17",(_xlfn.XLOOKUP(DQ299,ud_sub_organisation[lookupValue],ud_sub_organisation[lookupKey],""))))</f>
        <v/>
      </c>
      <c r="DS299" s="3" t="str">
        <f t="shared" si="60"/>
        <v/>
      </c>
      <c r="DT299" s="3" t="str">
        <f>IF($A299="","",IF((AND($A299="ADD",OR(DS299="",DS299="Vested Assets"))),"12",(_xlfn.XLOOKUP(DS299,ud_work_category[lookupValue],ud_work_category[lookupKey],""))))</f>
        <v/>
      </c>
      <c r="DU299" s="9"/>
      <c r="DV299" s="2" t="str">
        <f t="shared" si="61"/>
        <v/>
      </c>
      <c r="DW299" s="2" t="str">
        <f t="shared" si="62"/>
        <v/>
      </c>
      <c r="DY299" s="3" t="str">
        <f t="shared" si="63"/>
        <v/>
      </c>
      <c r="DZ299" s="3" t="str">
        <f>IF($A299="","",IF((AND($A299="ADD",OR(DY299="",DY299="Excellent"))),"1",(_xlfn.XLOOKUP(DY299,condition[lookupValue],condition[lookupKey],""))))</f>
        <v/>
      </c>
      <c r="EA299" s="8" t="str">
        <f t="shared" si="64"/>
        <v/>
      </c>
      <c r="EB299" s="5"/>
    </row>
    <row r="300" spans="2:13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S300" s="3" t="str">
        <f>IF($A300="ADD",IF(NOT(ISBLANK(BR300)),_xlfn.XLOOKUP(BR300,traffic_direction[lookupValue],traffic_direction[lookupKey],"ERROR"),""), "")</f>
        <v/>
      </c>
      <c r="BU300" s="3" t="str">
        <f>IF($A300="ADD",IF(NOT(ISBLANK(BT300)),_xlfn.XLOOKUP(BT300,br_sh_func_type[lookupValue],br_sh_func_type[lookupKey],"ERROR"),""), "")</f>
        <v/>
      </c>
      <c r="BW300" s="3" t="str">
        <f>IF($A300="ADD",IF(NOT(ISBLANK(BV300)),_xlfn.XLOOKUP(BV300,start_settle_slab[lookupValue],start_settle_slab[lookupKey],"ERROR"),""), "")</f>
        <v/>
      </c>
      <c r="BX300" s="7"/>
      <c r="BZ300" s="3" t="str">
        <f>IF($A300="ADD",IF(NOT(ISBLANK(BY300)),_xlfn.XLOOKUP(BY300,end_settle_slab[lookupValue],end_settle_slab[lookupKey],"ERROR"),""), "")</f>
        <v/>
      </c>
      <c r="CA300" s="7"/>
      <c r="CB300" s="4"/>
      <c r="CC300" s="4"/>
      <c r="CE300" s="3" t="str">
        <f>IF($A300="ADD",IF(NOT(ISBLANK(CD300)),_xlfn.XLOOKUP(CD300,br_hazard_type[lookupValue],br_hazard_type[lookupKey],"ERROR"),""), "")</f>
        <v/>
      </c>
      <c r="CF300" s="4"/>
      <c r="CJ300" s="3" t="str">
        <f>IF($A300="ADD",IF(NOT(ISBLANK(CI300)),_xlfn.XLOOKUP(CI300,br_failure_mode[lookupValue],br_failure_mode[lookupKey],"ERROR"),""), "")</f>
        <v/>
      </c>
      <c r="CL300" s="3" t="str">
        <f>IF($A300="ADD",IF(NOT(ISBLANK(CK300)),_xlfn.XLOOKUP(CK300,br_analysis_method[lookupValue],br_analysis_method[lookupKey],"ERROR"),""), "")</f>
        <v/>
      </c>
      <c r="CN300" s="3" t="str">
        <f>IF($A300="ADD",IF(NOT(ISBLANK(CM300)),_xlfn.XLOOKUP(CM300,br_alter_route[lookupValue],br_alter_route[lookupKey],"ERROR"),""), "")</f>
        <v/>
      </c>
      <c r="CO300" s="4"/>
      <c r="CW300" s="3" t="str">
        <f>IF($A300="ADD",IF(NOT(ISBLANK(CV300)),_xlfn.XLOOKUP(CV300,plate_year_status[lookupValue],plate_year_status[lookupKey],"ERROR"),""), "")</f>
        <v/>
      </c>
      <c r="CZ300" s="3" t="str">
        <f>IF($A300="ADD",IF(NOT(ISBLANK(CY300)),_xlfn.XLOOKUP(CY300,br_bridge_type[lookupValue],br_bridge_type[lookupKey],"ERROR"),""), "")</f>
        <v/>
      </c>
      <c r="DB300" s="3" t="str">
        <f>IF($A300="ADD",IF(NOT(ISBLANK(DA300)),_xlfn.XLOOKUP(DA300,br_comb_func_type[lookupValue],br_comb_func_type[lookupKey],"ERROR"),""), "")</f>
        <v/>
      </c>
      <c r="DD300" s="3" t="str">
        <f>IF($A300="ADD",IF(NOT(ISBLANK(DC300)),_xlfn.XLOOKUP(DC300,ud_access_method[lookupValue],ud_access_method[lookupKey],"ERROR"),""), "")</f>
        <v/>
      </c>
      <c r="DF300" s="8"/>
      <c r="DG300" s="4"/>
      <c r="DH300" s="3" t="str">
        <f t="shared" si="56"/>
        <v/>
      </c>
      <c r="DI300" s="3" t="str">
        <f>IF($A300="","",IF((AND($A300="ADD",OR(DH300="",DH300="In Use"))),"5",(_xlfn.XLOOKUP(DH300,ud_asset_status[lookupValue],ud_asset_status[lookupKey],""))))</f>
        <v/>
      </c>
      <c r="DJ300" s="8"/>
      <c r="DL300" s="3" t="str">
        <f>IF($A300="ADD",IF(NOT(ISBLANK(DK300)),_xlfn.XLOOKUP(DK300,ar_replace_reason[lookupValue],ar_replace_reason[lookupKey],"ERROR"),""), "")</f>
        <v/>
      </c>
      <c r="DM300" s="3" t="str">
        <f t="shared" si="57"/>
        <v/>
      </c>
      <c r="DN300" s="3" t="str">
        <f>IF($A300="","",IF((AND($A300="ADD",OR(DM300="",DM300="Queenstown-Lakes District Council"))),"70",(_xlfn.XLOOKUP(DM300,ud_organisation_owner[lookupValue],ud_organisation_owner[lookupKey],""))))</f>
        <v/>
      </c>
      <c r="DO300" s="3" t="str">
        <f t="shared" si="58"/>
        <v/>
      </c>
      <c r="DP300" s="3" t="str">
        <f>IF($A300="","",IF((AND($A300="ADD",OR(DO300="",DO300="Queenstown-Lakes District Council"))),"70",(_xlfn.XLOOKUP(DO300,ud_organisation_owner[lookupValue],ud_organisation_owner[lookupKey],""))))</f>
        <v/>
      </c>
      <c r="DQ300" s="3" t="str">
        <f t="shared" si="59"/>
        <v/>
      </c>
      <c r="DR300" s="3" t="str">
        <f>IF($A300="","",IF((AND($A300="ADD",OR(DQ300="",DQ300="Local Authority"))),"17",(_xlfn.XLOOKUP(DQ300,ud_sub_organisation[lookupValue],ud_sub_organisation[lookupKey],""))))</f>
        <v/>
      </c>
      <c r="DS300" s="3" t="str">
        <f t="shared" si="60"/>
        <v/>
      </c>
      <c r="DT300" s="3" t="str">
        <f>IF($A300="","",IF((AND($A300="ADD",OR(DS300="",DS300="Vested Assets"))),"12",(_xlfn.XLOOKUP(DS300,ud_work_category[lookupValue],ud_work_category[lookupKey],""))))</f>
        <v/>
      </c>
      <c r="DU300" s="9"/>
      <c r="DV300" s="2" t="str">
        <f t="shared" si="61"/>
        <v/>
      </c>
      <c r="DW300" s="2" t="str">
        <f t="shared" si="62"/>
        <v/>
      </c>
      <c r="DY300" s="3" t="str">
        <f t="shared" si="63"/>
        <v/>
      </c>
      <c r="DZ300" s="3" t="str">
        <f>IF($A300="","",IF((AND($A300="ADD",OR(DY300="",DY300="Excellent"))),"1",(_xlfn.XLOOKUP(DY300,condition[lookupValue],condition[lookupKey],""))))</f>
        <v/>
      </c>
      <c r="EA300" s="8" t="str">
        <f t="shared" si="64"/>
        <v/>
      </c>
      <c r="EB300" s="5"/>
    </row>
  </sheetData>
  <sheetProtection algorithmName="SHA-512" hashValue="jzK+3oOzCZH6E8xdjmrUxN16MWqbovVSUwWPdHg1CeKwB62mrh6m5UezNfnOEX8MP/j5KjzFgpV6IrPZcM1dUg==" saltValue="eW2AsXDs5okGtC+Ev91jhA=="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77">
    <dataValidation type="list" allowBlank="1" showInputMessage="1" showErrorMessage="1" sqref="E10:E300" xr:uid="{7985950C-0006-4A53-ABB5-28E8798385BE}">
      <formula1>roadnames_lookup</formula1>
    </dataValidation>
    <dataValidation type="list" allowBlank="1" showInputMessage="1" showErrorMessage="1" sqref="N10:N300" xr:uid="{A6082AA8-4C33-4618-8E5F-16E1F386C3B6}">
      <formula1>len_adjust_rsn_lookup</formula1>
    </dataValidation>
    <dataValidation type="list" allowBlank="1" showInputMessage="1" showErrorMessage="1" sqref="X10:X300" xr:uid="{54B454ED-F12C-4D35-95DA-7D5A57C97D10}">
      <formula1>ud_carried_function_lookup</formula1>
    </dataValidation>
    <dataValidation type="list" allowBlank="1" showInputMessage="1" showErrorMessage="1" sqref="Z10:Z300" xr:uid="{90231A21-0B49-40BB-A6EF-A89508F91586}">
      <formula1>ud_crossed_function_lookup</formula1>
    </dataValidation>
    <dataValidation type="list" allowBlank="1" showInputMessage="1" showErrorMessage="1" sqref="AB10:AB300" xr:uid="{F667A8CF-EBCA-433F-AF02-1A6CDAEF6BCC}">
      <formula1>ud_design_loading_lookup</formula1>
    </dataValidation>
    <dataValidation type="list" allowBlank="1" showInputMessage="1" showErrorMessage="1" promptTitle="WARNING" prompt="Only change this If Not QLDC asset" sqref="DO10:DO300" xr:uid="{872974ED-0F85-4170-B0C1-FA4377D14E8F}">
      <formula1>ud_organisation_owner_lookup</formula1>
    </dataValidation>
    <dataValidation type="list" allowBlank="1" showInputMessage="1" showErrorMessage="1" sqref="AI10:AI300" xr:uid="{94A2A898-0580-4770-BD6E-70678FEFA522}">
      <formula1>ud_passage_type_lookup</formula1>
    </dataValidation>
    <dataValidation type="list" allowBlank="1" showInputMessage="1" showErrorMessage="1" sqref="AK10:AK300" xr:uid="{50A3D7D9-BC88-47F5-BB53-10816E4817C2}">
      <formula1>passage_material_lookup</formula1>
    </dataValidation>
    <dataValidation type="list" allowBlank="1" showInputMessage="1" showErrorMessage="1" sqref="AM10:AM300" xr:uid="{D934A2BB-25C3-4D2E-A868-6672881FF654}">
      <formula1>invert_material_lookup</formula1>
    </dataValidation>
    <dataValidation type="list" allowBlank="1" showInputMessage="1" showErrorMessage="1" sqref="AU10:AU300" xr:uid="{FF29289E-B1F2-4BF2-B2E4-C8633A55BCC9}">
      <formula1>ud_ss_cross_section_lookup</formula1>
    </dataValidation>
    <dataValidation type="list" allowBlank="1" showInputMessage="1" showErrorMessage="1" sqref="AW10:AW300" xr:uid="{ED544823-BF5B-44BD-B0A6-40D66637EECE}">
      <formula1>ud_ss_long_section_lookup</formula1>
    </dataValidation>
    <dataValidation type="list" allowBlank="1" showInputMessage="1" showErrorMessage="1" sqref="AY10:AY300" xr:uid="{2F2D6D64-1BD1-4E2D-9C7A-F672BCDAF201}">
      <formula1>superstructure_material_lookup</formula1>
    </dataValidation>
    <dataValidation type="list" allowBlank="1" showInputMessage="1" showErrorMessage="1" sqref="BA10:BA300" xr:uid="{68FDDFE9-B701-448E-A738-E063A3CCC8D4}">
      <formula1>ud_foundation_type_lookup</formula1>
    </dataValidation>
    <dataValidation type="list" allowBlank="1" showInputMessage="1" showErrorMessage="1" sqref="BC10:BC300" xr:uid="{1B5F556B-EBDE-417A-A03B-C55E8AE51AC9}">
      <formula1>ud_pier_type_lookup</formula1>
    </dataValidation>
    <dataValidation type="list" allowBlank="1" showInputMessage="1" showErrorMessage="1" sqref="BE10:BE300" xr:uid="{03A1F5DD-6490-44EF-B88B-AB7DEED5EB57}">
      <formula1>ud_bearing_type_lookup</formula1>
    </dataValidation>
    <dataValidation type="list" allowBlank="1" showInputMessage="1" showErrorMessage="1" sqref="BG10:BG300" xr:uid="{6E6636AB-3E74-44D2-B900-599764BC4F26}">
      <formula1>deck_material_lookup</formula1>
    </dataValidation>
    <dataValidation type="list" allowBlank="1" showInputMessage="1" showErrorMessage="1" sqref="BI10:BI300" xr:uid="{E6EA0D6C-DC2F-4335-A942-CB845D5934F3}">
      <formula1>ud_deck_wearing_surface_lookup</formula1>
    </dataValidation>
    <dataValidation type="list" allowBlank="1" showInputMessage="1" showErrorMessage="1" sqref="BL10:BL300" xr:uid="{AAD3C2BD-B388-4BD8-9F2D-7DCA988EC29D}">
      <formula1>ud_curvature_type_lookup</formula1>
    </dataValidation>
    <dataValidation type="list" allowBlank="1" showInputMessage="1" showErrorMessage="1" sqref="BN10:BN300" xr:uid="{1E59B480-4295-40E9-9EBB-5B311236F66C}">
      <formula1>ud_expansion_joint_type_lookup</formula1>
    </dataValidation>
    <dataValidation type="list" allowBlank="1" showInputMessage="1" showErrorMessage="1" sqref="BP10:BP300" xr:uid="{8AEF8291-817D-42EB-93FB-373F47EDCE55}">
      <formula1>ud_beam_type_lookup</formula1>
    </dataValidation>
    <dataValidation type="list" allowBlank="1" showInputMessage="1" showErrorMessage="1" sqref="BR10:BR300" xr:uid="{91D10DA0-2C44-4ACA-BA4A-D2309608377D}">
      <formula1>traffic_direction_lookup</formula1>
    </dataValidation>
    <dataValidation type="list" allowBlank="1" showInputMessage="1" showErrorMessage="1" sqref="BT10:BT300" xr:uid="{51248666-8375-45A6-8EC2-C86123C03FD7}">
      <formula1>br_sh_func_type_lookup</formula1>
    </dataValidation>
    <dataValidation type="list" allowBlank="1" showInputMessage="1" showErrorMessage="1" sqref="BV10:BV300" xr:uid="{304DED76-78AE-4720-8D5A-7D67C75346F4}">
      <formula1>start_settle_slab_lookup</formula1>
    </dataValidation>
    <dataValidation type="list" allowBlank="1" showInputMessage="1" showErrorMessage="1" sqref="BY10:BY300" xr:uid="{0CEA7967-7EA4-4BFC-AF5C-573315414F9D}">
      <formula1>end_settle_slab_lookup</formula1>
    </dataValidation>
    <dataValidation type="list" allowBlank="1" showInputMessage="1" showErrorMessage="1" sqref="CD10:CD300" xr:uid="{FB7E7FB1-35E7-4336-B6F4-D09ABD9714EE}">
      <formula1>br_hazard_type_lookup</formula1>
    </dataValidation>
    <dataValidation type="list" allowBlank="1" showInputMessage="1" showErrorMessage="1" sqref="CI10:CI300" xr:uid="{95DF43B7-D2F8-429D-8182-F238E7E64F20}">
      <formula1>br_failure_mode_lookup</formula1>
    </dataValidation>
    <dataValidation type="list" allowBlank="1" showInputMessage="1" showErrorMessage="1" sqref="CK10:CK300" xr:uid="{5066FA61-3CF1-40AB-91A0-791B1F3D59F0}">
      <formula1>br_analysis_method_lookup</formula1>
    </dataValidation>
    <dataValidation type="list" allowBlank="1" showInputMessage="1" showErrorMessage="1" sqref="CM10:CM300" xr:uid="{AACFDC76-5E55-443B-AB92-A3D632978808}">
      <formula1>br_alter_route_lookup</formula1>
    </dataValidation>
    <dataValidation type="list" allowBlank="1" showInputMessage="1" showErrorMessage="1" sqref="CV10:CV300" xr:uid="{7AB4A523-8002-4AA7-A766-4226C038BF5B}">
      <formula1>plate_year_status_lookup</formula1>
    </dataValidation>
    <dataValidation type="list" allowBlank="1" showInputMessage="1" showErrorMessage="1" sqref="CY10:CY300" xr:uid="{75F9DF47-84CA-48CA-B771-C9AC6CAE68DE}">
      <formula1>br_bridge_type_lookup</formula1>
    </dataValidation>
    <dataValidation type="list" allowBlank="1" showInputMessage="1" showErrorMessage="1" sqref="DA10:DA300" xr:uid="{52916296-C630-4662-BBFD-E2D34A3C06DF}">
      <formula1>br_comb_func_type_lookup</formula1>
    </dataValidation>
    <dataValidation type="list" allowBlank="1" showInputMessage="1" showErrorMessage="1" sqref="DC10:DC300" xr:uid="{9D91F988-A866-4C46-80D7-835ED51C88A6}">
      <formula1>ud_access_method_lookup</formula1>
    </dataValidation>
    <dataValidation type="list" allowBlank="1" showInputMessage="1" showErrorMessage="1" promptTitle="WARNING" prompt="Only change If ammending existing asset" sqref="DH10:DH300" xr:uid="{1C936088-EFC6-4BB9-BE61-50C61CBAE93C}">
      <formula1>ud_asset_status_lookup</formula1>
    </dataValidation>
    <dataValidation type="list" allowBlank="1" showInputMessage="1" showErrorMessage="1" sqref="DK10:DK300" xr:uid="{0415F319-C86E-47EC-8D36-E23F4FC4A2FA}">
      <formula1>ar_replace_reason_lookup</formula1>
    </dataValidation>
    <dataValidation type="list" allowBlank="1" showInputMessage="1" showErrorMessage="1" promptTitle="WARNING" prompt="Only change this If Not QLDC Roading asset" sqref="DQ10:DQ300" xr:uid="{1D88AF4A-BAC7-4357-82F5-EAC638920AED}">
      <formula1>ud_sub_organisation_lookup</formula1>
    </dataValidation>
    <dataValidation type="list" allowBlank="1" showInputMessage="1" showErrorMessage="1" promptTitle="WARNING" prompt="Only change this field If undertaking maintenance Or CAPEX works" sqref="DS10:DS300" xr:uid="{938BD40E-58D9-482F-B9DE-227B5719D7E6}">
      <formula1>ud_work_category_lookup</formula1>
    </dataValidation>
    <dataValidation type="list" allowBlank="1" showInputMessage="1" showErrorMessage="1" promptTitle="WARNING" prompt="Only change this If incorrect" sqref="DY10:DY300" xr:uid="{494867C7-426D-4D56-8B71-699654370212}">
      <formula1>condition_lookup</formula1>
    </dataValidation>
    <dataValidation type="list" allowBlank="1" showInputMessage="1" showErrorMessage="1" sqref="AE10:AE300 AP10:AP300 DX10:DX300" xr:uid="{E46EB7A9-C96B-4D08-BC17-1060D2E63AF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B439B3C-C86A-4E74-970B-2D38A0C54C15}">
      <formula1>"ADD,EDIT,DELETE"</formula1>
    </dataValidation>
    <dataValidation type="list" allowBlank="1" showInputMessage="1" showErrorMessage="1" promptTitle="WARNING" prompt="Only change this If Not QLDC asset" sqref="AG10:AG300" xr:uid="{89551FEC-F9D7-4D24-BC4D-5DAC10CDAD68}">
      <formula1>ud_organisation_owner_lookup</formula1>
    </dataValidation>
    <dataValidation type="list" allowBlank="1" showInputMessage="1" showErrorMessage="1" promptTitle="WARNING" prompt="Only change this If Not QLDC asset" sqref="DM10:DM300" xr:uid="{0209DB19-7AF6-4688-A775-C407F485FAD9}">
      <formula1>ud_organisation_owner_lookup</formula1>
    </dataValidation>
    <dataValidation type="list" allowBlank="1" showInputMessage="1" showErrorMessage="1" promptTitle="WARNING" prompt="Only change this If NZTA Or Parks And Reserves asset" sqref="DV10:DV300" xr:uid="{F2166558-4CD3-4265-8B71-322F72B2E857}">
      <formula1>"TRUE,FALSE"</formula1>
    </dataValidation>
    <dataValidation type="list" allowBlank="1" showInputMessage="1" showErrorMessage="1" promptTitle="WARNING" prompt="Only change this If incorrect" sqref="DW10:DW300" xr:uid="{59CF56C9-5809-49F6-93D4-51941B843B37}">
      <formula1>"TRUE,FALSE"</formula1>
    </dataValidation>
    <dataValidation type="whole" allowBlank="1" showInputMessage="1" showErrorMessage="1" error="Please Enter Whole Number Between 1 And 2147483647" promptTitle="ERROR" sqref="B10:B300" xr:uid="{D4456AD8-F653-4549-9DCD-85F489C900AE}">
      <formula1>1</formula1>
      <formula2>2147483647</formula2>
    </dataValidation>
    <dataValidation type="whole" allowBlank="1" showInputMessage="1" showErrorMessage="1" error="Please Enter Whole Number Between 1 And 9999999999" promptTitle="ERROR" sqref="K10:K300" xr:uid="{6B565C93-0DD0-408E-BAC7-C73452F94084}">
      <formula1>1</formula1>
      <formula2>9999999999</formula2>
    </dataValidation>
    <dataValidation type="whole" allowBlank="1" showInputMessage="1" showErrorMessage="1" error="Please Enter Whole Number Between 1 And 9999999999" promptTitle="ERROR" sqref="U10:U300" xr:uid="{7E0F89B5-7608-4910-BDAD-F23EBA302B33}">
      <formula1>1</formula1>
      <formula2>9999999999</formula2>
    </dataValidation>
    <dataValidation type="whole" allowBlank="1" showInputMessage="1" showErrorMessage="1" error="Please Enter Whole Number Between 1 And 9999999999" promptTitle="ERROR" sqref="V10:V300" xr:uid="{2FB8F51D-60F7-4F9F-8D22-144DBF6145BA}">
      <formula1>1</formula1>
      <formula2>9999999999</formula2>
    </dataValidation>
    <dataValidation type="whole" allowBlank="1" showInputMessage="1" showErrorMessage="1" error="Please Enter Whole Number Between 1 And 9999999999" promptTitle="ERROR" sqref="AD10:AD300" xr:uid="{95416EB2-821C-4807-AB19-D0B706AC51B6}">
      <formula1>1</formula1>
      <formula2>9999999999</formula2>
    </dataValidation>
    <dataValidation type="whole" allowBlank="1" showInputMessage="1" showErrorMessage="1" error="Please Enter Whole Number Between 1 And 9999999999" promptTitle="ERROR" sqref="AQ10:AQ300" xr:uid="{31C39CCF-5646-4557-90F9-8C7E7C10E8F1}">
      <formula1>1</formula1>
      <formula2>9999999999</formula2>
    </dataValidation>
    <dataValidation type="whole" allowBlank="1" showInputMessage="1" showErrorMessage="1" error="Please Enter Whole Number Between 1 And 9999999999" promptTitle="ERROR" sqref="CB10:CB300" xr:uid="{BB68E657-935E-4CC2-AC15-A74ADE50AAC9}">
      <formula1>1</formula1>
      <formula2>9999999999</formula2>
    </dataValidation>
    <dataValidation type="whole" allowBlank="1" showInputMessage="1" showErrorMessage="1" error="Please Enter Whole Number Between 1 And 9999999999" promptTitle="ERROR" sqref="CC10:CC300" xr:uid="{AC885CE1-B17D-477F-907D-4E145975FEB8}">
      <formula1>1</formula1>
      <formula2>9999999999</formula2>
    </dataValidation>
    <dataValidation type="whole" allowBlank="1" showInputMessage="1" showErrorMessage="1" error="Please Enter Whole Number Between 1 And 9999999999" promptTitle="ERROR" sqref="CF10:CF300" xr:uid="{007316B3-017F-4BA1-BC20-6082232724F4}">
      <formula1>1</formula1>
      <formula2>9999999999</formula2>
    </dataValidation>
    <dataValidation type="whole" allowBlank="1" showInputMessage="1" showErrorMessage="1" error="Please Enter Whole Number Between 1 And 9999999999" promptTitle="ERROR" sqref="CO10:CO300" xr:uid="{3F443FDF-ACC3-453A-8EEB-2B482B73556B}">
      <formula1>1</formula1>
      <formula2>9999999999</formula2>
    </dataValidation>
    <dataValidation type="whole" allowBlank="1" showInputMessage="1" showErrorMessage="1" error="Please Enter Whole Number Between 1 And 9999999999" promptTitle="ERROR" sqref="DG10:DG300" xr:uid="{C289F4A0-A034-4DA4-86ED-E900728A3C08}">
      <formula1>1</formula1>
      <formula2>9999999999</formula2>
    </dataValidation>
    <dataValidation type="whole" allowBlank="1" showInputMessage="1" showErrorMessage="1" error="Please Enter Whole Number Between 1 And 999999" promptTitle="ERROR" sqref="J10:J300" xr:uid="{26991EF5-6AF8-4EFE-A722-117C8E92B5F8}">
      <formula1>1</formula1>
      <formula2>999999</formula2>
    </dataValidation>
    <dataValidation type="whole" allowBlank="1" showInputMessage="1" showErrorMessage="1" error="Please Enter Whole Number Between 0 And 999999" promptTitle="ERROR" sqref="I10:I300" xr:uid="{9DC36E24-A880-4A0E-83B2-45B5073C19A6}">
      <formula1>0</formula1>
      <formula2>999999</formula2>
    </dataValidation>
    <dataValidation type="whole" allowBlank="1" showInputMessage="1" showErrorMessage="1" error="Please Enter Whole Number Between 1 And 99999" promptTitle="ERROR" sqref="M10:M300" xr:uid="{D41670F2-1061-4C29-ABF1-0ECEC98DED81}">
      <formula1>1</formula1>
      <formula2>99999</formula2>
    </dataValidation>
    <dataValidation type="decimal" allowBlank="1" showInputMessage="1" showErrorMessage="1" error="Please Enter Decimal Between 0.1 And 999.9" promptTitle="ERROR" sqref="T10:T300" xr:uid="{D504AD4D-9ADF-43A7-9234-4D1FF13EF2A0}">
      <formula1>0.1</formula1>
      <formula2>999.9</formula2>
    </dataValidation>
    <dataValidation type="decimal" allowBlank="1" showInputMessage="1" showErrorMessage="1" error="Please Enter Decimal Between 0.1 And 999.9" promptTitle="ERROR" sqref="AR10:AR300" xr:uid="{247D6B23-0A18-4417-86EB-79A743C02CDF}">
      <formula1>0.1</formula1>
      <formula2>999.9</formula2>
    </dataValidation>
    <dataValidation type="decimal" allowBlank="1" showInputMessage="1" showErrorMessage="1" error="Please Enter Decimal Between 0.1 And 999.9" promptTitle="ERROR" sqref="AS10:AS300" xr:uid="{2B1F2BDC-703A-4969-B664-D3DC255632CC}">
      <formula1>0.1</formula1>
      <formula2>999.9</formula2>
    </dataValidation>
    <dataValidation type="decimal" allowBlank="1" showInputMessage="1" showErrorMessage="1" error="Please Enter Decimal Between 0.1 And 999.9" promptTitle="ERROR" sqref="AT10:AT300" xr:uid="{35EEB61C-37E2-4748-AF73-3D2727ECD247}">
      <formula1>0.1</formula1>
      <formula2>999.9</formula2>
    </dataValidation>
    <dataValidation type="decimal" allowBlank="1" showInputMessage="1" showErrorMessage="1" error="Please Enter Decimal Between 0.1 And 999.9" promptTitle="ERROR" sqref="BX10:BX300" xr:uid="{B172F850-1F74-4F3A-A903-90D5739C087D}">
      <formula1>0.1</formula1>
      <formula2>999.9</formula2>
    </dataValidation>
    <dataValidation type="decimal" allowBlank="1" showInputMessage="1" showErrorMessage="1" error="Please Enter Decimal Between 0.1 And 999.9" promptTitle="ERROR" sqref="CA10:CA300" xr:uid="{26F98295-313E-4420-B4F7-1E8648705220}">
      <formula1>0.1</formula1>
      <formula2>999.9</formula2>
    </dataValidation>
    <dataValidation type="decimal" allowBlank="1" showInputMessage="1" showErrorMessage="1" error="Please Enter Decimal Between 0.1 And 9999.9" promptTitle="ERROR" sqref="P10:P300" xr:uid="{7E7B7C61-1392-4162-AC9A-9209EEB0825D}">
      <formula1>0.1</formula1>
      <formula2>9999.9</formula2>
    </dataValidation>
    <dataValidation type="decimal" allowBlank="1" showInputMessage="1" showErrorMessage="1" error="Please Enter Decimal Between 0.1 And 999999.9" promptTitle="ERROR" sqref="L10:L300" xr:uid="{C7E963D6-E65B-48E8-8BC8-C45FA17155D8}">
      <formula1>0.1</formula1>
      <formula2>999999.9</formula2>
    </dataValidation>
    <dataValidation type="decimal" allowBlank="1" showInputMessage="1" showErrorMessage="1" error="Please Enter Decimal Between 0.1 And 9999999.9" promptTitle="ERROR" sqref="Q10:Q300" xr:uid="{548948D9-4CC0-4E15-BCB8-17003A81AA9C}">
      <formula1>0.1</formula1>
      <formula2>9999999.9</formula2>
    </dataValidation>
    <dataValidation type="decimal" allowBlank="1" showInputMessage="1" showErrorMessage="1" error="Please Enter Decimal Between 0.1 And 9999999.9" promptTitle="ERROR" sqref="R10:R300" xr:uid="{F9C26936-D926-47C3-A5BE-13067E9970B7}">
      <formula1>0.1</formula1>
      <formula2>9999999.9</formula2>
    </dataValidation>
    <dataValidation type="decimal" allowBlank="1" showInputMessage="1" showErrorMessage="1" error="Please Enter Decimal Between 0.1 And 9999999.9" promptTitle="ERROR" sqref="S10:S300" xr:uid="{A7F473BD-ADCD-4CD8-882F-51E75C4102E6}">
      <formula1>0.1</formula1>
      <formula2>9999999.9</formula2>
    </dataValidation>
    <dataValidation type="decimal" allowBlank="1" showInputMessage="1" showErrorMessage="1" error="Please Enter Decimal Between 0.01 And 9999999999.99" promptTitle="ERROR" sqref="DU10:DU300" xr:uid="{782C49CF-D2BB-492C-9DC0-652C420729A3}">
      <formula1>0.01</formula1>
      <formula2>9999999999.99</formula2>
    </dataValidation>
    <dataValidation type="textLength" allowBlank="1" showInputMessage="1" showErrorMessage="1" error="Please Dont Enter More Than 255 Characters" promptTitle="ERROR" sqref="EB10:EB300" xr:uid="{EB7834DF-2A4F-46F1-9AC5-3E4A557A5B33}">
      <formula1>0</formula1>
      <formula2>255</formula2>
    </dataValidation>
    <dataValidation type="textLength" allowBlank="1" showInputMessage="1" showErrorMessage="1" error="Please Dont Enter More Than 30 Characters" promptTitle="ERROR" sqref="D10:D300" xr:uid="{790261A5-9058-41F6-8127-C100B8C1C5CE}">
      <formula1>0</formula1>
      <formula2>30</formula2>
    </dataValidation>
    <dataValidation type="textLength" allowBlank="1" showInputMessage="1" showErrorMessage="1" error="Please Dont Enter More Than 30 Characters" promptTitle="ERROR" sqref="BK10:BK300" xr:uid="{17D25769-60BC-44BE-A947-5F5A1A0BAB2B}">
      <formula1>0</formula1>
      <formula2>30</formula2>
    </dataValidation>
    <dataValidation type="date" allowBlank="1" showInputMessage="1" showErrorMessage="1" error="Please Enter Valid Date eg 31/01/2023" promptTitle="ERROR" sqref="DF10:DF300" xr:uid="{29F5AADB-E1E0-47E7-9427-1BD40AB5776B}">
      <formula1>42005</formula1>
      <formula2>48580</formula2>
    </dataValidation>
    <dataValidation type="date" allowBlank="1" showInputMessage="1" showErrorMessage="1" error="Please Enter Valid Date eg 31/01/2023" promptTitle="ERROR" sqref="DJ10:DJ300" xr:uid="{76D25E9E-174D-4F43-90E4-D67D12F0C9E8}">
      <formula1>42005</formula1>
      <formula2>48580</formula2>
    </dataValidation>
    <dataValidation type="date" allowBlank="1" showInputMessage="1" showErrorMessage="1" error="Please Enter Valid Date eg 31/01/2023" promptTitle="ERROR" sqref="EA10:EA300" xr:uid="{C99D91C5-1B62-4D71-8CB1-9EBE77987916}">
      <formula1>42005</formula1>
      <formula2>48580</formula2>
    </dataValidation>
    <dataValidation type="decimal" allowBlank="1" showInputMessage="1" showErrorMessage="1" error="This an incomplete grid reference or is outside of QLDC. Please check that this a easting in NZTM2000" promptTitle="ERROR" sqref="G10:G300" xr:uid="{B43DA2C3-9978-4742-866F-B8733D3F7175}">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FB3ED832-31E4-498B-A4C9-4FC41037972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9.7109375" style="3" bestFit="1" customWidth="1" collapsed="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13</v>
      </c>
      <c r="G1" s="12" t="s">
        <v>251</v>
      </c>
      <c r="H1" s="12" t="s">
        <v>252</v>
      </c>
      <c r="I1" s="12" t="s">
        <v>253</v>
      </c>
      <c r="J1" s="12"/>
      <c r="K1" s="12" t="s">
        <v>254</v>
      </c>
      <c r="L1" s="12"/>
      <c r="M1" s="12" t="s">
        <v>255</v>
      </c>
      <c r="N1" s="12"/>
      <c r="O1" s="12" t="s">
        <v>256</v>
      </c>
      <c r="P1" s="12"/>
      <c r="Q1" s="12" t="s">
        <v>257</v>
      </c>
      <c r="R1" s="12"/>
      <c r="S1" s="12" t="s">
        <v>258</v>
      </c>
      <c r="T1" s="12"/>
      <c r="U1" s="12" t="s">
        <v>259</v>
      </c>
      <c r="V1" s="12" t="s">
        <v>260</v>
      </c>
      <c r="W1" s="12" t="s">
        <v>261</v>
      </c>
      <c r="X1" s="12"/>
      <c r="Y1" s="12" t="s">
        <v>88</v>
      </c>
      <c r="Z1" s="12"/>
      <c r="AA1" s="12" t="s">
        <v>89</v>
      </c>
      <c r="AB1" s="12" t="s">
        <v>90</v>
      </c>
      <c r="AC1" s="12" t="s">
        <v>91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264</v>
      </c>
      <c r="I2" s="15" t="str">
        <f>_xlfn.IFNA(IF(MATCH("ERROR",J10:J110,0),"ERROR"),"")</f>
        <v/>
      </c>
      <c r="J2" s="15" t="s">
        <v>265</v>
      </c>
      <c r="K2" s="15" t="str">
        <f>_xlfn.IFNA(IF(MATCH("ERROR",L10:L110,0),"ERROR"),"")</f>
        <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
        <v>271</v>
      </c>
      <c r="V2" s="15" t="s">
        <v>272</v>
      </c>
      <c r="W2" s="15" t="str">
        <f>_xlfn.IFNA(IF(MATCH("ERROR",X10:X110,0),"ERROR"),"")</f>
        <v/>
      </c>
      <c r="X2" s="15" t="s">
        <v>273</v>
      </c>
      <c r="Y2" s="15" t="str">
        <f>_xlfn.IFNA(IF(MATCH("ERROR",Z10:Z110,0),"ERROR"),"")</f>
        <v/>
      </c>
      <c r="Z2" s="15" t="s">
        <v>181</v>
      </c>
      <c r="AA2" s="15" t="s">
        <v>182</v>
      </c>
      <c r="AB2" s="15" t="s">
        <v>183</v>
      </c>
      <c r="AC2" s="15" t="s">
        <v>184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274</v>
      </c>
      <c r="F4" s="13" t="s">
        <v>275</v>
      </c>
      <c r="G4" s="13" t="s">
        <v>187</v>
      </c>
      <c r="H4" s="13" t="s">
        <v>201</v>
      </c>
      <c r="I4" s="13" t="s">
        <v>203</v>
      </c>
      <c r="K4" s="13" t="s">
        <v>203</v>
      </c>
      <c r="M4" s="13" t="s">
        <v>203</v>
      </c>
      <c r="O4" s="13" t="s">
        <v>203</v>
      </c>
      <c r="Q4" s="13" t="s">
        <v>203</v>
      </c>
      <c r="S4" s="13" t="s">
        <v>203</v>
      </c>
      <c r="U4" s="13" t="s">
        <v>210</v>
      </c>
      <c r="V4" s="13" t="s">
        <v>210</v>
      </c>
      <c r="W4" s="13" t="s">
        <v>203</v>
      </c>
      <c r="Y4" s="13" t="s">
        <v>207</v>
      </c>
      <c r="AA4" s="13" t="s">
        <v>210</v>
      </c>
      <c r="AB4" s="13" t="s">
        <v>212</v>
      </c>
      <c r="AC4" s="13" t="s">
        <v>213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I8" s="13" t="s">
        <v>276</v>
      </c>
      <c r="K8" s="13" t="s">
        <v>277</v>
      </c>
      <c r="M8" s="13" t="s">
        <v>278</v>
      </c>
      <c r="O8" s="13" t="s">
        <v>279</v>
      </c>
      <c r="Q8" s="13" t="s">
        <v>280</v>
      </c>
      <c r="S8" s="13" t="s">
        <v>281</v>
      </c>
      <c r="W8" s="13" t="s">
        <v>273</v>
      </c>
      <c r="Y8" s="13" t="s">
        <v>181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3" t="str">
        <f>IF($A10="ADD","Excellent","")</f>
        <v/>
      </c>
      <c r="Z10" s="3" t="str">
        <f>IF($A10="","",IF((AND($A10="ADD",OR(Y10="",Y10="Excellent"))),"1",(_xlfn.XLOOKUP(Y10,condition[lookupValue],condition[lookupKey],""))))</f>
        <v/>
      </c>
      <c r="AA10" s="8"/>
      <c r="AB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3" t="str">
        <f t="shared" ref="Y11:Y74" si="1">IF($A11="ADD","Excellent","")</f>
        <v/>
      </c>
      <c r="Z11" s="3" t="str">
        <f>IF($A11="","",IF((AND($A11="ADD",OR(Y11="",Y11="Excellent"))),"1",(_xlfn.XLOOKUP(Y11,condition[lookupValue],condition[lookupKey],""))))</f>
        <v/>
      </c>
      <c r="AA11" s="8"/>
      <c r="AB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3" t="str">
        <f t="shared" si="1"/>
        <v/>
      </c>
      <c r="Z12" s="3" t="str">
        <f>IF($A12="","",IF((AND($A12="ADD",OR(Y12="",Y12="Excellent"))),"1",(_xlfn.XLOOKUP(Y12,condition[lookupValue],condition[lookupKey],""))))</f>
        <v/>
      </c>
      <c r="AA12" s="8"/>
      <c r="AB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3" t="str">
        <f t="shared" si="1"/>
        <v/>
      </c>
      <c r="Z13" s="3" t="str">
        <f>IF($A13="","",IF((AND($A13="ADD",OR(Y13="",Y13="Excellent"))),"1",(_xlfn.XLOOKUP(Y13,condition[lookupValue],condition[lookupKey],""))))</f>
        <v/>
      </c>
      <c r="AA13" s="8"/>
      <c r="AB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3" t="str">
        <f t="shared" si="1"/>
        <v/>
      </c>
      <c r="Z14" s="3" t="str">
        <f>IF($A14="","",IF((AND($A14="ADD",OR(Y14="",Y14="Excellent"))),"1",(_xlfn.XLOOKUP(Y14,condition[lookupValue],condition[lookupKey],""))))</f>
        <v/>
      </c>
      <c r="AA14" s="8"/>
      <c r="AB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3" t="str">
        <f t="shared" si="1"/>
        <v/>
      </c>
      <c r="Z15" s="3" t="str">
        <f>IF($A15="","",IF((AND($A15="ADD",OR(Y15="",Y15="Excellent"))),"1",(_xlfn.XLOOKUP(Y15,condition[lookupValue],condition[lookupKey],""))))</f>
        <v/>
      </c>
      <c r="AA15" s="8"/>
      <c r="AB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3" t="str">
        <f t="shared" si="1"/>
        <v/>
      </c>
      <c r="Z16" s="3" t="str">
        <f>IF($A16="","",IF((AND($A16="ADD",OR(Y16="",Y16="Excellent"))),"1",(_xlfn.XLOOKUP(Y16,condition[lookupValue],condition[lookupKey],""))))</f>
        <v/>
      </c>
      <c r="AA16" s="8"/>
      <c r="AB16" s="5"/>
    </row>
    <row r="17" spans="2:28"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3" t="str">
        <f t="shared" si="1"/>
        <v/>
      </c>
      <c r="Z17" s="3" t="str">
        <f>IF($A17="","",IF((AND($A17="ADD",OR(Y17="",Y17="Excellent"))),"1",(_xlfn.XLOOKUP(Y17,condition[lookupValue],condition[lookupKey],""))))</f>
        <v/>
      </c>
      <c r="AA17" s="8"/>
      <c r="AB17" s="5"/>
    </row>
    <row r="18" spans="2:28"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3" t="str">
        <f t="shared" si="1"/>
        <v/>
      </c>
      <c r="Z18" s="3" t="str">
        <f>IF($A18="","",IF((AND($A18="ADD",OR(Y18="",Y18="Excellent"))),"1",(_xlfn.XLOOKUP(Y18,condition[lookupValue],condition[lookupKey],""))))</f>
        <v/>
      </c>
      <c r="AA18" s="8"/>
      <c r="AB18" s="5"/>
    </row>
    <row r="19" spans="2:28"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3" t="str">
        <f t="shared" si="1"/>
        <v/>
      </c>
      <c r="Z19" s="3" t="str">
        <f>IF($A19="","",IF((AND($A19="ADD",OR(Y19="",Y19="Excellent"))),"1",(_xlfn.XLOOKUP(Y19,condition[lookupValue],condition[lookupKey],""))))</f>
        <v/>
      </c>
      <c r="AA19" s="8"/>
      <c r="AB19" s="5"/>
    </row>
    <row r="20" spans="2:28"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3" t="str">
        <f t="shared" si="1"/>
        <v/>
      </c>
      <c r="Z20" s="3" t="str">
        <f>IF($A20="","",IF((AND($A20="ADD",OR(Y20="",Y20="Excellent"))),"1",(_xlfn.XLOOKUP(Y20,condition[lookupValue],condition[lookupKey],""))))</f>
        <v/>
      </c>
      <c r="AA20" s="8"/>
      <c r="AB20" s="5"/>
    </row>
    <row r="21" spans="2:28"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3" t="str">
        <f t="shared" si="1"/>
        <v/>
      </c>
      <c r="Z21" s="3" t="str">
        <f>IF($A21="","",IF((AND($A21="ADD",OR(Y21="",Y21="Excellent"))),"1",(_xlfn.XLOOKUP(Y21,condition[lookupValue],condition[lookupKey],""))))</f>
        <v/>
      </c>
      <c r="AA21" s="8"/>
      <c r="AB21" s="5"/>
    </row>
    <row r="22" spans="2:28"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3" t="str">
        <f t="shared" si="1"/>
        <v/>
      </c>
      <c r="Z22" s="3" t="str">
        <f>IF($A22="","",IF((AND($A22="ADD",OR(Y22="",Y22="Excellent"))),"1",(_xlfn.XLOOKUP(Y22,condition[lookupValue],condition[lookupKey],""))))</f>
        <v/>
      </c>
      <c r="AA22" s="8"/>
      <c r="AB22" s="5"/>
    </row>
    <row r="23" spans="2:28"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3" t="str">
        <f t="shared" si="1"/>
        <v/>
      </c>
      <c r="Z23" s="3" t="str">
        <f>IF($A23="","",IF((AND($A23="ADD",OR(Y23="",Y23="Excellent"))),"1",(_xlfn.XLOOKUP(Y23,condition[lookupValue],condition[lookupKey],""))))</f>
        <v/>
      </c>
      <c r="AA23" s="8"/>
      <c r="AB23" s="5"/>
    </row>
    <row r="24" spans="2:28"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3" t="str">
        <f t="shared" si="1"/>
        <v/>
      </c>
      <c r="Z24" s="3" t="str">
        <f>IF($A24="","",IF((AND($A24="ADD",OR(Y24="",Y24="Excellent"))),"1",(_xlfn.XLOOKUP(Y24,condition[lookupValue],condition[lookupKey],""))))</f>
        <v/>
      </c>
      <c r="AA24" s="8"/>
      <c r="AB24" s="5"/>
    </row>
    <row r="25" spans="2:28"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3" t="str">
        <f t="shared" si="1"/>
        <v/>
      </c>
      <c r="Z25" s="3" t="str">
        <f>IF($A25="","",IF((AND($A25="ADD",OR(Y25="",Y25="Excellent"))),"1",(_xlfn.XLOOKUP(Y25,condition[lookupValue],condition[lookupKey],""))))</f>
        <v/>
      </c>
      <c r="AA25" s="8"/>
      <c r="AB25" s="5"/>
    </row>
    <row r="26" spans="2:28"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3" t="str">
        <f t="shared" si="1"/>
        <v/>
      </c>
      <c r="Z26" s="3" t="str">
        <f>IF($A26="","",IF((AND($A26="ADD",OR(Y26="",Y26="Excellent"))),"1",(_xlfn.XLOOKUP(Y26,condition[lookupValue],condition[lookupKey],""))))</f>
        <v/>
      </c>
      <c r="AA26" s="8"/>
      <c r="AB26" s="5"/>
    </row>
    <row r="27" spans="2:28"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3" t="str">
        <f t="shared" si="1"/>
        <v/>
      </c>
      <c r="Z27" s="3" t="str">
        <f>IF($A27="","",IF((AND($A27="ADD",OR(Y27="",Y27="Excellent"))),"1",(_xlfn.XLOOKUP(Y27,condition[lookupValue],condition[lookupKey],""))))</f>
        <v/>
      </c>
      <c r="AA27" s="8"/>
      <c r="AB27" s="5"/>
    </row>
    <row r="28" spans="2:28"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3" t="str">
        <f t="shared" si="1"/>
        <v/>
      </c>
      <c r="Z28" s="3" t="str">
        <f>IF($A28="","",IF((AND($A28="ADD",OR(Y28="",Y28="Excellent"))),"1",(_xlfn.XLOOKUP(Y28,condition[lookupValue],condition[lookupKey],""))))</f>
        <v/>
      </c>
      <c r="AA28" s="8"/>
      <c r="AB28" s="5"/>
    </row>
    <row r="29" spans="2:28"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3" t="str">
        <f t="shared" si="1"/>
        <v/>
      </c>
      <c r="Z29" s="3" t="str">
        <f>IF($A29="","",IF((AND($A29="ADD",OR(Y29="",Y29="Excellent"))),"1",(_xlfn.XLOOKUP(Y29,condition[lookupValue],condition[lookupKey],""))))</f>
        <v/>
      </c>
      <c r="AA29" s="8"/>
      <c r="AB29" s="5"/>
    </row>
    <row r="30" spans="2:28"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3" t="str">
        <f t="shared" si="1"/>
        <v/>
      </c>
      <c r="Z30" s="3" t="str">
        <f>IF($A30="","",IF((AND($A30="ADD",OR(Y30="",Y30="Excellent"))),"1",(_xlfn.XLOOKUP(Y30,condition[lookupValue],condition[lookupKey],""))))</f>
        <v/>
      </c>
      <c r="AA30" s="8"/>
      <c r="AB30" s="5"/>
    </row>
    <row r="31" spans="2:28"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3" t="str">
        <f t="shared" si="1"/>
        <v/>
      </c>
      <c r="Z31" s="3" t="str">
        <f>IF($A31="","",IF((AND($A31="ADD",OR(Y31="",Y31="Excellent"))),"1",(_xlfn.XLOOKUP(Y31,condition[lookupValue],condition[lookupKey],""))))</f>
        <v/>
      </c>
      <c r="AA31" s="8"/>
      <c r="AB31" s="5"/>
    </row>
    <row r="32" spans="2:28"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3" t="str">
        <f t="shared" si="1"/>
        <v/>
      </c>
      <c r="Z32" s="3" t="str">
        <f>IF($A32="","",IF((AND($A32="ADD",OR(Y32="",Y32="Excellent"))),"1",(_xlfn.XLOOKUP(Y32,condition[lookupValue],condition[lookupKey],""))))</f>
        <v/>
      </c>
      <c r="AA32" s="8"/>
      <c r="AB32" s="5"/>
    </row>
    <row r="33" spans="2:28"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3" t="str">
        <f t="shared" si="1"/>
        <v/>
      </c>
      <c r="Z33" s="3" t="str">
        <f>IF($A33="","",IF((AND($A33="ADD",OR(Y33="",Y33="Excellent"))),"1",(_xlfn.XLOOKUP(Y33,condition[lookupValue],condition[lookupKey],""))))</f>
        <v/>
      </c>
      <c r="AA33" s="8"/>
      <c r="AB33" s="5"/>
    </row>
    <row r="34" spans="2:28"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3" t="str">
        <f t="shared" si="1"/>
        <v/>
      </c>
      <c r="Z34" s="3" t="str">
        <f>IF($A34="","",IF((AND($A34="ADD",OR(Y34="",Y34="Excellent"))),"1",(_xlfn.XLOOKUP(Y34,condition[lookupValue],condition[lookupKey],""))))</f>
        <v/>
      </c>
      <c r="AA34" s="8"/>
      <c r="AB34" s="5"/>
    </row>
    <row r="35" spans="2:28"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3" t="str">
        <f t="shared" si="1"/>
        <v/>
      </c>
      <c r="Z35" s="3" t="str">
        <f>IF($A35="","",IF((AND($A35="ADD",OR(Y35="",Y35="Excellent"))),"1",(_xlfn.XLOOKUP(Y35,condition[lookupValue],condition[lookupKey],""))))</f>
        <v/>
      </c>
      <c r="AA35" s="8"/>
      <c r="AB35" s="5"/>
    </row>
    <row r="36" spans="2:28"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3" t="str">
        <f t="shared" si="1"/>
        <v/>
      </c>
      <c r="Z36" s="3" t="str">
        <f>IF($A36="","",IF((AND($A36="ADD",OR(Y36="",Y36="Excellent"))),"1",(_xlfn.XLOOKUP(Y36,condition[lookupValue],condition[lookupKey],""))))</f>
        <v/>
      </c>
      <c r="AA36" s="8"/>
      <c r="AB36" s="5"/>
    </row>
    <row r="37" spans="2:28"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3" t="str">
        <f t="shared" si="1"/>
        <v/>
      </c>
      <c r="Z37" s="3" t="str">
        <f>IF($A37="","",IF((AND($A37="ADD",OR(Y37="",Y37="Excellent"))),"1",(_xlfn.XLOOKUP(Y37,condition[lookupValue],condition[lookupKey],""))))</f>
        <v/>
      </c>
      <c r="AA37" s="8"/>
      <c r="AB37" s="5"/>
    </row>
    <row r="38" spans="2:28"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3" t="str">
        <f t="shared" si="1"/>
        <v/>
      </c>
      <c r="Z38" s="3" t="str">
        <f>IF($A38="","",IF((AND($A38="ADD",OR(Y38="",Y38="Excellent"))),"1",(_xlfn.XLOOKUP(Y38,condition[lookupValue],condition[lookupKey],""))))</f>
        <v/>
      </c>
      <c r="AA38" s="8"/>
      <c r="AB38" s="5"/>
    </row>
    <row r="39" spans="2:28"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3" t="str">
        <f t="shared" si="1"/>
        <v/>
      </c>
      <c r="Z39" s="3" t="str">
        <f>IF($A39="","",IF((AND($A39="ADD",OR(Y39="",Y39="Excellent"))),"1",(_xlfn.XLOOKUP(Y39,condition[lookupValue],condition[lookupKey],""))))</f>
        <v/>
      </c>
      <c r="AA39" s="8"/>
      <c r="AB39" s="5"/>
    </row>
    <row r="40" spans="2:28"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3" t="str">
        <f t="shared" si="1"/>
        <v/>
      </c>
      <c r="Z40" s="3" t="str">
        <f>IF($A40="","",IF((AND($A40="ADD",OR(Y40="",Y40="Excellent"))),"1",(_xlfn.XLOOKUP(Y40,condition[lookupValue],condition[lookupKey],""))))</f>
        <v/>
      </c>
      <c r="AA40" s="8"/>
      <c r="AB40" s="5"/>
    </row>
    <row r="41" spans="2:28"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3" t="str">
        <f t="shared" si="1"/>
        <v/>
      </c>
      <c r="Z41" s="3" t="str">
        <f>IF($A41="","",IF((AND($A41="ADD",OR(Y41="",Y41="Excellent"))),"1",(_xlfn.XLOOKUP(Y41,condition[lookupValue],condition[lookupKey],""))))</f>
        <v/>
      </c>
      <c r="AA41" s="8"/>
      <c r="AB41" s="5"/>
    </row>
    <row r="42" spans="2:28"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3" t="str">
        <f t="shared" si="1"/>
        <v/>
      </c>
      <c r="Z42" s="3" t="str">
        <f>IF($A42="","",IF((AND($A42="ADD",OR(Y42="",Y42="Excellent"))),"1",(_xlfn.XLOOKUP(Y42,condition[lookupValue],condition[lookupKey],""))))</f>
        <v/>
      </c>
      <c r="AA42" s="8"/>
      <c r="AB42" s="5"/>
    </row>
    <row r="43" spans="2:28"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3" t="str">
        <f t="shared" si="1"/>
        <v/>
      </c>
      <c r="Z43" s="3" t="str">
        <f>IF($A43="","",IF((AND($A43="ADD",OR(Y43="",Y43="Excellent"))),"1",(_xlfn.XLOOKUP(Y43,condition[lookupValue],condition[lookupKey],""))))</f>
        <v/>
      </c>
      <c r="AA43" s="8"/>
      <c r="AB43" s="5"/>
    </row>
    <row r="44" spans="2:28"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3" t="str">
        <f t="shared" si="1"/>
        <v/>
      </c>
      <c r="Z44" s="3" t="str">
        <f>IF($A44="","",IF((AND($A44="ADD",OR(Y44="",Y44="Excellent"))),"1",(_xlfn.XLOOKUP(Y44,condition[lookupValue],condition[lookupKey],""))))</f>
        <v/>
      </c>
      <c r="AA44" s="8"/>
      <c r="AB44" s="5"/>
    </row>
    <row r="45" spans="2:28"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3" t="str">
        <f t="shared" si="1"/>
        <v/>
      </c>
      <c r="Z45" s="3" t="str">
        <f>IF($A45="","",IF((AND($A45="ADD",OR(Y45="",Y45="Excellent"))),"1",(_xlfn.XLOOKUP(Y45,condition[lookupValue],condition[lookupKey],""))))</f>
        <v/>
      </c>
      <c r="AA45" s="8"/>
      <c r="AB45" s="5"/>
    </row>
    <row r="46" spans="2:28"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3" t="str">
        <f t="shared" si="1"/>
        <v/>
      </c>
      <c r="Z46" s="3" t="str">
        <f>IF($A46="","",IF((AND($A46="ADD",OR(Y46="",Y46="Excellent"))),"1",(_xlfn.XLOOKUP(Y46,condition[lookupValue],condition[lookupKey],""))))</f>
        <v/>
      </c>
      <c r="AA46" s="8"/>
      <c r="AB46" s="5"/>
    </row>
    <row r="47" spans="2:28"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3" t="str">
        <f t="shared" si="1"/>
        <v/>
      </c>
      <c r="Z47" s="3" t="str">
        <f>IF($A47="","",IF((AND($A47="ADD",OR(Y47="",Y47="Excellent"))),"1",(_xlfn.XLOOKUP(Y47,condition[lookupValue],condition[lookupKey],""))))</f>
        <v/>
      </c>
      <c r="AA47" s="8"/>
      <c r="AB47" s="5"/>
    </row>
    <row r="48" spans="2:28"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3" t="str">
        <f t="shared" si="1"/>
        <v/>
      </c>
      <c r="Z48" s="3" t="str">
        <f>IF($A48="","",IF((AND($A48="ADD",OR(Y48="",Y48="Excellent"))),"1",(_xlfn.XLOOKUP(Y48,condition[lookupValue],condition[lookupKey],""))))</f>
        <v/>
      </c>
      <c r="AA48" s="8"/>
      <c r="AB48" s="5"/>
    </row>
    <row r="49" spans="2:28"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3" t="str">
        <f t="shared" si="1"/>
        <v/>
      </c>
      <c r="Z49" s="3" t="str">
        <f>IF($A49="","",IF((AND($A49="ADD",OR(Y49="",Y49="Excellent"))),"1",(_xlfn.XLOOKUP(Y49,condition[lookupValue],condition[lookupKey],""))))</f>
        <v/>
      </c>
      <c r="AA49" s="8"/>
      <c r="AB49" s="5"/>
    </row>
    <row r="50" spans="2:28"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3" t="str">
        <f t="shared" si="1"/>
        <v/>
      </c>
      <c r="Z50" s="3" t="str">
        <f>IF($A50="","",IF((AND($A50="ADD",OR(Y50="",Y50="Excellent"))),"1",(_xlfn.XLOOKUP(Y50,condition[lookupValue],condition[lookupKey],""))))</f>
        <v/>
      </c>
      <c r="AA50" s="8"/>
      <c r="AB50" s="5"/>
    </row>
    <row r="51" spans="2:28"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3" t="str">
        <f t="shared" si="1"/>
        <v/>
      </c>
      <c r="Z51" s="3" t="str">
        <f>IF($A51="","",IF((AND($A51="ADD",OR(Y51="",Y51="Excellent"))),"1",(_xlfn.XLOOKUP(Y51,condition[lookupValue],condition[lookupKey],""))))</f>
        <v/>
      </c>
      <c r="AA51" s="8"/>
      <c r="AB51" s="5"/>
    </row>
    <row r="52" spans="2:28"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3" t="str">
        <f t="shared" si="1"/>
        <v/>
      </c>
      <c r="Z52" s="3" t="str">
        <f>IF($A52="","",IF((AND($A52="ADD",OR(Y52="",Y52="Excellent"))),"1",(_xlfn.XLOOKUP(Y52,condition[lookupValue],condition[lookupKey],""))))</f>
        <v/>
      </c>
      <c r="AA52" s="8"/>
      <c r="AB52" s="5"/>
    </row>
    <row r="53" spans="2:28"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3" t="str">
        <f t="shared" si="1"/>
        <v/>
      </c>
      <c r="Z53" s="3" t="str">
        <f>IF($A53="","",IF((AND($A53="ADD",OR(Y53="",Y53="Excellent"))),"1",(_xlfn.XLOOKUP(Y53,condition[lookupValue],condition[lookupKey],""))))</f>
        <v/>
      </c>
      <c r="AA53" s="8"/>
      <c r="AB53" s="5"/>
    </row>
    <row r="54" spans="2:28"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3" t="str">
        <f t="shared" si="1"/>
        <v/>
      </c>
      <c r="Z54" s="3" t="str">
        <f>IF($A54="","",IF((AND($A54="ADD",OR(Y54="",Y54="Excellent"))),"1",(_xlfn.XLOOKUP(Y54,condition[lookupValue],condition[lookupKey],""))))</f>
        <v/>
      </c>
      <c r="AA54" s="8"/>
      <c r="AB54" s="5"/>
    </row>
    <row r="55" spans="2:28"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3" t="str">
        <f t="shared" si="1"/>
        <v/>
      </c>
      <c r="Z55" s="3" t="str">
        <f>IF($A55="","",IF((AND($A55="ADD",OR(Y55="",Y55="Excellent"))),"1",(_xlfn.XLOOKUP(Y55,condition[lookupValue],condition[lookupKey],""))))</f>
        <v/>
      </c>
      <c r="AA55" s="8"/>
      <c r="AB55" s="5"/>
    </row>
    <row r="56" spans="2:28"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3" t="str">
        <f t="shared" si="1"/>
        <v/>
      </c>
      <c r="Z56" s="3" t="str">
        <f>IF($A56="","",IF((AND($A56="ADD",OR(Y56="",Y56="Excellent"))),"1",(_xlfn.XLOOKUP(Y56,condition[lookupValue],condition[lookupKey],""))))</f>
        <v/>
      </c>
      <c r="AA56" s="8"/>
      <c r="AB56" s="5"/>
    </row>
    <row r="57" spans="2:28"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3" t="str">
        <f t="shared" si="1"/>
        <v/>
      </c>
      <c r="Z57" s="3" t="str">
        <f>IF($A57="","",IF((AND($A57="ADD",OR(Y57="",Y57="Excellent"))),"1",(_xlfn.XLOOKUP(Y57,condition[lookupValue],condition[lookupKey],""))))</f>
        <v/>
      </c>
      <c r="AA57" s="8"/>
      <c r="AB57" s="5"/>
    </row>
    <row r="58" spans="2:28"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3" t="str">
        <f t="shared" si="1"/>
        <v/>
      </c>
      <c r="Z58" s="3" t="str">
        <f>IF($A58="","",IF((AND($A58="ADD",OR(Y58="",Y58="Excellent"))),"1",(_xlfn.XLOOKUP(Y58,condition[lookupValue],condition[lookupKey],""))))</f>
        <v/>
      </c>
      <c r="AA58" s="8"/>
      <c r="AB58" s="5"/>
    </row>
    <row r="59" spans="2:28"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3" t="str">
        <f t="shared" si="1"/>
        <v/>
      </c>
      <c r="Z59" s="3" t="str">
        <f>IF($A59="","",IF((AND($A59="ADD",OR(Y59="",Y59="Excellent"))),"1",(_xlfn.XLOOKUP(Y59,condition[lookupValue],condition[lookupKey],""))))</f>
        <v/>
      </c>
      <c r="AA59" s="8"/>
      <c r="AB59" s="5"/>
    </row>
    <row r="60" spans="2:28"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3" t="str">
        <f t="shared" si="1"/>
        <v/>
      </c>
      <c r="Z60" s="3" t="str">
        <f>IF($A60="","",IF((AND($A60="ADD",OR(Y60="",Y60="Excellent"))),"1",(_xlfn.XLOOKUP(Y60,condition[lookupValue],condition[lookupKey],""))))</f>
        <v/>
      </c>
      <c r="AA60" s="8"/>
      <c r="AB60" s="5"/>
    </row>
    <row r="61" spans="2:28"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3" t="str">
        <f t="shared" si="1"/>
        <v/>
      </c>
      <c r="Z61" s="3" t="str">
        <f>IF($A61="","",IF((AND($A61="ADD",OR(Y61="",Y61="Excellent"))),"1",(_xlfn.XLOOKUP(Y61,condition[lookupValue],condition[lookupKey],""))))</f>
        <v/>
      </c>
      <c r="AA61" s="8"/>
      <c r="AB61" s="5"/>
    </row>
    <row r="62" spans="2:28"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3" t="str">
        <f t="shared" si="1"/>
        <v/>
      </c>
      <c r="Z62" s="3" t="str">
        <f>IF($A62="","",IF((AND($A62="ADD",OR(Y62="",Y62="Excellent"))),"1",(_xlfn.XLOOKUP(Y62,condition[lookupValue],condition[lookupKey],""))))</f>
        <v/>
      </c>
      <c r="AA62" s="8"/>
      <c r="AB62" s="5"/>
    </row>
    <row r="63" spans="2:28"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3" t="str">
        <f t="shared" si="1"/>
        <v/>
      </c>
      <c r="Z63" s="3" t="str">
        <f>IF($A63="","",IF((AND($A63="ADD",OR(Y63="",Y63="Excellent"))),"1",(_xlfn.XLOOKUP(Y63,condition[lookupValue],condition[lookupKey],""))))</f>
        <v/>
      </c>
      <c r="AA63" s="8"/>
      <c r="AB63" s="5"/>
    </row>
    <row r="64" spans="2:28"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3" t="str">
        <f t="shared" si="1"/>
        <v/>
      </c>
      <c r="Z64" s="3" t="str">
        <f>IF($A64="","",IF((AND($A64="ADD",OR(Y64="",Y64="Excellent"))),"1",(_xlfn.XLOOKUP(Y64,condition[lookupValue],condition[lookupKey],""))))</f>
        <v/>
      </c>
      <c r="AA64" s="8"/>
      <c r="AB64" s="5"/>
    </row>
    <row r="65" spans="2:28"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3" t="str">
        <f t="shared" si="1"/>
        <v/>
      </c>
      <c r="Z65" s="3" t="str">
        <f>IF($A65="","",IF((AND($A65="ADD",OR(Y65="",Y65="Excellent"))),"1",(_xlfn.XLOOKUP(Y65,condition[lookupValue],condition[lookupKey],""))))</f>
        <v/>
      </c>
      <c r="AA65" s="8"/>
      <c r="AB65" s="5"/>
    </row>
    <row r="66" spans="2:28"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3" t="str">
        <f t="shared" si="1"/>
        <v/>
      </c>
      <c r="Z66" s="3" t="str">
        <f>IF($A66="","",IF((AND($A66="ADD",OR(Y66="",Y66="Excellent"))),"1",(_xlfn.XLOOKUP(Y66,condition[lookupValue],condition[lookupKey],""))))</f>
        <v/>
      </c>
      <c r="AA66" s="8"/>
      <c r="AB66" s="5"/>
    </row>
    <row r="67" spans="2:28"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3" t="str">
        <f t="shared" si="1"/>
        <v/>
      </c>
      <c r="Z67" s="3" t="str">
        <f>IF($A67="","",IF((AND($A67="ADD",OR(Y67="",Y67="Excellent"))),"1",(_xlfn.XLOOKUP(Y67,condition[lookupValue],condition[lookupKey],""))))</f>
        <v/>
      </c>
      <c r="AA67" s="8"/>
      <c r="AB67" s="5"/>
    </row>
    <row r="68" spans="2:28"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3" t="str">
        <f t="shared" si="1"/>
        <v/>
      </c>
      <c r="Z68" s="3" t="str">
        <f>IF($A68="","",IF((AND($A68="ADD",OR(Y68="",Y68="Excellent"))),"1",(_xlfn.XLOOKUP(Y68,condition[lookupValue],condition[lookupKey],""))))</f>
        <v/>
      </c>
      <c r="AA68" s="8"/>
      <c r="AB68" s="5"/>
    </row>
    <row r="69" spans="2:28"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3" t="str">
        <f t="shared" si="1"/>
        <v/>
      </c>
      <c r="Z69" s="3" t="str">
        <f>IF($A69="","",IF((AND($A69="ADD",OR(Y69="",Y69="Excellent"))),"1",(_xlfn.XLOOKUP(Y69,condition[lookupValue],condition[lookupKey],""))))</f>
        <v/>
      </c>
      <c r="AA69" s="8"/>
      <c r="AB69" s="5"/>
    </row>
    <row r="70" spans="2:28"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3" t="str">
        <f t="shared" si="1"/>
        <v/>
      </c>
      <c r="Z70" s="3" t="str">
        <f>IF($A70="","",IF((AND($A70="ADD",OR(Y70="",Y70="Excellent"))),"1",(_xlfn.XLOOKUP(Y70,condition[lookupValue],condition[lookupKey],""))))</f>
        <v/>
      </c>
      <c r="AA70" s="8"/>
      <c r="AB70" s="5"/>
    </row>
    <row r="71" spans="2:28"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3" t="str">
        <f t="shared" si="1"/>
        <v/>
      </c>
      <c r="Z71" s="3" t="str">
        <f>IF($A71="","",IF((AND($A71="ADD",OR(Y71="",Y71="Excellent"))),"1",(_xlfn.XLOOKUP(Y71,condition[lookupValue],condition[lookupKey],""))))</f>
        <v/>
      </c>
      <c r="AA71" s="8"/>
      <c r="AB71" s="5"/>
    </row>
    <row r="72" spans="2:28"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3" t="str">
        <f t="shared" si="1"/>
        <v/>
      </c>
      <c r="Z72" s="3" t="str">
        <f>IF($A72="","",IF((AND($A72="ADD",OR(Y72="",Y72="Excellent"))),"1",(_xlfn.XLOOKUP(Y72,condition[lookupValue],condition[lookupKey],""))))</f>
        <v/>
      </c>
      <c r="AA72" s="8"/>
      <c r="AB72" s="5"/>
    </row>
    <row r="73" spans="2:28"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3" t="str">
        <f t="shared" si="1"/>
        <v/>
      </c>
      <c r="Z73" s="3" t="str">
        <f>IF($A73="","",IF((AND($A73="ADD",OR(Y73="",Y73="Excellent"))),"1",(_xlfn.XLOOKUP(Y73,condition[lookupValue],condition[lookupKey],""))))</f>
        <v/>
      </c>
      <c r="AA73" s="8"/>
      <c r="AB73" s="5"/>
    </row>
    <row r="74" spans="2:28"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3" t="str">
        <f t="shared" si="1"/>
        <v/>
      </c>
      <c r="Z74" s="3" t="str">
        <f>IF($A74="","",IF((AND($A74="ADD",OR(Y74="",Y74="Excellent"))),"1",(_xlfn.XLOOKUP(Y74,condition[lookupValue],condition[lookupKey],""))))</f>
        <v/>
      </c>
      <c r="AA74" s="8"/>
      <c r="AB74" s="5"/>
    </row>
    <row r="75" spans="2:28"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3" t="str">
        <f t="shared" ref="Y75:Y138" si="3">IF($A75="ADD","Excellent","")</f>
        <v/>
      </c>
      <c r="Z75" s="3" t="str">
        <f>IF($A75="","",IF((AND($A75="ADD",OR(Y75="",Y75="Excellent"))),"1",(_xlfn.XLOOKUP(Y75,condition[lookupValue],condition[lookupKey],""))))</f>
        <v/>
      </c>
      <c r="AA75" s="8"/>
      <c r="AB75" s="5"/>
    </row>
    <row r="76" spans="2:28"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3" t="str">
        <f t="shared" si="3"/>
        <v/>
      </c>
      <c r="Z76" s="3" t="str">
        <f>IF($A76="","",IF((AND($A76="ADD",OR(Y76="",Y76="Excellent"))),"1",(_xlfn.XLOOKUP(Y76,condition[lookupValue],condition[lookupKey],""))))</f>
        <v/>
      </c>
      <c r="AA76" s="8"/>
      <c r="AB76" s="5"/>
    </row>
    <row r="77" spans="2:28"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3" t="str">
        <f t="shared" si="3"/>
        <v/>
      </c>
      <c r="Z77" s="3" t="str">
        <f>IF($A77="","",IF((AND($A77="ADD",OR(Y77="",Y77="Excellent"))),"1",(_xlfn.XLOOKUP(Y77,condition[lookupValue],condition[lookupKey],""))))</f>
        <v/>
      </c>
      <c r="AA77" s="8"/>
      <c r="AB77" s="5"/>
    </row>
    <row r="78" spans="2:28"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3" t="str">
        <f t="shared" si="3"/>
        <v/>
      </c>
      <c r="Z78" s="3" t="str">
        <f>IF($A78="","",IF((AND($A78="ADD",OR(Y78="",Y78="Excellent"))),"1",(_xlfn.XLOOKUP(Y78,condition[lookupValue],condition[lookupKey],""))))</f>
        <v/>
      </c>
      <c r="AA78" s="8"/>
      <c r="AB78" s="5"/>
    </row>
    <row r="79" spans="2:28"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3" t="str">
        <f t="shared" si="3"/>
        <v/>
      </c>
      <c r="Z79" s="3" t="str">
        <f>IF($A79="","",IF((AND($A79="ADD",OR(Y79="",Y79="Excellent"))),"1",(_xlfn.XLOOKUP(Y79,condition[lookupValue],condition[lookupKey],""))))</f>
        <v/>
      </c>
      <c r="AA79" s="8"/>
      <c r="AB79" s="5"/>
    </row>
    <row r="80" spans="2:28"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3" t="str">
        <f t="shared" si="3"/>
        <v/>
      </c>
      <c r="Z80" s="3" t="str">
        <f>IF($A80="","",IF((AND($A80="ADD",OR(Y80="",Y80="Excellent"))),"1",(_xlfn.XLOOKUP(Y80,condition[lookupValue],condition[lookupKey],""))))</f>
        <v/>
      </c>
      <c r="AA80" s="8"/>
      <c r="AB80" s="5"/>
    </row>
    <row r="81" spans="2:28"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3" t="str">
        <f t="shared" si="3"/>
        <v/>
      </c>
      <c r="Z81" s="3" t="str">
        <f>IF($A81="","",IF((AND($A81="ADD",OR(Y81="",Y81="Excellent"))),"1",(_xlfn.XLOOKUP(Y81,condition[lookupValue],condition[lookupKey],""))))</f>
        <v/>
      </c>
      <c r="AA81" s="8"/>
      <c r="AB81" s="5"/>
    </row>
    <row r="82" spans="2:28"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3" t="str">
        <f t="shared" si="3"/>
        <v/>
      </c>
      <c r="Z82" s="3" t="str">
        <f>IF($A82="","",IF((AND($A82="ADD",OR(Y82="",Y82="Excellent"))),"1",(_xlfn.XLOOKUP(Y82,condition[lookupValue],condition[lookupKey],""))))</f>
        <v/>
      </c>
      <c r="AA82" s="8"/>
      <c r="AB82" s="5"/>
    </row>
    <row r="83" spans="2:28"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3" t="str">
        <f t="shared" si="3"/>
        <v/>
      </c>
      <c r="Z83" s="3" t="str">
        <f>IF($A83="","",IF((AND($A83="ADD",OR(Y83="",Y83="Excellent"))),"1",(_xlfn.XLOOKUP(Y83,condition[lookupValue],condition[lookupKey],""))))</f>
        <v/>
      </c>
      <c r="AA83" s="8"/>
      <c r="AB83" s="5"/>
    </row>
    <row r="84" spans="2:28"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3" t="str">
        <f t="shared" si="3"/>
        <v/>
      </c>
      <c r="Z84" s="3" t="str">
        <f>IF($A84="","",IF((AND($A84="ADD",OR(Y84="",Y84="Excellent"))),"1",(_xlfn.XLOOKUP(Y84,condition[lookupValue],condition[lookupKey],""))))</f>
        <v/>
      </c>
      <c r="AA84" s="8"/>
      <c r="AB84" s="5"/>
    </row>
    <row r="85" spans="2:28"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3" t="str">
        <f t="shared" si="3"/>
        <v/>
      </c>
      <c r="Z85" s="3" t="str">
        <f>IF($A85="","",IF((AND($A85="ADD",OR(Y85="",Y85="Excellent"))),"1",(_xlfn.XLOOKUP(Y85,condition[lookupValue],condition[lookupKey],""))))</f>
        <v/>
      </c>
      <c r="AA85" s="8"/>
      <c r="AB85" s="5"/>
    </row>
    <row r="86" spans="2:28"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3" t="str">
        <f t="shared" si="3"/>
        <v/>
      </c>
      <c r="Z86" s="3" t="str">
        <f>IF($A86="","",IF((AND($A86="ADD",OR(Y86="",Y86="Excellent"))),"1",(_xlfn.XLOOKUP(Y86,condition[lookupValue],condition[lookupKey],""))))</f>
        <v/>
      </c>
      <c r="AA86" s="8"/>
      <c r="AB86" s="5"/>
    </row>
    <row r="87" spans="2:28"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3" t="str">
        <f t="shared" si="3"/>
        <v/>
      </c>
      <c r="Z87" s="3" t="str">
        <f>IF($A87="","",IF((AND($A87="ADD",OR(Y87="",Y87="Excellent"))),"1",(_xlfn.XLOOKUP(Y87,condition[lookupValue],condition[lookupKey],""))))</f>
        <v/>
      </c>
      <c r="AA87" s="8"/>
      <c r="AB87" s="5"/>
    </row>
    <row r="88" spans="2:28"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3" t="str">
        <f t="shared" si="3"/>
        <v/>
      </c>
      <c r="Z88" s="3" t="str">
        <f>IF($A88="","",IF((AND($A88="ADD",OR(Y88="",Y88="Excellent"))),"1",(_xlfn.XLOOKUP(Y88,condition[lookupValue],condition[lookupKey],""))))</f>
        <v/>
      </c>
      <c r="AA88" s="8"/>
      <c r="AB88" s="5"/>
    </row>
    <row r="89" spans="2:28"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3" t="str">
        <f t="shared" si="3"/>
        <v/>
      </c>
      <c r="Z89" s="3" t="str">
        <f>IF($A89="","",IF((AND($A89="ADD",OR(Y89="",Y89="Excellent"))),"1",(_xlfn.XLOOKUP(Y89,condition[lookupValue],condition[lookupKey],""))))</f>
        <v/>
      </c>
      <c r="AA89" s="8"/>
      <c r="AB89" s="5"/>
    </row>
    <row r="90" spans="2:28"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3" t="str">
        <f t="shared" si="3"/>
        <v/>
      </c>
      <c r="Z90" s="3" t="str">
        <f>IF($A90="","",IF((AND($A90="ADD",OR(Y90="",Y90="Excellent"))),"1",(_xlfn.XLOOKUP(Y90,condition[lookupValue],condition[lookupKey],""))))</f>
        <v/>
      </c>
      <c r="AA90" s="8"/>
      <c r="AB90" s="5"/>
    </row>
    <row r="91" spans="2:28"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3" t="str">
        <f t="shared" si="3"/>
        <v/>
      </c>
      <c r="Z91" s="3" t="str">
        <f>IF($A91="","",IF((AND($A91="ADD",OR(Y91="",Y91="Excellent"))),"1",(_xlfn.XLOOKUP(Y91,condition[lookupValue],condition[lookupKey],""))))</f>
        <v/>
      </c>
      <c r="AA91" s="8"/>
      <c r="AB91" s="5"/>
    </row>
    <row r="92" spans="2:28"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3" t="str">
        <f t="shared" si="3"/>
        <v/>
      </c>
      <c r="Z92" s="3" t="str">
        <f>IF($A92="","",IF((AND($A92="ADD",OR(Y92="",Y92="Excellent"))),"1",(_xlfn.XLOOKUP(Y92,condition[lookupValue],condition[lookupKey],""))))</f>
        <v/>
      </c>
      <c r="AA92" s="8"/>
      <c r="AB92" s="5"/>
    </row>
    <row r="93" spans="2:28"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3" t="str">
        <f t="shared" si="3"/>
        <v/>
      </c>
      <c r="Z93" s="3" t="str">
        <f>IF($A93="","",IF((AND($A93="ADD",OR(Y93="",Y93="Excellent"))),"1",(_xlfn.XLOOKUP(Y93,condition[lookupValue],condition[lookupKey],""))))</f>
        <v/>
      </c>
      <c r="AA93" s="8"/>
      <c r="AB93" s="5"/>
    </row>
    <row r="94" spans="2:28"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3" t="str">
        <f t="shared" si="3"/>
        <v/>
      </c>
      <c r="Z94" s="3" t="str">
        <f>IF($A94="","",IF((AND($A94="ADD",OR(Y94="",Y94="Excellent"))),"1",(_xlfn.XLOOKUP(Y94,condition[lookupValue],condition[lookupKey],""))))</f>
        <v/>
      </c>
      <c r="AA94" s="8"/>
      <c r="AB94" s="5"/>
    </row>
    <row r="95" spans="2:28"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3" t="str">
        <f t="shared" si="3"/>
        <v/>
      </c>
      <c r="Z95" s="3" t="str">
        <f>IF($A95="","",IF((AND($A95="ADD",OR(Y95="",Y95="Excellent"))),"1",(_xlfn.XLOOKUP(Y95,condition[lookupValue],condition[lookupKey],""))))</f>
        <v/>
      </c>
      <c r="AA95" s="8"/>
      <c r="AB95" s="5"/>
    </row>
    <row r="96" spans="2:28"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3" t="str">
        <f t="shared" si="3"/>
        <v/>
      </c>
      <c r="Z96" s="3" t="str">
        <f>IF($A96="","",IF((AND($A96="ADD",OR(Y96="",Y96="Excellent"))),"1",(_xlfn.XLOOKUP(Y96,condition[lookupValue],condition[lookupKey],""))))</f>
        <v/>
      </c>
      <c r="AA96" s="8"/>
      <c r="AB96" s="5"/>
    </row>
    <row r="97" spans="2:28"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3" t="str">
        <f t="shared" si="3"/>
        <v/>
      </c>
      <c r="Z97" s="3" t="str">
        <f>IF($A97="","",IF((AND($A97="ADD",OR(Y97="",Y97="Excellent"))),"1",(_xlfn.XLOOKUP(Y97,condition[lookupValue],condition[lookupKey],""))))</f>
        <v/>
      </c>
      <c r="AA97" s="8"/>
      <c r="AB97" s="5"/>
    </row>
    <row r="98" spans="2:28"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3" t="str">
        <f t="shared" si="3"/>
        <v/>
      </c>
      <c r="Z98" s="3" t="str">
        <f>IF($A98="","",IF((AND($A98="ADD",OR(Y98="",Y98="Excellent"))),"1",(_xlfn.XLOOKUP(Y98,condition[lookupValue],condition[lookupKey],""))))</f>
        <v/>
      </c>
      <c r="AA98" s="8"/>
      <c r="AB98" s="5"/>
    </row>
    <row r="99" spans="2:28"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3" t="str">
        <f t="shared" si="3"/>
        <v/>
      </c>
      <c r="Z99" s="3" t="str">
        <f>IF($A99="","",IF((AND($A99="ADD",OR(Y99="",Y99="Excellent"))),"1",(_xlfn.XLOOKUP(Y99,condition[lookupValue],condition[lookupKey],""))))</f>
        <v/>
      </c>
      <c r="AA99" s="8"/>
      <c r="AB99" s="5"/>
    </row>
    <row r="100" spans="2:28"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3" t="str">
        <f t="shared" si="3"/>
        <v/>
      </c>
      <c r="Z100" s="3" t="str">
        <f>IF($A100="","",IF((AND($A100="ADD",OR(Y100="",Y100="Excellent"))),"1",(_xlfn.XLOOKUP(Y100,condition[lookupValue],condition[lookupKey],""))))</f>
        <v/>
      </c>
      <c r="AA100" s="8"/>
      <c r="AB100" s="5"/>
    </row>
    <row r="101" spans="2:28"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3" t="str">
        <f t="shared" si="3"/>
        <v/>
      </c>
      <c r="Z101" s="3" t="str">
        <f>IF($A101="","",IF((AND($A101="ADD",OR(Y101="",Y101="Excellent"))),"1",(_xlfn.XLOOKUP(Y101,condition[lookupValue],condition[lookupKey],""))))</f>
        <v/>
      </c>
      <c r="AA101" s="8"/>
      <c r="AB101" s="5"/>
    </row>
    <row r="102" spans="2:28"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3" t="str">
        <f t="shared" si="3"/>
        <v/>
      </c>
      <c r="Z102" s="3" t="str">
        <f>IF($A102="","",IF((AND($A102="ADD",OR(Y102="",Y102="Excellent"))),"1",(_xlfn.XLOOKUP(Y102,condition[lookupValue],condition[lookupKey],""))))</f>
        <v/>
      </c>
      <c r="AA102" s="8"/>
      <c r="AB102" s="5"/>
    </row>
    <row r="103" spans="2:28"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3" t="str">
        <f t="shared" si="3"/>
        <v/>
      </c>
      <c r="Z103" s="3" t="str">
        <f>IF($A103="","",IF((AND($A103="ADD",OR(Y103="",Y103="Excellent"))),"1",(_xlfn.XLOOKUP(Y103,condition[lookupValue],condition[lookupKey],""))))</f>
        <v/>
      </c>
      <c r="AA103" s="8"/>
      <c r="AB103" s="5"/>
    </row>
    <row r="104" spans="2:28"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3" t="str">
        <f t="shared" si="3"/>
        <v/>
      </c>
      <c r="Z104" s="3" t="str">
        <f>IF($A104="","",IF((AND($A104="ADD",OR(Y104="",Y104="Excellent"))),"1",(_xlfn.XLOOKUP(Y104,condition[lookupValue],condition[lookupKey],""))))</f>
        <v/>
      </c>
      <c r="AA104" s="8"/>
      <c r="AB104" s="5"/>
    </row>
    <row r="105" spans="2:28"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3" t="str">
        <f t="shared" si="3"/>
        <v/>
      </c>
      <c r="Z105" s="3" t="str">
        <f>IF($A105="","",IF((AND($A105="ADD",OR(Y105="",Y105="Excellent"))),"1",(_xlfn.XLOOKUP(Y105,condition[lookupValue],condition[lookupKey],""))))</f>
        <v/>
      </c>
      <c r="AA105" s="8"/>
      <c r="AB105" s="5"/>
    </row>
    <row r="106" spans="2:28"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3" t="str">
        <f t="shared" si="3"/>
        <v/>
      </c>
      <c r="Z106" s="3" t="str">
        <f>IF($A106="","",IF((AND($A106="ADD",OR(Y106="",Y106="Excellent"))),"1",(_xlfn.XLOOKUP(Y106,condition[lookupValue],condition[lookupKey],""))))</f>
        <v/>
      </c>
      <c r="AA106" s="8"/>
      <c r="AB106" s="5"/>
    </row>
    <row r="107" spans="2:28"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3" t="str">
        <f t="shared" si="3"/>
        <v/>
      </c>
      <c r="Z107" s="3" t="str">
        <f>IF($A107="","",IF((AND($A107="ADD",OR(Y107="",Y107="Excellent"))),"1",(_xlfn.XLOOKUP(Y107,condition[lookupValue],condition[lookupKey],""))))</f>
        <v/>
      </c>
      <c r="AA107" s="8"/>
      <c r="AB107" s="5"/>
    </row>
    <row r="108" spans="2:28"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3" t="str">
        <f t="shared" si="3"/>
        <v/>
      </c>
      <c r="Z108" s="3" t="str">
        <f>IF($A108="","",IF((AND($A108="ADD",OR(Y108="",Y108="Excellent"))),"1",(_xlfn.XLOOKUP(Y108,condition[lookupValue],condition[lookupKey],""))))</f>
        <v/>
      </c>
      <c r="AA108" s="8"/>
      <c r="AB108" s="5"/>
    </row>
    <row r="109" spans="2:28"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3" t="str">
        <f t="shared" si="3"/>
        <v/>
      </c>
      <c r="Z109" s="3" t="str">
        <f>IF($A109="","",IF((AND($A109="ADD",OR(Y109="",Y109="Excellent"))),"1",(_xlfn.XLOOKUP(Y109,condition[lookupValue],condition[lookupKey],""))))</f>
        <v/>
      </c>
      <c r="AA109" s="8"/>
      <c r="AB109" s="5"/>
    </row>
    <row r="110" spans="2:28"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3" t="str">
        <f t="shared" si="3"/>
        <v/>
      </c>
      <c r="Z110" s="3" t="str">
        <f>IF($A110="","",IF((AND($A110="ADD",OR(Y110="",Y110="Excellent"))),"1",(_xlfn.XLOOKUP(Y110,condition[lookupValue],condition[lookupKey],""))))</f>
        <v/>
      </c>
      <c r="AA110" s="8"/>
      <c r="AB110" s="5"/>
    </row>
    <row r="111" spans="2:28"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3" t="str">
        <f t="shared" si="3"/>
        <v/>
      </c>
      <c r="Z111" s="3" t="str">
        <f>IF($A111="","",IF((AND($A111="ADD",OR(Y111="",Y111="Excellent"))),"1",(_xlfn.XLOOKUP(Y111,condition[lookupValue],condition[lookupKey],""))))</f>
        <v/>
      </c>
      <c r="AA111" s="8"/>
      <c r="AB111" s="5"/>
    </row>
    <row r="112" spans="2:28"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3" t="str">
        <f t="shared" si="3"/>
        <v/>
      </c>
      <c r="Z112" s="3" t="str">
        <f>IF($A112="","",IF((AND($A112="ADD",OR(Y112="",Y112="Excellent"))),"1",(_xlfn.XLOOKUP(Y112,condition[lookupValue],condition[lookupKey],""))))</f>
        <v/>
      </c>
      <c r="AA112" s="8"/>
      <c r="AB112" s="5"/>
    </row>
    <row r="113" spans="2:28"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3" t="str">
        <f t="shared" si="3"/>
        <v/>
      </c>
      <c r="Z113" s="3" t="str">
        <f>IF($A113="","",IF((AND($A113="ADD",OR(Y113="",Y113="Excellent"))),"1",(_xlfn.XLOOKUP(Y113,condition[lookupValue],condition[lookupKey],""))))</f>
        <v/>
      </c>
      <c r="AA113" s="8"/>
      <c r="AB113" s="5"/>
    </row>
    <row r="114" spans="2:28"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3" t="str">
        <f t="shared" si="3"/>
        <v/>
      </c>
      <c r="Z114" s="3" t="str">
        <f>IF($A114="","",IF((AND($A114="ADD",OR(Y114="",Y114="Excellent"))),"1",(_xlfn.XLOOKUP(Y114,condition[lookupValue],condition[lookupKey],""))))</f>
        <v/>
      </c>
      <c r="AA114" s="8"/>
      <c r="AB114" s="5"/>
    </row>
    <row r="115" spans="2:28"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3" t="str">
        <f t="shared" si="3"/>
        <v/>
      </c>
      <c r="Z115" s="3" t="str">
        <f>IF($A115="","",IF((AND($A115="ADD",OR(Y115="",Y115="Excellent"))),"1",(_xlfn.XLOOKUP(Y115,condition[lookupValue],condition[lookupKey],""))))</f>
        <v/>
      </c>
      <c r="AA115" s="8"/>
      <c r="AB115" s="5"/>
    </row>
    <row r="116" spans="2:28"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3" t="str">
        <f t="shared" si="3"/>
        <v/>
      </c>
      <c r="Z116" s="3" t="str">
        <f>IF($A116="","",IF((AND($A116="ADD",OR(Y116="",Y116="Excellent"))),"1",(_xlfn.XLOOKUP(Y116,condition[lookupValue],condition[lookupKey],""))))</f>
        <v/>
      </c>
      <c r="AA116" s="8"/>
      <c r="AB116" s="5"/>
    </row>
    <row r="117" spans="2:28"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3" t="str">
        <f t="shared" si="3"/>
        <v/>
      </c>
      <c r="Z117" s="3" t="str">
        <f>IF($A117="","",IF((AND($A117="ADD",OR(Y117="",Y117="Excellent"))),"1",(_xlfn.XLOOKUP(Y117,condition[lookupValue],condition[lookupKey],""))))</f>
        <v/>
      </c>
      <c r="AA117" s="8"/>
      <c r="AB117" s="5"/>
    </row>
    <row r="118" spans="2:28"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3" t="str">
        <f t="shared" si="3"/>
        <v/>
      </c>
      <c r="Z118" s="3" t="str">
        <f>IF($A118="","",IF((AND($A118="ADD",OR(Y118="",Y118="Excellent"))),"1",(_xlfn.XLOOKUP(Y118,condition[lookupValue],condition[lookupKey],""))))</f>
        <v/>
      </c>
      <c r="AA118" s="8"/>
      <c r="AB118" s="5"/>
    </row>
    <row r="119" spans="2:28"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3" t="str">
        <f t="shared" si="3"/>
        <v/>
      </c>
      <c r="Z119" s="3" t="str">
        <f>IF($A119="","",IF((AND($A119="ADD",OR(Y119="",Y119="Excellent"))),"1",(_xlfn.XLOOKUP(Y119,condition[lookupValue],condition[lookupKey],""))))</f>
        <v/>
      </c>
      <c r="AA119" s="8"/>
      <c r="AB119" s="5"/>
    </row>
    <row r="120" spans="2:28"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3" t="str">
        <f t="shared" si="3"/>
        <v/>
      </c>
      <c r="Z120" s="3" t="str">
        <f>IF($A120="","",IF((AND($A120="ADD",OR(Y120="",Y120="Excellent"))),"1",(_xlfn.XLOOKUP(Y120,condition[lookupValue],condition[lookupKey],""))))</f>
        <v/>
      </c>
      <c r="AA120" s="8"/>
      <c r="AB120" s="5"/>
    </row>
    <row r="121" spans="2:28"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3" t="str">
        <f t="shared" si="3"/>
        <v/>
      </c>
      <c r="Z121" s="3" t="str">
        <f>IF($A121="","",IF((AND($A121="ADD",OR(Y121="",Y121="Excellent"))),"1",(_xlfn.XLOOKUP(Y121,condition[lookupValue],condition[lookupKey],""))))</f>
        <v/>
      </c>
      <c r="AA121" s="8"/>
      <c r="AB121" s="5"/>
    </row>
    <row r="122" spans="2:28"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3" t="str">
        <f t="shared" si="3"/>
        <v/>
      </c>
      <c r="Z122" s="3" t="str">
        <f>IF($A122="","",IF((AND($A122="ADD",OR(Y122="",Y122="Excellent"))),"1",(_xlfn.XLOOKUP(Y122,condition[lookupValue],condition[lookupKey],""))))</f>
        <v/>
      </c>
      <c r="AA122" s="8"/>
      <c r="AB122" s="5"/>
    </row>
    <row r="123" spans="2:28"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3" t="str">
        <f t="shared" si="3"/>
        <v/>
      </c>
      <c r="Z123" s="3" t="str">
        <f>IF($A123="","",IF((AND($A123="ADD",OR(Y123="",Y123="Excellent"))),"1",(_xlfn.XLOOKUP(Y123,condition[lookupValue],condition[lookupKey],""))))</f>
        <v/>
      </c>
      <c r="AA123" s="8"/>
      <c r="AB123" s="5"/>
    </row>
    <row r="124" spans="2:28"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3" t="str">
        <f t="shared" si="3"/>
        <v/>
      </c>
      <c r="Z124" s="3" t="str">
        <f>IF($A124="","",IF((AND($A124="ADD",OR(Y124="",Y124="Excellent"))),"1",(_xlfn.XLOOKUP(Y124,condition[lookupValue],condition[lookupKey],""))))</f>
        <v/>
      </c>
      <c r="AA124" s="8"/>
      <c r="AB124" s="5"/>
    </row>
    <row r="125" spans="2:28"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3" t="str">
        <f t="shared" si="3"/>
        <v/>
      </c>
      <c r="Z125" s="3" t="str">
        <f>IF($A125="","",IF((AND($A125="ADD",OR(Y125="",Y125="Excellent"))),"1",(_xlfn.XLOOKUP(Y125,condition[lookupValue],condition[lookupKey],""))))</f>
        <v/>
      </c>
      <c r="AA125" s="8"/>
      <c r="AB125" s="5"/>
    </row>
    <row r="126" spans="2:28"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3" t="str">
        <f t="shared" si="3"/>
        <v/>
      </c>
      <c r="Z126" s="3" t="str">
        <f>IF($A126="","",IF((AND($A126="ADD",OR(Y126="",Y126="Excellent"))),"1",(_xlfn.XLOOKUP(Y126,condition[lookupValue],condition[lookupKey],""))))</f>
        <v/>
      </c>
      <c r="AA126" s="8"/>
      <c r="AB126" s="5"/>
    </row>
    <row r="127" spans="2:28"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3" t="str">
        <f t="shared" si="3"/>
        <v/>
      </c>
      <c r="Z127" s="3" t="str">
        <f>IF($A127="","",IF((AND($A127="ADD",OR(Y127="",Y127="Excellent"))),"1",(_xlfn.XLOOKUP(Y127,condition[lookupValue],condition[lookupKey],""))))</f>
        <v/>
      </c>
      <c r="AA127" s="8"/>
      <c r="AB127" s="5"/>
    </row>
    <row r="128" spans="2:28"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3" t="str">
        <f t="shared" si="3"/>
        <v/>
      </c>
      <c r="Z128" s="3" t="str">
        <f>IF($A128="","",IF((AND($A128="ADD",OR(Y128="",Y128="Excellent"))),"1",(_xlfn.XLOOKUP(Y128,condition[lookupValue],condition[lookupKey],""))))</f>
        <v/>
      </c>
      <c r="AA128" s="8"/>
      <c r="AB128" s="5"/>
    </row>
    <row r="129" spans="2:28"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3" t="str">
        <f t="shared" si="3"/>
        <v/>
      </c>
      <c r="Z129" s="3" t="str">
        <f>IF($A129="","",IF((AND($A129="ADD",OR(Y129="",Y129="Excellent"))),"1",(_xlfn.XLOOKUP(Y129,condition[lookupValue],condition[lookupKey],""))))</f>
        <v/>
      </c>
      <c r="AA129" s="8"/>
      <c r="AB129" s="5"/>
    </row>
    <row r="130" spans="2:28"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3" t="str">
        <f t="shared" si="3"/>
        <v/>
      </c>
      <c r="Z130" s="3" t="str">
        <f>IF($A130="","",IF((AND($A130="ADD",OR(Y130="",Y130="Excellent"))),"1",(_xlfn.XLOOKUP(Y130,condition[lookupValue],condition[lookupKey],""))))</f>
        <v/>
      </c>
      <c r="AA130" s="8"/>
      <c r="AB130" s="5"/>
    </row>
    <row r="131" spans="2:28"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3" t="str">
        <f t="shared" si="3"/>
        <v/>
      </c>
      <c r="Z131" s="3" t="str">
        <f>IF($A131="","",IF((AND($A131="ADD",OR(Y131="",Y131="Excellent"))),"1",(_xlfn.XLOOKUP(Y131,condition[lookupValue],condition[lookupKey],""))))</f>
        <v/>
      </c>
      <c r="AA131" s="8"/>
      <c r="AB131" s="5"/>
    </row>
    <row r="132" spans="2:28"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3" t="str">
        <f t="shared" si="3"/>
        <v/>
      </c>
      <c r="Z132" s="3" t="str">
        <f>IF($A132="","",IF((AND($A132="ADD",OR(Y132="",Y132="Excellent"))),"1",(_xlfn.XLOOKUP(Y132,condition[lookupValue],condition[lookupKey],""))))</f>
        <v/>
      </c>
      <c r="AA132" s="8"/>
      <c r="AB132" s="5"/>
    </row>
    <row r="133" spans="2:28"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3" t="str">
        <f t="shared" si="3"/>
        <v/>
      </c>
      <c r="Z133" s="3" t="str">
        <f>IF($A133="","",IF((AND($A133="ADD",OR(Y133="",Y133="Excellent"))),"1",(_xlfn.XLOOKUP(Y133,condition[lookupValue],condition[lookupKey],""))))</f>
        <v/>
      </c>
      <c r="AA133" s="8"/>
      <c r="AB133" s="5"/>
    </row>
    <row r="134" spans="2:28"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3" t="str">
        <f t="shared" si="3"/>
        <v/>
      </c>
      <c r="Z134" s="3" t="str">
        <f>IF($A134="","",IF((AND($A134="ADD",OR(Y134="",Y134="Excellent"))),"1",(_xlfn.XLOOKUP(Y134,condition[lookupValue],condition[lookupKey],""))))</f>
        <v/>
      </c>
      <c r="AA134" s="8"/>
      <c r="AB134" s="5"/>
    </row>
    <row r="135" spans="2:28"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3" t="str">
        <f t="shared" si="3"/>
        <v/>
      </c>
      <c r="Z135" s="3" t="str">
        <f>IF($A135="","",IF((AND($A135="ADD",OR(Y135="",Y135="Excellent"))),"1",(_xlfn.XLOOKUP(Y135,condition[lookupValue],condition[lookupKey],""))))</f>
        <v/>
      </c>
      <c r="AA135" s="8"/>
      <c r="AB135" s="5"/>
    </row>
    <row r="136" spans="2:28"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3" t="str">
        <f t="shared" si="3"/>
        <v/>
      </c>
      <c r="Z136" s="3" t="str">
        <f>IF($A136="","",IF((AND($A136="ADD",OR(Y136="",Y136="Excellent"))),"1",(_xlfn.XLOOKUP(Y136,condition[lookupValue],condition[lookupKey],""))))</f>
        <v/>
      </c>
      <c r="AA136" s="8"/>
      <c r="AB136" s="5"/>
    </row>
    <row r="137" spans="2:28"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3" t="str">
        <f t="shared" si="3"/>
        <v/>
      </c>
      <c r="Z137" s="3" t="str">
        <f>IF($A137="","",IF((AND($A137="ADD",OR(Y137="",Y137="Excellent"))),"1",(_xlfn.XLOOKUP(Y137,condition[lookupValue],condition[lookupKey],""))))</f>
        <v/>
      </c>
      <c r="AA137" s="8"/>
      <c r="AB137" s="5"/>
    </row>
    <row r="138" spans="2:28"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3" t="str">
        <f t="shared" si="3"/>
        <v/>
      </c>
      <c r="Z138" s="3" t="str">
        <f>IF($A138="","",IF((AND($A138="ADD",OR(Y138="",Y138="Excellent"))),"1",(_xlfn.XLOOKUP(Y138,condition[lookupValue],condition[lookupKey],""))))</f>
        <v/>
      </c>
      <c r="AA138" s="8"/>
      <c r="AB138" s="5"/>
    </row>
    <row r="139" spans="2:28"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3" t="str">
        <f t="shared" si="5"/>
        <v/>
      </c>
      <c r="Z140" s="3" t="str">
        <f>IF($A140="","",IF((AND($A140="ADD",OR(Y140="",Y140="Excellent"))),"1",(_xlfn.XLOOKUP(Y140,condition[lookupValue],condition[lookupKey],""))))</f>
        <v/>
      </c>
      <c r="AA140" s="8"/>
      <c r="AB140" s="5"/>
    </row>
    <row r="141" spans="2:28"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3" t="str">
        <f t="shared" si="5"/>
        <v/>
      </c>
      <c r="Z141" s="3" t="str">
        <f>IF($A141="","",IF((AND($A141="ADD",OR(Y141="",Y141="Excellent"))),"1",(_xlfn.XLOOKUP(Y141,condition[lookupValue],condition[lookupKey],""))))</f>
        <v/>
      </c>
      <c r="AA141" s="8"/>
      <c r="AB141" s="5"/>
    </row>
    <row r="142" spans="2:28"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3" t="str">
        <f t="shared" si="5"/>
        <v/>
      </c>
      <c r="Z142" s="3" t="str">
        <f>IF($A142="","",IF((AND($A142="ADD",OR(Y142="",Y142="Excellent"))),"1",(_xlfn.XLOOKUP(Y142,condition[lookupValue],condition[lookupKey],""))))</f>
        <v/>
      </c>
      <c r="AA142" s="8"/>
      <c r="AB142" s="5"/>
    </row>
    <row r="143" spans="2:28"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3" t="str">
        <f t="shared" si="5"/>
        <v/>
      </c>
      <c r="Z143" s="3" t="str">
        <f>IF($A143="","",IF((AND($A143="ADD",OR(Y143="",Y143="Excellent"))),"1",(_xlfn.XLOOKUP(Y143,condition[lookupValue],condition[lookupKey],""))))</f>
        <v/>
      </c>
      <c r="AA143" s="8"/>
      <c r="AB143" s="5"/>
    </row>
    <row r="144" spans="2:28"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3" t="str">
        <f t="shared" si="5"/>
        <v/>
      </c>
      <c r="Z144" s="3" t="str">
        <f>IF($A144="","",IF((AND($A144="ADD",OR(Y144="",Y144="Excellent"))),"1",(_xlfn.XLOOKUP(Y144,condition[lookupValue],condition[lookupKey],""))))</f>
        <v/>
      </c>
      <c r="AA144" s="8"/>
      <c r="AB144" s="5"/>
    </row>
    <row r="145" spans="2:28"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3" t="str">
        <f t="shared" si="5"/>
        <v/>
      </c>
      <c r="Z145" s="3" t="str">
        <f>IF($A145="","",IF((AND($A145="ADD",OR(Y145="",Y145="Excellent"))),"1",(_xlfn.XLOOKUP(Y145,condition[lookupValue],condition[lookupKey],""))))</f>
        <v/>
      </c>
      <c r="AA145" s="8"/>
      <c r="AB145" s="5"/>
    </row>
    <row r="146" spans="2:28"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3" t="str">
        <f t="shared" si="5"/>
        <v/>
      </c>
      <c r="Z146" s="3" t="str">
        <f>IF($A146="","",IF((AND($A146="ADD",OR(Y146="",Y146="Excellent"))),"1",(_xlfn.XLOOKUP(Y146,condition[lookupValue],condition[lookupKey],""))))</f>
        <v/>
      </c>
      <c r="AA146" s="8"/>
      <c r="AB146" s="5"/>
    </row>
    <row r="147" spans="2:28"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3" t="str">
        <f t="shared" si="5"/>
        <v/>
      </c>
      <c r="Z147" s="3" t="str">
        <f>IF($A147="","",IF((AND($A147="ADD",OR(Y147="",Y147="Excellent"))),"1",(_xlfn.XLOOKUP(Y147,condition[lookupValue],condition[lookupKey],""))))</f>
        <v/>
      </c>
      <c r="AA147" s="8"/>
      <c r="AB147" s="5"/>
    </row>
    <row r="148" spans="2:28"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3" t="str">
        <f t="shared" si="5"/>
        <v/>
      </c>
      <c r="Z148" s="3" t="str">
        <f>IF($A148="","",IF((AND($A148="ADD",OR(Y148="",Y148="Excellent"))),"1",(_xlfn.XLOOKUP(Y148,condition[lookupValue],condition[lookupKey],""))))</f>
        <v/>
      </c>
      <c r="AA148" s="8"/>
      <c r="AB148" s="5"/>
    </row>
    <row r="149" spans="2:28"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3" t="str">
        <f t="shared" si="5"/>
        <v/>
      </c>
      <c r="Z149" s="3" t="str">
        <f>IF($A149="","",IF((AND($A149="ADD",OR(Y149="",Y149="Excellent"))),"1",(_xlfn.XLOOKUP(Y149,condition[lookupValue],condition[lookupKey],""))))</f>
        <v/>
      </c>
      <c r="AA149" s="8"/>
      <c r="AB149" s="5"/>
    </row>
    <row r="150" spans="2:28"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3" t="str">
        <f t="shared" si="5"/>
        <v/>
      </c>
      <c r="Z150" s="3" t="str">
        <f>IF($A150="","",IF((AND($A150="ADD",OR(Y150="",Y150="Excellent"))),"1",(_xlfn.XLOOKUP(Y150,condition[lookupValue],condition[lookupKey],""))))</f>
        <v/>
      </c>
      <c r="AA150" s="8"/>
      <c r="AB150" s="5"/>
    </row>
    <row r="151" spans="2:28"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3" t="str">
        <f t="shared" si="5"/>
        <v/>
      </c>
      <c r="Z151" s="3" t="str">
        <f>IF($A151="","",IF((AND($A151="ADD",OR(Y151="",Y151="Excellent"))),"1",(_xlfn.XLOOKUP(Y151,condition[lookupValue],condition[lookupKey],""))))</f>
        <v/>
      </c>
      <c r="AA151" s="8"/>
      <c r="AB151" s="5"/>
    </row>
    <row r="152" spans="2:28"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3" t="str">
        <f t="shared" si="5"/>
        <v/>
      </c>
      <c r="Z152" s="3" t="str">
        <f>IF($A152="","",IF((AND($A152="ADD",OR(Y152="",Y152="Excellent"))),"1",(_xlfn.XLOOKUP(Y152,condition[lookupValue],condition[lookupKey],""))))</f>
        <v/>
      </c>
      <c r="AA152" s="8"/>
      <c r="AB152" s="5"/>
    </row>
    <row r="153" spans="2:28"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3" t="str">
        <f t="shared" si="5"/>
        <v/>
      </c>
      <c r="Z153" s="3" t="str">
        <f>IF($A153="","",IF((AND($A153="ADD",OR(Y153="",Y153="Excellent"))),"1",(_xlfn.XLOOKUP(Y153,condition[lookupValue],condition[lookupKey],""))))</f>
        <v/>
      </c>
      <c r="AA153" s="8"/>
      <c r="AB153" s="5"/>
    </row>
    <row r="154" spans="2:28"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3" t="str">
        <f t="shared" si="5"/>
        <v/>
      </c>
      <c r="Z154" s="3" t="str">
        <f>IF($A154="","",IF((AND($A154="ADD",OR(Y154="",Y154="Excellent"))),"1",(_xlfn.XLOOKUP(Y154,condition[lookupValue],condition[lookupKey],""))))</f>
        <v/>
      </c>
      <c r="AA154" s="8"/>
      <c r="AB154" s="5"/>
    </row>
    <row r="155" spans="2:28"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3" t="str">
        <f t="shared" si="5"/>
        <v/>
      </c>
      <c r="Z155" s="3" t="str">
        <f>IF($A155="","",IF((AND($A155="ADD",OR(Y155="",Y155="Excellent"))),"1",(_xlfn.XLOOKUP(Y155,condition[lookupValue],condition[lookupKey],""))))</f>
        <v/>
      </c>
      <c r="AA155" s="8"/>
      <c r="AB155" s="5"/>
    </row>
    <row r="156" spans="2:28"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3" t="str">
        <f t="shared" si="5"/>
        <v/>
      </c>
      <c r="Z156" s="3" t="str">
        <f>IF($A156="","",IF((AND($A156="ADD",OR(Y156="",Y156="Excellent"))),"1",(_xlfn.XLOOKUP(Y156,condition[lookupValue],condition[lookupKey],""))))</f>
        <v/>
      </c>
      <c r="AA156" s="8"/>
      <c r="AB156" s="5"/>
    </row>
    <row r="157" spans="2:28"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3" t="str">
        <f t="shared" si="5"/>
        <v/>
      </c>
      <c r="Z157" s="3" t="str">
        <f>IF($A157="","",IF((AND($A157="ADD",OR(Y157="",Y157="Excellent"))),"1",(_xlfn.XLOOKUP(Y157,condition[lookupValue],condition[lookupKey],""))))</f>
        <v/>
      </c>
      <c r="AA157" s="8"/>
      <c r="AB157" s="5"/>
    </row>
    <row r="158" spans="2:28"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3" t="str">
        <f t="shared" si="5"/>
        <v/>
      </c>
      <c r="Z158" s="3" t="str">
        <f>IF($A158="","",IF((AND($A158="ADD",OR(Y158="",Y158="Excellent"))),"1",(_xlfn.XLOOKUP(Y158,condition[lookupValue],condition[lookupKey],""))))</f>
        <v/>
      </c>
      <c r="AA158" s="8"/>
      <c r="AB158" s="5"/>
    </row>
    <row r="159" spans="2:28"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3" t="str">
        <f t="shared" si="5"/>
        <v/>
      </c>
      <c r="Z159" s="3" t="str">
        <f>IF($A159="","",IF((AND($A159="ADD",OR(Y159="",Y159="Excellent"))),"1",(_xlfn.XLOOKUP(Y159,condition[lookupValue],condition[lookupKey],""))))</f>
        <v/>
      </c>
      <c r="AA159" s="8"/>
      <c r="AB159" s="5"/>
    </row>
    <row r="160" spans="2:28"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3" t="str">
        <f t="shared" si="5"/>
        <v/>
      </c>
      <c r="Z160" s="3" t="str">
        <f>IF($A160="","",IF((AND($A160="ADD",OR(Y160="",Y160="Excellent"))),"1",(_xlfn.XLOOKUP(Y160,condition[lookupValue],condition[lookupKey],""))))</f>
        <v/>
      </c>
      <c r="AA160" s="8"/>
      <c r="AB160" s="5"/>
    </row>
    <row r="161" spans="2:28"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3" t="str">
        <f t="shared" si="5"/>
        <v/>
      </c>
      <c r="Z161" s="3" t="str">
        <f>IF($A161="","",IF((AND($A161="ADD",OR(Y161="",Y161="Excellent"))),"1",(_xlfn.XLOOKUP(Y161,condition[lookupValue],condition[lookupKey],""))))</f>
        <v/>
      </c>
      <c r="AA161" s="8"/>
      <c r="AB161" s="5"/>
    </row>
    <row r="162" spans="2:28"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3" t="str">
        <f t="shared" si="5"/>
        <v/>
      </c>
      <c r="Z162" s="3" t="str">
        <f>IF($A162="","",IF((AND($A162="ADD",OR(Y162="",Y162="Excellent"))),"1",(_xlfn.XLOOKUP(Y162,condition[lookupValue],condition[lookupKey],""))))</f>
        <v/>
      </c>
      <c r="AA162" s="8"/>
      <c r="AB162" s="5"/>
    </row>
    <row r="163" spans="2:28"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3" t="str">
        <f t="shared" si="5"/>
        <v/>
      </c>
      <c r="Z163" s="3" t="str">
        <f>IF($A163="","",IF((AND($A163="ADD",OR(Y163="",Y163="Excellent"))),"1",(_xlfn.XLOOKUP(Y163,condition[lookupValue],condition[lookupKey],""))))</f>
        <v/>
      </c>
      <c r="AA163" s="8"/>
      <c r="AB163" s="5"/>
    </row>
    <row r="164" spans="2:28"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3" t="str">
        <f t="shared" si="5"/>
        <v/>
      </c>
      <c r="Z164" s="3" t="str">
        <f>IF($A164="","",IF((AND($A164="ADD",OR(Y164="",Y164="Excellent"))),"1",(_xlfn.XLOOKUP(Y164,condition[lookupValue],condition[lookupKey],""))))</f>
        <v/>
      </c>
      <c r="AA164" s="8"/>
      <c r="AB164" s="5"/>
    </row>
    <row r="165" spans="2:28"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3" t="str">
        <f t="shared" si="5"/>
        <v/>
      </c>
      <c r="Z165" s="3" t="str">
        <f>IF($A165="","",IF((AND($A165="ADD",OR(Y165="",Y165="Excellent"))),"1",(_xlfn.XLOOKUP(Y165,condition[lookupValue],condition[lookupKey],""))))</f>
        <v/>
      </c>
      <c r="AA165" s="8"/>
      <c r="AB165" s="5"/>
    </row>
    <row r="166" spans="2:28"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3" t="str">
        <f t="shared" si="5"/>
        <v/>
      </c>
      <c r="Z166" s="3" t="str">
        <f>IF($A166="","",IF((AND($A166="ADD",OR(Y166="",Y166="Excellent"))),"1",(_xlfn.XLOOKUP(Y166,condition[lookupValue],condition[lookupKey],""))))</f>
        <v/>
      </c>
      <c r="AA166" s="8"/>
      <c r="AB166" s="5"/>
    </row>
    <row r="167" spans="2:28"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3" t="str">
        <f t="shared" si="5"/>
        <v/>
      </c>
      <c r="Z167" s="3" t="str">
        <f>IF($A167="","",IF((AND($A167="ADD",OR(Y167="",Y167="Excellent"))),"1",(_xlfn.XLOOKUP(Y167,condition[lookupValue],condition[lookupKey],""))))</f>
        <v/>
      </c>
      <c r="AA167" s="8"/>
      <c r="AB167" s="5"/>
    </row>
    <row r="168" spans="2:28"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3" t="str">
        <f t="shared" si="5"/>
        <v/>
      </c>
      <c r="Z168" s="3" t="str">
        <f>IF($A168="","",IF((AND($A168="ADD",OR(Y168="",Y168="Excellent"))),"1",(_xlfn.XLOOKUP(Y168,condition[lookupValue],condition[lookupKey],""))))</f>
        <v/>
      </c>
      <c r="AA168" s="8"/>
      <c r="AB168" s="5"/>
    </row>
    <row r="169" spans="2:28"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3" t="str">
        <f t="shared" si="5"/>
        <v/>
      </c>
      <c r="Z169" s="3" t="str">
        <f>IF($A169="","",IF((AND($A169="ADD",OR(Y169="",Y169="Excellent"))),"1",(_xlfn.XLOOKUP(Y169,condition[lookupValue],condition[lookupKey],""))))</f>
        <v/>
      </c>
      <c r="AA169" s="8"/>
      <c r="AB169" s="5"/>
    </row>
    <row r="170" spans="2:28"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3" t="str">
        <f t="shared" si="5"/>
        <v/>
      </c>
      <c r="Z170" s="3" t="str">
        <f>IF($A170="","",IF((AND($A170="ADD",OR(Y170="",Y170="Excellent"))),"1",(_xlfn.XLOOKUP(Y170,condition[lookupValue],condition[lookupKey],""))))</f>
        <v/>
      </c>
      <c r="AA170" s="8"/>
      <c r="AB170" s="5"/>
    </row>
    <row r="171" spans="2:28"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3" t="str">
        <f t="shared" si="5"/>
        <v/>
      </c>
      <c r="Z171" s="3" t="str">
        <f>IF($A171="","",IF((AND($A171="ADD",OR(Y171="",Y171="Excellent"))),"1",(_xlfn.XLOOKUP(Y171,condition[lookupValue],condition[lookupKey],""))))</f>
        <v/>
      </c>
      <c r="AA171" s="8"/>
      <c r="AB171" s="5"/>
    </row>
    <row r="172" spans="2:28"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3" t="str">
        <f t="shared" si="5"/>
        <v/>
      </c>
      <c r="Z172" s="3" t="str">
        <f>IF($A172="","",IF((AND($A172="ADD",OR(Y172="",Y172="Excellent"))),"1",(_xlfn.XLOOKUP(Y172,condition[lookupValue],condition[lookupKey],""))))</f>
        <v/>
      </c>
      <c r="AA172" s="8"/>
      <c r="AB172" s="5"/>
    </row>
    <row r="173" spans="2:28"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3" t="str">
        <f t="shared" si="5"/>
        <v/>
      </c>
      <c r="Z173" s="3" t="str">
        <f>IF($A173="","",IF((AND($A173="ADD",OR(Y173="",Y173="Excellent"))),"1",(_xlfn.XLOOKUP(Y173,condition[lookupValue],condition[lookupKey],""))))</f>
        <v/>
      </c>
      <c r="AA173" s="8"/>
      <c r="AB173" s="5"/>
    </row>
    <row r="174" spans="2:28"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3" t="str">
        <f t="shared" si="5"/>
        <v/>
      </c>
      <c r="Z174" s="3" t="str">
        <f>IF($A174="","",IF((AND($A174="ADD",OR(Y174="",Y174="Excellent"))),"1",(_xlfn.XLOOKUP(Y174,condition[lookupValue],condition[lookupKey],""))))</f>
        <v/>
      </c>
      <c r="AA174" s="8"/>
      <c r="AB174" s="5"/>
    </row>
    <row r="175" spans="2:28"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3" t="str">
        <f t="shared" si="5"/>
        <v/>
      </c>
      <c r="Z175" s="3" t="str">
        <f>IF($A175="","",IF((AND($A175="ADD",OR(Y175="",Y175="Excellent"))),"1",(_xlfn.XLOOKUP(Y175,condition[lookupValue],condition[lookupKey],""))))</f>
        <v/>
      </c>
      <c r="AA175" s="8"/>
      <c r="AB175" s="5"/>
    </row>
    <row r="176" spans="2:28"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3" t="str">
        <f t="shared" si="5"/>
        <v/>
      </c>
      <c r="Z176" s="3" t="str">
        <f>IF($A176="","",IF((AND($A176="ADD",OR(Y176="",Y176="Excellent"))),"1",(_xlfn.XLOOKUP(Y176,condition[lookupValue],condition[lookupKey],""))))</f>
        <v/>
      </c>
      <c r="AA176" s="8"/>
      <c r="AB176" s="5"/>
    </row>
    <row r="177" spans="2:28"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3" t="str">
        <f t="shared" si="5"/>
        <v/>
      </c>
      <c r="Z177" s="3" t="str">
        <f>IF($A177="","",IF((AND($A177="ADD",OR(Y177="",Y177="Excellent"))),"1",(_xlfn.XLOOKUP(Y177,condition[lookupValue],condition[lookupKey],""))))</f>
        <v/>
      </c>
      <c r="AA177" s="8"/>
      <c r="AB177" s="5"/>
    </row>
    <row r="178" spans="2:28"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3" t="str">
        <f t="shared" si="5"/>
        <v/>
      </c>
      <c r="Z178" s="3" t="str">
        <f>IF($A178="","",IF((AND($A178="ADD",OR(Y178="",Y178="Excellent"))),"1",(_xlfn.XLOOKUP(Y178,condition[lookupValue],condition[lookupKey],""))))</f>
        <v/>
      </c>
      <c r="AA178" s="8"/>
      <c r="AB178" s="5"/>
    </row>
    <row r="179" spans="2:28"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3" t="str">
        <f t="shared" si="5"/>
        <v/>
      </c>
      <c r="Z179" s="3" t="str">
        <f>IF($A179="","",IF((AND($A179="ADD",OR(Y179="",Y179="Excellent"))),"1",(_xlfn.XLOOKUP(Y179,condition[lookupValue],condition[lookupKey],""))))</f>
        <v/>
      </c>
      <c r="AA179" s="8"/>
      <c r="AB179" s="5"/>
    </row>
    <row r="180" spans="2:28"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3" t="str">
        <f t="shared" si="5"/>
        <v/>
      </c>
      <c r="Z180" s="3" t="str">
        <f>IF($A180="","",IF((AND($A180="ADD",OR(Y180="",Y180="Excellent"))),"1",(_xlfn.XLOOKUP(Y180,condition[lookupValue],condition[lookupKey],""))))</f>
        <v/>
      </c>
      <c r="AA180" s="8"/>
      <c r="AB180" s="5"/>
    </row>
    <row r="181" spans="2:28"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3" t="str">
        <f t="shared" si="5"/>
        <v/>
      </c>
      <c r="Z181" s="3" t="str">
        <f>IF($A181="","",IF((AND($A181="ADD",OR(Y181="",Y181="Excellent"))),"1",(_xlfn.XLOOKUP(Y181,condition[lookupValue],condition[lookupKey],""))))</f>
        <v/>
      </c>
      <c r="AA181" s="8"/>
      <c r="AB181" s="5"/>
    </row>
    <row r="182" spans="2:28"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3" t="str">
        <f t="shared" si="5"/>
        <v/>
      </c>
      <c r="Z182" s="3" t="str">
        <f>IF($A182="","",IF((AND($A182="ADD",OR(Y182="",Y182="Excellent"))),"1",(_xlfn.XLOOKUP(Y182,condition[lookupValue],condition[lookupKey],""))))</f>
        <v/>
      </c>
      <c r="AA182" s="8"/>
      <c r="AB182" s="5"/>
    </row>
    <row r="183" spans="2:28"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3" t="str">
        <f t="shared" si="5"/>
        <v/>
      </c>
      <c r="Z183" s="3" t="str">
        <f>IF($A183="","",IF((AND($A183="ADD",OR(Y183="",Y183="Excellent"))),"1",(_xlfn.XLOOKUP(Y183,condition[lookupValue],condition[lookupKey],""))))</f>
        <v/>
      </c>
      <c r="AA183" s="8"/>
      <c r="AB183" s="5"/>
    </row>
    <row r="184" spans="2:28"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3" t="str">
        <f t="shared" si="5"/>
        <v/>
      </c>
      <c r="Z184" s="3" t="str">
        <f>IF($A184="","",IF((AND($A184="ADD",OR(Y184="",Y184="Excellent"))),"1",(_xlfn.XLOOKUP(Y184,condition[lookupValue],condition[lookupKey],""))))</f>
        <v/>
      </c>
      <c r="AA184" s="8"/>
      <c r="AB184" s="5"/>
    </row>
    <row r="185" spans="2:28"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3" t="str">
        <f t="shared" si="5"/>
        <v/>
      </c>
      <c r="Z185" s="3" t="str">
        <f>IF($A185="","",IF((AND($A185="ADD",OR(Y185="",Y185="Excellent"))),"1",(_xlfn.XLOOKUP(Y185,condition[lookupValue],condition[lookupKey],""))))</f>
        <v/>
      </c>
      <c r="AA185" s="8"/>
      <c r="AB185" s="5"/>
    </row>
    <row r="186" spans="2:28"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3" t="str">
        <f t="shared" si="5"/>
        <v/>
      </c>
      <c r="Z186" s="3" t="str">
        <f>IF($A186="","",IF((AND($A186="ADD",OR(Y186="",Y186="Excellent"))),"1",(_xlfn.XLOOKUP(Y186,condition[lookupValue],condition[lookupKey],""))))</f>
        <v/>
      </c>
      <c r="AA186" s="8"/>
      <c r="AB186" s="5"/>
    </row>
    <row r="187" spans="2:28"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3" t="str">
        <f t="shared" si="5"/>
        <v/>
      </c>
      <c r="Z187" s="3" t="str">
        <f>IF($A187="","",IF((AND($A187="ADD",OR(Y187="",Y187="Excellent"))),"1",(_xlfn.XLOOKUP(Y187,condition[lookupValue],condition[lookupKey],""))))</f>
        <v/>
      </c>
      <c r="AA187" s="8"/>
      <c r="AB187" s="5"/>
    </row>
    <row r="188" spans="2:28"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3" t="str">
        <f t="shared" si="5"/>
        <v/>
      </c>
      <c r="Z188" s="3" t="str">
        <f>IF($A188="","",IF((AND($A188="ADD",OR(Y188="",Y188="Excellent"))),"1",(_xlfn.XLOOKUP(Y188,condition[lookupValue],condition[lookupKey],""))))</f>
        <v/>
      </c>
      <c r="AA188" s="8"/>
      <c r="AB188" s="5"/>
    </row>
    <row r="189" spans="2:28"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3" t="str">
        <f t="shared" si="5"/>
        <v/>
      </c>
      <c r="Z189" s="3" t="str">
        <f>IF($A189="","",IF((AND($A189="ADD",OR(Y189="",Y189="Excellent"))),"1",(_xlfn.XLOOKUP(Y189,condition[lookupValue],condition[lookupKey],""))))</f>
        <v/>
      </c>
      <c r="AA189" s="8"/>
      <c r="AB189" s="5"/>
    </row>
    <row r="190" spans="2:28"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3" t="str">
        <f t="shared" si="5"/>
        <v/>
      </c>
      <c r="Z190" s="3" t="str">
        <f>IF($A190="","",IF((AND($A190="ADD",OR(Y190="",Y190="Excellent"))),"1",(_xlfn.XLOOKUP(Y190,condition[lookupValue],condition[lookupKey],""))))</f>
        <v/>
      </c>
      <c r="AA190" s="8"/>
      <c r="AB190" s="5"/>
    </row>
    <row r="191" spans="2:28"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3" t="str">
        <f t="shared" si="5"/>
        <v/>
      </c>
      <c r="Z191" s="3" t="str">
        <f>IF($A191="","",IF((AND($A191="ADD",OR(Y191="",Y191="Excellent"))),"1",(_xlfn.XLOOKUP(Y191,condition[lookupValue],condition[lookupKey],""))))</f>
        <v/>
      </c>
      <c r="AA191" s="8"/>
      <c r="AB191" s="5"/>
    </row>
    <row r="192" spans="2:28"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3" t="str">
        <f t="shared" si="5"/>
        <v/>
      </c>
      <c r="Z192" s="3" t="str">
        <f>IF($A192="","",IF((AND($A192="ADD",OR(Y192="",Y192="Excellent"))),"1",(_xlfn.XLOOKUP(Y192,condition[lookupValue],condition[lookupKey],""))))</f>
        <v/>
      </c>
      <c r="AA192" s="8"/>
      <c r="AB192" s="5"/>
    </row>
    <row r="193" spans="2:28"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3" t="str">
        <f t="shared" si="5"/>
        <v/>
      </c>
      <c r="Z193" s="3" t="str">
        <f>IF($A193="","",IF((AND($A193="ADD",OR(Y193="",Y193="Excellent"))),"1",(_xlfn.XLOOKUP(Y193,condition[lookupValue],condition[lookupKey],""))))</f>
        <v/>
      </c>
      <c r="AA193" s="8"/>
      <c r="AB193" s="5"/>
    </row>
    <row r="194" spans="2:28"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3" t="str">
        <f t="shared" si="5"/>
        <v/>
      </c>
      <c r="Z194" s="3" t="str">
        <f>IF($A194="","",IF((AND($A194="ADD",OR(Y194="",Y194="Excellent"))),"1",(_xlfn.XLOOKUP(Y194,condition[lookupValue],condition[lookupKey],""))))</f>
        <v/>
      </c>
      <c r="AA194" s="8"/>
      <c r="AB194" s="5"/>
    </row>
    <row r="195" spans="2:28"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3" t="str">
        <f t="shared" si="5"/>
        <v/>
      </c>
      <c r="Z195" s="3" t="str">
        <f>IF($A195="","",IF((AND($A195="ADD",OR(Y195="",Y195="Excellent"))),"1",(_xlfn.XLOOKUP(Y195,condition[lookupValue],condition[lookupKey],""))))</f>
        <v/>
      </c>
      <c r="AA195" s="8"/>
      <c r="AB195" s="5"/>
    </row>
    <row r="196" spans="2:28"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3" t="str">
        <f t="shared" si="5"/>
        <v/>
      </c>
      <c r="Z196" s="3" t="str">
        <f>IF($A196="","",IF((AND($A196="ADD",OR(Y196="",Y196="Excellent"))),"1",(_xlfn.XLOOKUP(Y196,condition[lookupValue],condition[lookupKey],""))))</f>
        <v/>
      </c>
      <c r="AA196" s="8"/>
      <c r="AB196" s="5"/>
    </row>
    <row r="197" spans="2:28"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3" t="str">
        <f t="shared" si="5"/>
        <v/>
      </c>
      <c r="Z197" s="3" t="str">
        <f>IF($A197="","",IF((AND($A197="ADD",OR(Y197="",Y197="Excellent"))),"1",(_xlfn.XLOOKUP(Y197,condition[lookupValue],condition[lookupKey],""))))</f>
        <v/>
      </c>
      <c r="AA197" s="8"/>
      <c r="AB197" s="5"/>
    </row>
    <row r="198" spans="2:28"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3" t="str">
        <f t="shared" si="5"/>
        <v/>
      </c>
      <c r="Z198" s="3" t="str">
        <f>IF($A198="","",IF((AND($A198="ADD",OR(Y198="",Y198="Excellent"))),"1",(_xlfn.XLOOKUP(Y198,condition[lookupValue],condition[lookupKey],""))))</f>
        <v/>
      </c>
      <c r="AA198" s="8"/>
      <c r="AB198" s="5"/>
    </row>
    <row r="199" spans="2:28"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3" t="str">
        <f t="shared" si="5"/>
        <v/>
      </c>
      <c r="Z199" s="3" t="str">
        <f>IF($A199="","",IF((AND($A199="ADD",OR(Y199="",Y199="Excellent"))),"1",(_xlfn.XLOOKUP(Y199,condition[lookupValue],condition[lookupKey],""))))</f>
        <v/>
      </c>
      <c r="AA199" s="8"/>
      <c r="AB199" s="5"/>
    </row>
    <row r="200" spans="2:28"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3" t="str">
        <f t="shared" si="5"/>
        <v/>
      </c>
      <c r="Z200" s="3" t="str">
        <f>IF($A200="","",IF((AND($A200="ADD",OR(Y200="",Y200="Excellent"))),"1",(_xlfn.XLOOKUP(Y200,condition[lookupValue],condition[lookupKey],""))))</f>
        <v/>
      </c>
      <c r="AA200" s="8"/>
      <c r="AB200" s="5"/>
    </row>
    <row r="201" spans="2:28"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3" t="str">
        <f t="shared" si="5"/>
        <v/>
      </c>
      <c r="Z201" s="3" t="str">
        <f>IF($A201="","",IF((AND($A201="ADD",OR(Y201="",Y201="Excellent"))),"1",(_xlfn.XLOOKUP(Y201,condition[lookupValue],condition[lookupKey],""))))</f>
        <v/>
      </c>
      <c r="AA201" s="8"/>
      <c r="AB201" s="5"/>
    </row>
    <row r="202" spans="2:28"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3" t="str">
        <f t="shared" si="5"/>
        <v/>
      </c>
      <c r="Z202" s="3" t="str">
        <f>IF($A202="","",IF((AND($A202="ADD",OR(Y202="",Y202="Excellent"))),"1",(_xlfn.XLOOKUP(Y202,condition[lookupValue],condition[lookupKey],""))))</f>
        <v/>
      </c>
      <c r="AA202" s="8"/>
      <c r="AB202" s="5"/>
    </row>
    <row r="203" spans="2:28"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3" t="str">
        <f t="shared" si="7"/>
        <v/>
      </c>
      <c r="Z204" s="3" t="str">
        <f>IF($A204="","",IF((AND($A204="ADD",OR(Y204="",Y204="Excellent"))),"1",(_xlfn.XLOOKUP(Y204,condition[lookupValue],condition[lookupKey],""))))</f>
        <v/>
      </c>
      <c r="AA204" s="8"/>
      <c r="AB204" s="5"/>
    </row>
    <row r="205" spans="2:28"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3" t="str">
        <f t="shared" si="7"/>
        <v/>
      </c>
      <c r="Z205" s="3" t="str">
        <f>IF($A205="","",IF((AND($A205="ADD",OR(Y205="",Y205="Excellent"))),"1",(_xlfn.XLOOKUP(Y205,condition[lookupValue],condition[lookupKey],""))))</f>
        <v/>
      </c>
      <c r="AA205" s="8"/>
      <c r="AB205" s="5"/>
    </row>
    <row r="206" spans="2:28"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3" t="str">
        <f t="shared" si="7"/>
        <v/>
      </c>
      <c r="Z206" s="3" t="str">
        <f>IF($A206="","",IF((AND($A206="ADD",OR(Y206="",Y206="Excellent"))),"1",(_xlfn.XLOOKUP(Y206,condition[lookupValue],condition[lookupKey],""))))</f>
        <v/>
      </c>
      <c r="AA206" s="8"/>
      <c r="AB206" s="5"/>
    </row>
    <row r="207" spans="2:28"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3" t="str">
        <f t="shared" si="7"/>
        <v/>
      </c>
      <c r="Z207" s="3" t="str">
        <f>IF($A207="","",IF((AND($A207="ADD",OR(Y207="",Y207="Excellent"))),"1",(_xlfn.XLOOKUP(Y207,condition[lookupValue],condition[lookupKey],""))))</f>
        <v/>
      </c>
      <c r="AA207" s="8"/>
      <c r="AB207" s="5"/>
    </row>
    <row r="208" spans="2:28"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3" t="str">
        <f t="shared" si="7"/>
        <v/>
      </c>
      <c r="Z208" s="3" t="str">
        <f>IF($A208="","",IF((AND($A208="ADD",OR(Y208="",Y208="Excellent"))),"1",(_xlfn.XLOOKUP(Y208,condition[lookupValue],condition[lookupKey],""))))</f>
        <v/>
      </c>
      <c r="AA208" s="8"/>
      <c r="AB208" s="5"/>
    </row>
    <row r="209" spans="2:28"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3" t="str">
        <f t="shared" si="7"/>
        <v/>
      </c>
      <c r="Z209" s="3" t="str">
        <f>IF($A209="","",IF((AND($A209="ADD",OR(Y209="",Y209="Excellent"))),"1",(_xlfn.XLOOKUP(Y209,condition[lookupValue],condition[lookupKey],""))))</f>
        <v/>
      </c>
      <c r="AA209" s="8"/>
      <c r="AB209" s="5"/>
    </row>
    <row r="210" spans="2:28"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3" t="str">
        <f t="shared" si="7"/>
        <v/>
      </c>
      <c r="Z210" s="3" t="str">
        <f>IF($A210="","",IF((AND($A210="ADD",OR(Y210="",Y210="Excellent"))),"1",(_xlfn.XLOOKUP(Y210,condition[lookupValue],condition[lookupKey],""))))</f>
        <v/>
      </c>
      <c r="AA210" s="8"/>
      <c r="AB210" s="5"/>
    </row>
    <row r="211" spans="2:28"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3" t="str">
        <f t="shared" si="7"/>
        <v/>
      </c>
      <c r="Z211" s="3" t="str">
        <f>IF($A211="","",IF((AND($A211="ADD",OR(Y211="",Y211="Excellent"))),"1",(_xlfn.XLOOKUP(Y211,condition[lookupValue],condition[lookupKey],""))))</f>
        <v/>
      </c>
      <c r="AA211" s="8"/>
      <c r="AB211" s="5"/>
    </row>
    <row r="212" spans="2:28"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3" t="str">
        <f t="shared" si="7"/>
        <v/>
      </c>
      <c r="Z212" s="3" t="str">
        <f>IF($A212="","",IF((AND($A212="ADD",OR(Y212="",Y212="Excellent"))),"1",(_xlfn.XLOOKUP(Y212,condition[lookupValue],condition[lookupKey],""))))</f>
        <v/>
      </c>
      <c r="AA212" s="8"/>
      <c r="AB212" s="5"/>
    </row>
    <row r="213" spans="2:28"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3" t="str">
        <f t="shared" si="7"/>
        <v/>
      </c>
      <c r="Z213" s="3" t="str">
        <f>IF($A213="","",IF((AND($A213="ADD",OR(Y213="",Y213="Excellent"))),"1",(_xlfn.XLOOKUP(Y213,condition[lookupValue],condition[lookupKey],""))))</f>
        <v/>
      </c>
      <c r="AA213" s="8"/>
      <c r="AB213" s="5"/>
    </row>
    <row r="214" spans="2:28"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3" t="str">
        <f t="shared" si="7"/>
        <v/>
      </c>
      <c r="Z214" s="3" t="str">
        <f>IF($A214="","",IF((AND($A214="ADD",OR(Y214="",Y214="Excellent"))),"1",(_xlfn.XLOOKUP(Y214,condition[lookupValue],condition[lookupKey],""))))</f>
        <v/>
      </c>
      <c r="AA214" s="8"/>
      <c r="AB214" s="5"/>
    </row>
    <row r="215" spans="2:28"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3" t="str">
        <f t="shared" si="7"/>
        <v/>
      </c>
      <c r="Z215" s="3" t="str">
        <f>IF($A215="","",IF((AND($A215="ADD",OR(Y215="",Y215="Excellent"))),"1",(_xlfn.XLOOKUP(Y215,condition[lookupValue],condition[lookupKey],""))))</f>
        <v/>
      </c>
      <c r="AA215" s="8"/>
      <c r="AB215" s="5"/>
    </row>
    <row r="216" spans="2:28"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3" t="str">
        <f t="shared" si="7"/>
        <v/>
      </c>
      <c r="Z216" s="3" t="str">
        <f>IF($A216="","",IF((AND($A216="ADD",OR(Y216="",Y216="Excellent"))),"1",(_xlfn.XLOOKUP(Y216,condition[lookupValue],condition[lookupKey],""))))</f>
        <v/>
      </c>
      <c r="AA216" s="8"/>
      <c r="AB216" s="5"/>
    </row>
    <row r="217" spans="2:28"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3" t="str">
        <f t="shared" si="7"/>
        <v/>
      </c>
      <c r="Z217" s="3" t="str">
        <f>IF($A217="","",IF((AND($A217="ADD",OR(Y217="",Y217="Excellent"))),"1",(_xlfn.XLOOKUP(Y217,condition[lookupValue],condition[lookupKey],""))))</f>
        <v/>
      </c>
      <c r="AA217" s="8"/>
      <c r="AB217" s="5"/>
    </row>
    <row r="218" spans="2:28"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3" t="str">
        <f t="shared" si="7"/>
        <v/>
      </c>
      <c r="Z218" s="3" t="str">
        <f>IF($A218="","",IF((AND($A218="ADD",OR(Y218="",Y218="Excellent"))),"1",(_xlfn.XLOOKUP(Y218,condition[lookupValue],condition[lookupKey],""))))</f>
        <v/>
      </c>
      <c r="AA218" s="8"/>
      <c r="AB218" s="5"/>
    </row>
    <row r="219" spans="2:28"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3" t="str">
        <f t="shared" si="7"/>
        <v/>
      </c>
      <c r="Z219" s="3" t="str">
        <f>IF($A219="","",IF((AND($A219="ADD",OR(Y219="",Y219="Excellent"))),"1",(_xlfn.XLOOKUP(Y219,condition[lookupValue],condition[lookupKey],""))))</f>
        <v/>
      </c>
      <c r="AA219" s="8"/>
      <c r="AB219" s="5"/>
    </row>
    <row r="220" spans="2:28"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3" t="str">
        <f t="shared" si="7"/>
        <v/>
      </c>
      <c r="Z220" s="3" t="str">
        <f>IF($A220="","",IF((AND($A220="ADD",OR(Y220="",Y220="Excellent"))),"1",(_xlfn.XLOOKUP(Y220,condition[lookupValue],condition[lookupKey],""))))</f>
        <v/>
      </c>
      <c r="AA220" s="8"/>
      <c r="AB220" s="5"/>
    </row>
    <row r="221" spans="2:28"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3" t="str">
        <f t="shared" si="7"/>
        <v/>
      </c>
      <c r="Z221" s="3" t="str">
        <f>IF($A221="","",IF((AND($A221="ADD",OR(Y221="",Y221="Excellent"))),"1",(_xlfn.XLOOKUP(Y221,condition[lookupValue],condition[lookupKey],""))))</f>
        <v/>
      </c>
      <c r="AA221" s="8"/>
      <c r="AB221" s="5"/>
    </row>
    <row r="222" spans="2:28"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3" t="str">
        <f t="shared" si="7"/>
        <v/>
      </c>
      <c r="Z222" s="3" t="str">
        <f>IF($A222="","",IF((AND($A222="ADD",OR(Y222="",Y222="Excellent"))),"1",(_xlfn.XLOOKUP(Y222,condition[lookupValue],condition[lookupKey],""))))</f>
        <v/>
      </c>
      <c r="AA222" s="8"/>
      <c r="AB222" s="5"/>
    </row>
    <row r="223" spans="2:28"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3" t="str">
        <f t="shared" si="7"/>
        <v/>
      </c>
      <c r="Z223" s="3" t="str">
        <f>IF($A223="","",IF((AND($A223="ADD",OR(Y223="",Y223="Excellent"))),"1",(_xlfn.XLOOKUP(Y223,condition[lookupValue],condition[lookupKey],""))))</f>
        <v/>
      </c>
      <c r="AA223" s="8"/>
      <c r="AB223" s="5"/>
    </row>
    <row r="224" spans="2:28"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3" t="str">
        <f t="shared" si="7"/>
        <v/>
      </c>
      <c r="Z224" s="3" t="str">
        <f>IF($A224="","",IF((AND($A224="ADD",OR(Y224="",Y224="Excellent"))),"1",(_xlfn.XLOOKUP(Y224,condition[lookupValue],condition[lookupKey],""))))</f>
        <v/>
      </c>
      <c r="AA224" s="8"/>
      <c r="AB224" s="5"/>
    </row>
    <row r="225" spans="2:28"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3" t="str">
        <f t="shared" si="7"/>
        <v/>
      </c>
      <c r="Z225" s="3" t="str">
        <f>IF($A225="","",IF((AND($A225="ADD",OR(Y225="",Y225="Excellent"))),"1",(_xlfn.XLOOKUP(Y225,condition[lookupValue],condition[lookupKey],""))))</f>
        <v/>
      </c>
      <c r="AA225" s="8"/>
      <c r="AB225" s="5"/>
    </row>
    <row r="226" spans="2:28"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3" t="str">
        <f t="shared" si="7"/>
        <v/>
      </c>
      <c r="Z226" s="3" t="str">
        <f>IF($A226="","",IF((AND($A226="ADD",OR(Y226="",Y226="Excellent"))),"1",(_xlfn.XLOOKUP(Y226,condition[lookupValue],condition[lookupKey],""))))</f>
        <v/>
      </c>
      <c r="AA226" s="8"/>
      <c r="AB226" s="5"/>
    </row>
    <row r="227" spans="2:28"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3" t="str">
        <f t="shared" si="7"/>
        <v/>
      </c>
      <c r="Z227" s="3" t="str">
        <f>IF($A227="","",IF((AND($A227="ADD",OR(Y227="",Y227="Excellent"))),"1",(_xlfn.XLOOKUP(Y227,condition[lookupValue],condition[lookupKey],""))))</f>
        <v/>
      </c>
      <c r="AA227" s="8"/>
      <c r="AB227" s="5"/>
    </row>
    <row r="228" spans="2:28"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3" t="str">
        <f t="shared" si="7"/>
        <v/>
      </c>
      <c r="Z228" s="3" t="str">
        <f>IF($A228="","",IF((AND($A228="ADD",OR(Y228="",Y228="Excellent"))),"1",(_xlfn.XLOOKUP(Y228,condition[lookupValue],condition[lookupKey],""))))</f>
        <v/>
      </c>
      <c r="AA228" s="8"/>
      <c r="AB228" s="5"/>
    </row>
    <row r="229" spans="2:28"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3" t="str">
        <f t="shared" si="7"/>
        <v/>
      </c>
      <c r="Z229" s="3" t="str">
        <f>IF($A229="","",IF((AND($A229="ADD",OR(Y229="",Y229="Excellent"))),"1",(_xlfn.XLOOKUP(Y229,condition[lookupValue],condition[lookupKey],""))))</f>
        <v/>
      </c>
      <c r="AA229" s="8"/>
      <c r="AB229" s="5"/>
    </row>
    <row r="230" spans="2:28"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3" t="str">
        <f t="shared" si="7"/>
        <v/>
      </c>
      <c r="Z230" s="3" t="str">
        <f>IF($A230="","",IF((AND($A230="ADD",OR(Y230="",Y230="Excellent"))),"1",(_xlfn.XLOOKUP(Y230,condition[lookupValue],condition[lookupKey],""))))</f>
        <v/>
      </c>
      <c r="AA230" s="8"/>
      <c r="AB230" s="5"/>
    </row>
    <row r="231" spans="2:28"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3" t="str">
        <f t="shared" si="7"/>
        <v/>
      </c>
      <c r="Z231" s="3" t="str">
        <f>IF($A231="","",IF((AND($A231="ADD",OR(Y231="",Y231="Excellent"))),"1",(_xlfn.XLOOKUP(Y231,condition[lookupValue],condition[lookupKey],""))))</f>
        <v/>
      </c>
      <c r="AA231" s="8"/>
      <c r="AB231" s="5"/>
    </row>
    <row r="232" spans="2:28"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3" t="str">
        <f t="shared" si="7"/>
        <v/>
      </c>
      <c r="Z232" s="3" t="str">
        <f>IF($A232="","",IF((AND($A232="ADD",OR(Y232="",Y232="Excellent"))),"1",(_xlfn.XLOOKUP(Y232,condition[lookupValue],condition[lookupKey],""))))</f>
        <v/>
      </c>
      <c r="AA232" s="8"/>
      <c r="AB232" s="5"/>
    </row>
    <row r="233" spans="2:28"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3" t="str">
        <f t="shared" si="7"/>
        <v/>
      </c>
      <c r="Z233" s="3" t="str">
        <f>IF($A233="","",IF((AND($A233="ADD",OR(Y233="",Y233="Excellent"))),"1",(_xlfn.XLOOKUP(Y233,condition[lookupValue],condition[lookupKey],""))))</f>
        <v/>
      </c>
      <c r="AA233" s="8"/>
      <c r="AB233" s="5"/>
    </row>
    <row r="234" spans="2:28"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3" t="str">
        <f t="shared" si="7"/>
        <v/>
      </c>
      <c r="Z234" s="3" t="str">
        <f>IF($A234="","",IF((AND($A234="ADD",OR(Y234="",Y234="Excellent"))),"1",(_xlfn.XLOOKUP(Y234,condition[lookupValue],condition[lookupKey],""))))</f>
        <v/>
      </c>
      <c r="AA234" s="8"/>
      <c r="AB234" s="5"/>
    </row>
    <row r="235" spans="2:28"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3" t="str">
        <f t="shared" si="7"/>
        <v/>
      </c>
      <c r="Z235" s="3" t="str">
        <f>IF($A235="","",IF((AND($A235="ADD",OR(Y235="",Y235="Excellent"))),"1",(_xlfn.XLOOKUP(Y235,condition[lookupValue],condition[lookupKey],""))))</f>
        <v/>
      </c>
      <c r="AA235" s="8"/>
      <c r="AB235" s="5"/>
    </row>
    <row r="236" spans="2:28"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3" t="str">
        <f t="shared" si="7"/>
        <v/>
      </c>
      <c r="Z236" s="3" t="str">
        <f>IF($A236="","",IF((AND($A236="ADD",OR(Y236="",Y236="Excellent"))),"1",(_xlfn.XLOOKUP(Y236,condition[lookupValue],condition[lookupKey],""))))</f>
        <v/>
      </c>
      <c r="AA236" s="8"/>
      <c r="AB236" s="5"/>
    </row>
    <row r="237" spans="2:28"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3" t="str">
        <f t="shared" si="7"/>
        <v/>
      </c>
      <c r="Z237" s="3" t="str">
        <f>IF($A237="","",IF((AND($A237="ADD",OR(Y237="",Y237="Excellent"))),"1",(_xlfn.XLOOKUP(Y237,condition[lookupValue],condition[lookupKey],""))))</f>
        <v/>
      </c>
      <c r="AA237" s="8"/>
      <c r="AB237" s="5"/>
    </row>
    <row r="238" spans="2:28"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3" t="str">
        <f t="shared" si="7"/>
        <v/>
      </c>
      <c r="Z238" s="3" t="str">
        <f>IF($A238="","",IF((AND($A238="ADD",OR(Y238="",Y238="Excellent"))),"1",(_xlfn.XLOOKUP(Y238,condition[lookupValue],condition[lookupKey],""))))</f>
        <v/>
      </c>
      <c r="AA238" s="8"/>
      <c r="AB238" s="5"/>
    </row>
    <row r="239" spans="2:28"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3" t="str">
        <f t="shared" si="7"/>
        <v/>
      </c>
      <c r="Z239" s="3" t="str">
        <f>IF($A239="","",IF((AND($A239="ADD",OR(Y239="",Y239="Excellent"))),"1",(_xlfn.XLOOKUP(Y239,condition[lookupValue],condition[lookupKey],""))))</f>
        <v/>
      </c>
      <c r="AA239" s="8"/>
      <c r="AB239" s="5"/>
    </row>
    <row r="240" spans="2:28"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3" t="str">
        <f t="shared" si="7"/>
        <v/>
      </c>
      <c r="Z240" s="3" t="str">
        <f>IF($A240="","",IF((AND($A240="ADD",OR(Y240="",Y240="Excellent"))),"1",(_xlfn.XLOOKUP(Y240,condition[lookupValue],condition[lookupKey],""))))</f>
        <v/>
      </c>
      <c r="AA240" s="8"/>
      <c r="AB240" s="5"/>
    </row>
    <row r="241" spans="2:28"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3" t="str">
        <f t="shared" si="7"/>
        <v/>
      </c>
      <c r="Z241" s="3" t="str">
        <f>IF($A241="","",IF((AND($A241="ADD",OR(Y241="",Y241="Excellent"))),"1",(_xlfn.XLOOKUP(Y241,condition[lookupValue],condition[lookupKey],""))))</f>
        <v/>
      </c>
      <c r="AA241" s="8"/>
      <c r="AB241" s="5"/>
    </row>
    <row r="242" spans="2:28"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3" t="str">
        <f t="shared" si="7"/>
        <v/>
      </c>
      <c r="Z242" s="3" t="str">
        <f>IF($A242="","",IF((AND($A242="ADD",OR(Y242="",Y242="Excellent"))),"1",(_xlfn.XLOOKUP(Y242,condition[lookupValue],condition[lookupKey],""))))</f>
        <v/>
      </c>
      <c r="AA242" s="8"/>
      <c r="AB242" s="5"/>
    </row>
    <row r="243" spans="2:28"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3" t="str">
        <f t="shared" si="7"/>
        <v/>
      </c>
      <c r="Z243" s="3" t="str">
        <f>IF($A243="","",IF((AND($A243="ADD",OR(Y243="",Y243="Excellent"))),"1",(_xlfn.XLOOKUP(Y243,condition[lookupValue],condition[lookupKey],""))))</f>
        <v/>
      </c>
      <c r="AA243" s="8"/>
      <c r="AB243" s="5"/>
    </row>
    <row r="244" spans="2:28"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3" t="str">
        <f t="shared" si="7"/>
        <v/>
      </c>
      <c r="Z244" s="3" t="str">
        <f>IF($A244="","",IF((AND($A244="ADD",OR(Y244="",Y244="Excellent"))),"1",(_xlfn.XLOOKUP(Y244,condition[lookupValue],condition[lookupKey],""))))</f>
        <v/>
      </c>
      <c r="AA244" s="8"/>
      <c r="AB244" s="5"/>
    </row>
    <row r="245" spans="2:28"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3" t="str">
        <f t="shared" si="7"/>
        <v/>
      </c>
      <c r="Z245" s="3" t="str">
        <f>IF($A245="","",IF((AND($A245="ADD",OR(Y245="",Y245="Excellent"))),"1",(_xlfn.XLOOKUP(Y245,condition[lookupValue],condition[lookupKey],""))))</f>
        <v/>
      </c>
      <c r="AA245" s="8"/>
      <c r="AB245" s="5"/>
    </row>
    <row r="246" spans="2:28"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3" t="str">
        <f t="shared" si="7"/>
        <v/>
      </c>
      <c r="Z246" s="3" t="str">
        <f>IF($A246="","",IF((AND($A246="ADD",OR(Y246="",Y246="Excellent"))),"1",(_xlfn.XLOOKUP(Y246,condition[lookupValue],condition[lookupKey],""))))</f>
        <v/>
      </c>
      <c r="AA246" s="8"/>
      <c r="AB246" s="5"/>
    </row>
    <row r="247" spans="2:28"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3" t="str">
        <f t="shared" si="7"/>
        <v/>
      </c>
      <c r="Z247" s="3" t="str">
        <f>IF($A247="","",IF((AND($A247="ADD",OR(Y247="",Y247="Excellent"))),"1",(_xlfn.XLOOKUP(Y247,condition[lookupValue],condition[lookupKey],""))))</f>
        <v/>
      </c>
      <c r="AA247" s="8"/>
      <c r="AB247" s="5"/>
    </row>
    <row r="248" spans="2:28"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3" t="str">
        <f t="shared" si="7"/>
        <v/>
      </c>
      <c r="Z248" s="3" t="str">
        <f>IF($A248="","",IF((AND($A248="ADD",OR(Y248="",Y248="Excellent"))),"1",(_xlfn.XLOOKUP(Y248,condition[lookupValue],condition[lookupKey],""))))</f>
        <v/>
      </c>
      <c r="AA248" s="8"/>
      <c r="AB248" s="5"/>
    </row>
    <row r="249" spans="2:28"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3" t="str">
        <f t="shared" si="7"/>
        <v/>
      </c>
      <c r="Z249" s="3" t="str">
        <f>IF($A249="","",IF((AND($A249="ADD",OR(Y249="",Y249="Excellent"))),"1",(_xlfn.XLOOKUP(Y249,condition[lookupValue],condition[lookupKey],""))))</f>
        <v/>
      </c>
      <c r="AA249" s="8"/>
      <c r="AB249" s="5"/>
    </row>
    <row r="250" spans="2:28"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3" t="str">
        <f t="shared" si="7"/>
        <v/>
      </c>
      <c r="Z250" s="3" t="str">
        <f>IF($A250="","",IF((AND($A250="ADD",OR(Y250="",Y250="Excellent"))),"1",(_xlfn.XLOOKUP(Y250,condition[lookupValue],condition[lookupKey],""))))</f>
        <v/>
      </c>
      <c r="AA250" s="8"/>
      <c r="AB250" s="5"/>
    </row>
    <row r="251" spans="2:28"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3" t="str">
        <f t="shared" si="7"/>
        <v/>
      </c>
      <c r="Z251" s="3" t="str">
        <f>IF($A251="","",IF((AND($A251="ADD",OR(Y251="",Y251="Excellent"))),"1",(_xlfn.XLOOKUP(Y251,condition[lookupValue],condition[lookupKey],""))))</f>
        <v/>
      </c>
      <c r="AA251" s="8"/>
      <c r="AB251" s="5"/>
    </row>
    <row r="252" spans="2:28"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3" t="str">
        <f t="shared" si="7"/>
        <v/>
      </c>
      <c r="Z252" s="3" t="str">
        <f>IF($A252="","",IF((AND($A252="ADD",OR(Y252="",Y252="Excellent"))),"1",(_xlfn.XLOOKUP(Y252,condition[lookupValue],condition[lookupKey],""))))</f>
        <v/>
      </c>
      <c r="AA252" s="8"/>
      <c r="AB252" s="5"/>
    </row>
    <row r="253" spans="2:28"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3" t="str">
        <f t="shared" si="7"/>
        <v/>
      </c>
      <c r="Z253" s="3" t="str">
        <f>IF($A253="","",IF((AND($A253="ADD",OR(Y253="",Y253="Excellent"))),"1",(_xlfn.XLOOKUP(Y253,condition[lookupValue],condition[lookupKey],""))))</f>
        <v/>
      </c>
      <c r="AA253" s="8"/>
      <c r="AB253" s="5"/>
    </row>
    <row r="254" spans="2:28"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3" t="str">
        <f t="shared" si="7"/>
        <v/>
      </c>
      <c r="Z254" s="3" t="str">
        <f>IF($A254="","",IF((AND($A254="ADD",OR(Y254="",Y254="Excellent"))),"1",(_xlfn.XLOOKUP(Y254,condition[lookupValue],condition[lookupKey],""))))</f>
        <v/>
      </c>
      <c r="AA254" s="8"/>
      <c r="AB254" s="5"/>
    </row>
    <row r="255" spans="2:28"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3" t="str">
        <f t="shared" si="7"/>
        <v/>
      </c>
      <c r="Z255" s="3" t="str">
        <f>IF($A255="","",IF((AND($A255="ADD",OR(Y255="",Y255="Excellent"))),"1",(_xlfn.XLOOKUP(Y255,condition[lookupValue],condition[lookupKey],""))))</f>
        <v/>
      </c>
      <c r="AA255" s="8"/>
      <c r="AB255" s="5"/>
    </row>
    <row r="256" spans="2:28"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3" t="str">
        <f t="shared" si="7"/>
        <v/>
      </c>
      <c r="Z256" s="3" t="str">
        <f>IF($A256="","",IF((AND($A256="ADD",OR(Y256="",Y256="Excellent"))),"1",(_xlfn.XLOOKUP(Y256,condition[lookupValue],condition[lookupKey],""))))</f>
        <v/>
      </c>
      <c r="AA256" s="8"/>
      <c r="AB256" s="5"/>
    </row>
    <row r="257" spans="2:28"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3" t="str">
        <f t="shared" si="7"/>
        <v/>
      </c>
      <c r="Z257" s="3" t="str">
        <f>IF($A257="","",IF((AND($A257="ADD",OR(Y257="",Y257="Excellent"))),"1",(_xlfn.XLOOKUP(Y257,condition[lookupValue],condition[lookupKey],""))))</f>
        <v/>
      </c>
      <c r="AA257" s="8"/>
      <c r="AB257" s="5"/>
    </row>
    <row r="258" spans="2:28"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3" t="str">
        <f t="shared" si="7"/>
        <v/>
      </c>
      <c r="Z258" s="3" t="str">
        <f>IF($A258="","",IF((AND($A258="ADD",OR(Y258="",Y258="Excellent"))),"1",(_xlfn.XLOOKUP(Y258,condition[lookupValue],condition[lookupKey],""))))</f>
        <v/>
      </c>
      <c r="AA258" s="8"/>
      <c r="AB258" s="5"/>
    </row>
    <row r="259" spans="2:28"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3" t="str">
        <f t="shared" si="7"/>
        <v/>
      </c>
      <c r="Z259" s="3" t="str">
        <f>IF($A259="","",IF((AND($A259="ADD",OR(Y259="",Y259="Excellent"))),"1",(_xlfn.XLOOKUP(Y259,condition[lookupValue],condition[lookupKey],""))))</f>
        <v/>
      </c>
      <c r="AA259" s="8"/>
      <c r="AB259" s="5"/>
    </row>
    <row r="260" spans="2:28"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3" t="str">
        <f t="shared" si="7"/>
        <v/>
      </c>
      <c r="Z260" s="3" t="str">
        <f>IF($A260="","",IF((AND($A260="ADD",OR(Y260="",Y260="Excellent"))),"1",(_xlfn.XLOOKUP(Y260,condition[lookupValue],condition[lookupKey],""))))</f>
        <v/>
      </c>
      <c r="AA260" s="8"/>
      <c r="AB260" s="5"/>
    </row>
    <row r="261" spans="2:28"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3" t="str">
        <f t="shared" si="7"/>
        <v/>
      </c>
      <c r="Z261" s="3" t="str">
        <f>IF($A261="","",IF((AND($A261="ADD",OR(Y261="",Y261="Excellent"))),"1",(_xlfn.XLOOKUP(Y261,condition[lookupValue],condition[lookupKey],""))))</f>
        <v/>
      </c>
      <c r="AA261" s="8"/>
      <c r="AB261" s="5"/>
    </row>
    <row r="262" spans="2:28"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3" t="str">
        <f t="shared" si="7"/>
        <v/>
      </c>
      <c r="Z262" s="3" t="str">
        <f>IF($A262="","",IF((AND($A262="ADD",OR(Y262="",Y262="Excellent"))),"1",(_xlfn.XLOOKUP(Y262,condition[lookupValue],condition[lookupKey],""))))</f>
        <v/>
      </c>
      <c r="AA262" s="8"/>
      <c r="AB262" s="5"/>
    </row>
    <row r="263" spans="2:28"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3" t="str">
        <f t="shared" si="7"/>
        <v/>
      </c>
      <c r="Z263" s="3" t="str">
        <f>IF($A263="","",IF((AND($A263="ADD",OR(Y263="",Y263="Excellent"))),"1",(_xlfn.XLOOKUP(Y263,condition[lookupValue],condition[lookupKey],""))))</f>
        <v/>
      </c>
      <c r="AA263" s="8"/>
      <c r="AB263" s="5"/>
    </row>
    <row r="264" spans="2:28"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3" t="str">
        <f t="shared" si="7"/>
        <v/>
      </c>
      <c r="Z264" s="3" t="str">
        <f>IF($A264="","",IF((AND($A264="ADD",OR(Y264="",Y264="Excellent"))),"1",(_xlfn.XLOOKUP(Y264,condition[lookupValue],condition[lookupKey],""))))</f>
        <v/>
      </c>
      <c r="AA264" s="8"/>
      <c r="AB264" s="5"/>
    </row>
    <row r="265" spans="2:28"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3" t="str">
        <f t="shared" si="7"/>
        <v/>
      </c>
      <c r="Z265" s="3" t="str">
        <f>IF($A265="","",IF((AND($A265="ADD",OR(Y265="",Y265="Excellent"))),"1",(_xlfn.XLOOKUP(Y265,condition[lookupValue],condition[lookupKey],""))))</f>
        <v/>
      </c>
      <c r="AA265" s="8"/>
      <c r="AB265" s="5"/>
    </row>
    <row r="266" spans="2:28"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3" t="str">
        <f t="shared" si="7"/>
        <v/>
      </c>
      <c r="Z266" s="3" t="str">
        <f>IF($A266="","",IF((AND($A266="ADD",OR(Y266="",Y266="Excellent"))),"1",(_xlfn.XLOOKUP(Y266,condition[lookupValue],condition[lookupKey],""))))</f>
        <v/>
      </c>
      <c r="AA266" s="8"/>
      <c r="AB266" s="5"/>
    </row>
    <row r="267" spans="2:28"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3" t="str">
        <f t="shared" si="9"/>
        <v/>
      </c>
      <c r="Z268" s="3" t="str">
        <f>IF($A268="","",IF((AND($A268="ADD",OR(Y268="",Y268="Excellent"))),"1",(_xlfn.XLOOKUP(Y268,condition[lookupValue],condition[lookupKey],""))))</f>
        <v/>
      </c>
      <c r="AA268" s="8"/>
      <c r="AB268" s="5"/>
    </row>
    <row r="269" spans="2:28"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3" t="str">
        <f t="shared" si="9"/>
        <v/>
      </c>
      <c r="Z269" s="3" t="str">
        <f>IF($A269="","",IF((AND($A269="ADD",OR(Y269="",Y269="Excellent"))),"1",(_xlfn.XLOOKUP(Y269,condition[lookupValue],condition[lookupKey],""))))</f>
        <v/>
      </c>
      <c r="AA269" s="8"/>
      <c r="AB269" s="5"/>
    </row>
    <row r="270" spans="2:28"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3" t="str">
        <f t="shared" si="9"/>
        <v/>
      </c>
      <c r="Z270" s="3" t="str">
        <f>IF($A270="","",IF((AND($A270="ADD",OR(Y270="",Y270="Excellent"))),"1",(_xlfn.XLOOKUP(Y270,condition[lookupValue],condition[lookupKey],""))))</f>
        <v/>
      </c>
      <c r="AA270" s="8"/>
      <c r="AB270" s="5"/>
    </row>
    <row r="271" spans="2:28"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3" t="str">
        <f t="shared" si="9"/>
        <v/>
      </c>
      <c r="Z271" s="3" t="str">
        <f>IF($A271="","",IF((AND($A271="ADD",OR(Y271="",Y271="Excellent"))),"1",(_xlfn.XLOOKUP(Y271,condition[lookupValue],condition[lookupKey],""))))</f>
        <v/>
      </c>
      <c r="AA271" s="8"/>
      <c r="AB271" s="5"/>
    </row>
    <row r="272" spans="2:28"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3" t="str">
        <f t="shared" si="9"/>
        <v/>
      </c>
      <c r="Z272" s="3" t="str">
        <f>IF($A272="","",IF((AND($A272="ADD",OR(Y272="",Y272="Excellent"))),"1",(_xlfn.XLOOKUP(Y272,condition[lookupValue],condition[lookupKey],""))))</f>
        <v/>
      </c>
      <c r="AA272" s="8"/>
      <c r="AB272" s="5"/>
    </row>
    <row r="273" spans="2:28"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3" t="str">
        <f t="shared" si="9"/>
        <v/>
      </c>
      <c r="Z273" s="3" t="str">
        <f>IF($A273="","",IF((AND($A273="ADD",OR(Y273="",Y273="Excellent"))),"1",(_xlfn.XLOOKUP(Y273,condition[lookupValue],condition[lookupKey],""))))</f>
        <v/>
      </c>
      <c r="AA273" s="8"/>
      <c r="AB273" s="5"/>
    </row>
    <row r="274" spans="2:28"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3" t="str">
        <f t="shared" si="9"/>
        <v/>
      </c>
      <c r="Z274" s="3" t="str">
        <f>IF($A274="","",IF((AND($A274="ADD",OR(Y274="",Y274="Excellent"))),"1",(_xlfn.XLOOKUP(Y274,condition[lookupValue],condition[lookupKey],""))))</f>
        <v/>
      </c>
      <c r="AA274" s="8"/>
      <c r="AB274" s="5"/>
    </row>
    <row r="275" spans="2:28"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3" t="str">
        <f t="shared" si="9"/>
        <v/>
      </c>
      <c r="Z275" s="3" t="str">
        <f>IF($A275="","",IF((AND($A275="ADD",OR(Y275="",Y275="Excellent"))),"1",(_xlfn.XLOOKUP(Y275,condition[lookupValue],condition[lookupKey],""))))</f>
        <v/>
      </c>
      <c r="AA275" s="8"/>
      <c r="AB275" s="5"/>
    </row>
    <row r="276" spans="2:28"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3" t="str">
        <f t="shared" si="9"/>
        <v/>
      </c>
      <c r="Z276" s="3" t="str">
        <f>IF($A276="","",IF((AND($A276="ADD",OR(Y276="",Y276="Excellent"))),"1",(_xlfn.XLOOKUP(Y276,condition[lookupValue],condition[lookupKey],""))))</f>
        <v/>
      </c>
      <c r="AA276" s="8"/>
      <c r="AB276" s="5"/>
    </row>
    <row r="277" spans="2:28"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3" t="str">
        <f t="shared" si="9"/>
        <v/>
      </c>
      <c r="Z277" s="3" t="str">
        <f>IF($A277="","",IF((AND($A277="ADD",OR(Y277="",Y277="Excellent"))),"1",(_xlfn.XLOOKUP(Y277,condition[lookupValue],condition[lookupKey],""))))</f>
        <v/>
      </c>
      <c r="AA277" s="8"/>
      <c r="AB277" s="5"/>
    </row>
    <row r="278" spans="2:28"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3" t="str">
        <f t="shared" si="9"/>
        <v/>
      </c>
      <c r="Z278" s="3" t="str">
        <f>IF($A278="","",IF((AND($A278="ADD",OR(Y278="",Y278="Excellent"))),"1",(_xlfn.XLOOKUP(Y278,condition[lookupValue],condition[lookupKey],""))))</f>
        <v/>
      </c>
      <c r="AA278" s="8"/>
      <c r="AB278" s="5"/>
    </row>
    <row r="279" spans="2:28"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3" t="str">
        <f t="shared" si="9"/>
        <v/>
      </c>
      <c r="Z279" s="3" t="str">
        <f>IF($A279="","",IF((AND($A279="ADD",OR(Y279="",Y279="Excellent"))),"1",(_xlfn.XLOOKUP(Y279,condition[lookupValue],condition[lookupKey],""))))</f>
        <v/>
      </c>
      <c r="AA279" s="8"/>
      <c r="AB279" s="5"/>
    </row>
    <row r="280" spans="2:28"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3" t="str">
        <f t="shared" si="9"/>
        <v/>
      </c>
      <c r="Z280" s="3" t="str">
        <f>IF($A280="","",IF((AND($A280="ADD",OR(Y280="",Y280="Excellent"))),"1",(_xlfn.XLOOKUP(Y280,condition[lookupValue],condition[lookupKey],""))))</f>
        <v/>
      </c>
      <c r="AA280" s="8"/>
      <c r="AB280" s="5"/>
    </row>
    <row r="281" spans="2:28"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3" t="str">
        <f t="shared" si="9"/>
        <v/>
      </c>
      <c r="Z281" s="3" t="str">
        <f>IF($A281="","",IF((AND($A281="ADD",OR(Y281="",Y281="Excellent"))),"1",(_xlfn.XLOOKUP(Y281,condition[lookupValue],condition[lookupKey],""))))</f>
        <v/>
      </c>
      <c r="AA281" s="8"/>
      <c r="AB281" s="5"/>
    </row>
    <row r="282" spans="2:28"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3" t="str">
        <f t="shared" si="9"/>
        <v/>
      </c>
      <c r="Z282" s="3" t="str">
        <f>IF($A282="","",IF((AND($A282="ADD",OR(Y282="",Y282="Excellent"))),"1",(_xlfn.XLOOKUP(Y282,condition[lookupValue],condition[lookupKey],""))))</f>
        <v/>
      </c>
      <c r="AA282" s="8"/>
      <c r="AB282" s="5"/>
    </row>
    <row r="283" spans="2:28"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3" t="str">
        <f t="shared" si="9"/>
        <v/>
      </c>
      <c r="Z283" s="3" t="str">
        <f>IF($A283="","",IF((AND($A283="ADD",OR(Y283="",Y283="Excellent"))),"1",(_xlfn.XLOOKUP(Y283,condition[lookupValue],condition[lookupKey],""))))</f>
        <v/>
      </c>
      <c r="AA283" s="8"/>
      <c r="AB283" s="5"/>
    </row>
    <row r="284" spans="2:28"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3" t="str">
        <f t="shared" si="9"/>
        <v/>
      </c>
      <c r="Z284" s="3" t="str">
        <f>IF($A284="","",IF((AND($A284="ADD",OR(Y284="",Y284="Excellent"))),"1",(_xlfn.XLOOKUP(Y284,condition[lookupValue],condition[lookupKey],""))))</f>
        <v/>
      </c>
      <c r="AA284" s="8"/>
      <c r="AB284" s="5"/>
    </row>
    <row r="285" spans="2:28"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3" t="str">
        <f t="shared" si="9"/>
        <v/>
      </c>
      <c r="Z285" s="3" t="str">
        <f>IF($A285="","",IF((AND($A285="ADD",OR(Y285="",Y285="Excellent"))),"1",(_xlfn.XLOOKUP(Y285,condition[lookupValue],condition[lookupKey],""))))</f>
        <v/>
      </c>
      <c r="AA285" s="8"/>
      <c r="AB285" s="5"/>
    </row>
    <row r="286" spans="2:28"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3" t="str">
        <f t="shared" si="9"/>
        <v/>
      </c>
      <c r="Z286" s="3" t="str">
        <f>IF($A286="","",IF((AND($A286="ADD",OR(Y286="",Y286="Excellent"))),"1",(_xlfn.XLOOKUP(Y286,condition[lookupValue],condition[lookupKey],""))))</f>
        <v/>
      </c>
      <c r="AA286" s="8"/>
      <c r="AB286" s="5"/>
    </row>
    <row r="287" spans="2:28"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3" t="str">
        <f t="shared" si="9"/>
        <v/>
      </c>
      <c r="Z287" s="3" t="str">
        <f>IF($A287="","",IF((AND($A287="ADD",OR(Y287="",Y287="Excellent"))),"1",(_xlfn.XLOOKUP(Y287,condition[lookupValue],condition[lookupKey],""))))</f>
        <v/>
      </c>
      <c r="AA287" s="8"/>
      <c r="AB287" s="5"/>
    </row>
    <row r="288" spans="2:28"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3" t="str">
        <f t="shared" si="9"/>
        <v/>
      </c>
      <c r="Z288" s="3" t="str">
        <f>IF($A288="","",IF((AND($A288="ADD",OR(Y288="",Y288="Excellent"))),"1",(_xlfn.XLOOKUP(Y288,condition[lookupValue],condition[lookupKey],""))))</f>
        <v/>
      </c>
      <c r="AA288" s="8"/>
      <c r="AB288" s="5"/>
    </row>
    <row r="289" spans="2:28"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3" t="str">
        <f t="shared" si="9"/>
        <v/>
      </c>
      <c r="Z289" s="3" t="str">
        <f>IF($A289="","",IF((AND($A289="ADD",OR(Y289="",Y289="Excellent"))),"1",(_xlfn.XLOOKUP(Y289,condition[lookupValue],condition[lookupKey],""))))</f>
        <v/>
      </c>
      <c r="AA289" s="8"/>
      <c r="AB289" s="5"/>
    </row>
    <row r="290" spans="2:28"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3" t="str">
        <f t="shared" si="9"/>
        <v/>
      </c>
      <c r="Z290" s="3" t="str">
        <f>IF($A290="","",IF((AND($A290="ADD",OR(Y290="",Y290="Excellent"))),"1",(_xlfn.XLOOKUP(Y290,condition[lookupValue],condition[lookupKey],""))))</f>
        <v/>
      </c>
      <c r="AA290" s="8"/>
      <c r="AB290" s="5"/>
    </row>
    <row r="291" spans="2:28"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3" t="str">
        <f t="shared" si="9"/>
        <v/>
      </c>
      <c r="Z291" s="3" t="str">
        <f>IF($A291="","",IF((AND($A291="ADD",OR(Y291="",Y291="Excellent"))),"1",(_xlfn.XLOOKUP(Y291,condition[lookupValue],condition[lookupKey],""))))</f>
        <v/>
      </c>
      <c r="AA291" s="8"/>
      <c r="AB291" s="5"/>
    </row>
    <row r="292" spans="2:28"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3" t="str">
        <f t="shared" si="9"/>
        <v/>
      </c>
      <c r="Z292" s="3" t="str">
        <f>IF($A292="","",IF((AND($A292="ADD",OR(Y292="",Y292="Excellent"))),"1",(_xlfn.XLOOKUP(Y292,condition[lookupValue],condition[lookupKey],""))))</f>
        <v/>
      </c>
      <c r="AA292" s="8"/>
      <c r="AB292" s="5"/>
    </row>
    <row r="293" spans="2:28"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3" t="str">
        <f t="shared" si="9"/>
        <v/>
      </c>
      <c r="Z293" s="3" t="str">
        <f>IF($A293="","",IF((AND($A293="ADD",OR(Y293="",Y293="Excellent"))),"1",(_xlfn.XLOOKUP(Y293,condition[lookupValue],condition[lookupKey],""))))</f>
        <v/>
      </c>
      <c r="AA293" s="8"/>
      <c r="AB293" s="5"/>
    </row>
    <row r="294" spans="2:28"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3" t="str">
        <f t="shared" si="9"/>
        <v/>
      </c>
      <c r="Z294" s="3" t="str">
        <f>IF($A294="","",IF((AND($A294="ADD",OR(Y294="",Y294="Excellent"))),"1",(_xlfn.XLOOKUP(Y294,condition[lookupValue],condition[lookupKey],""))))</f>
        <v/>
      </c>
      <c r="AA294" s="8"/>
      <c r="AB294" s="5"/>
    </row>
    <row r="295" spans="2:28"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3" t="str">
        <f t="shared" si="9"/>
        <v/>
      </c>
      <c r="Z295" s="3" t="str">
        <f>IF($A295="","",IF((AND($A295="ADD",OR(Y295="",Y295="Excellent"))),"1",(_xlfn.XLOOKUP(Y295,condition[lookupValue],condition[lookupKey],""))))</f>
        <v/>
      </c>
      <c r="AA295" s="8"/>
      <c r="AB295" s="5"/>
    </row>
    <row r="296" spans="2:28"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3" t="str">
        <f t="shared" si="9"/>
        <v/>
      </c>
      <c r="Z296" s="3" t="str">
        <f>IF($A296="","",IF((AND($A296="ADD",OR(Y296="",Y296="Excellent"))),"1",(_xlfn.XLOOKUP(Y296,condition[lookupValue],condition[lookupKey],""))))</f>
        <v/>
      </c>
      <c r="AA296" s="8"/>
      <c r="AB296" s="5"/>
    </row>
    <row r="297" spans="2:28"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3" t="str">
        <f t="shared" si="9"/>
        <v/>
      </c>
      <c r="Z297" s="3" t="str">
        <f>IF($A297="","",IF((AND($A297="ADD",OR(Y297="",Y297="Excellent"))),"1",(_xlfn.XLOOKUP(Y297,condition[lookupValue],condition[lookupKey],""))))</f>
        <v/>
      </c>
      <c r="AA297" s="8"/>
      <c r="AB297" s="5"/>
    </row>
    <row r="298" spans="2:28"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3" t="str">
        <f t="shared" si="9"/>
        <v/>
      </c>
      <c r="Z298" s="3" t="str">
        <f>IF($A298="","",IF((AND($A298="ADD",OR(Y298="",Y298="Excellent"))),"1",(_xlfn.XLOOKUP(Y298,condition[lookupValue],condition[lookupKey],""))))</f>
        <v/>
      </c>
      <c r="AA298" s="8"/>
      <c r="AB298" s="5"/>
    </row>
    <row r="299" spans="2:28"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3" t="str">
        <f t="shared" si="9"/>
        <v/>
      </c>
      <c r="Z299" s="3" t="str">
        <f>IF($A299="","",IF((AND($A299="ADD",OR(Y299="",Y299="Excellent"))),"1",(_xlfn.XLOOKUP(Y299,condition[lookupValue],condition[lookupKey],""))))</f>
        <v/>
      </c>
      <c r="AA299" s="8"/>
      <c r="AB299" s="5"/>
    </row>
    <row r="300" spans="2:28"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3" t="str">
        <f t="shared" si="9"/>
        <v/>
      </c>
      <c r="Z300" s="3" t="str">
        <f>IF($A300="","",IF((AND($A300="ADD",OR(Y300="",Y300="Excellent"))),"1",(_xlfn.XLOOKUP(Y300,condition[lookupValue],condition[lookupKey],""))))</f>
        <v/>
      </c>
      <c r="AA300" s="8"/>
      <c r="AB300" s="5"/>
    </row>
  </sheetData>
  <sheetProtection algorithmName="SHA-512" hashValue="x03lKcdf+GNZ39ItODtya9qdjxvVQSp7Je3ZtJGVCuJ2FlM5SwioMyy1zUqUgqKKquGDMq0R1C4zwL+cKX2ucw==" saltValue="reR2IEDmCm5AW5J9KjRa4g=="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7">
    <dataValidation type="list" allowBlank="1" showInputMessage="1" showErrorMessage="1" sqref="I10:I300" xr:uid="{E227155B-DDB7-4BC5-999D-6397257F4C06}">
      <formula1>br_super_type_lookup</formula1>
    </dataValidation>
    <dataValidation type="list" allowBlank="1" showInputMessage="1" showErrorMessage="1" sqref="K10:K300" xr:uid="{C91818D2-083E-430B-B9D2-39B73AE7EAA0}">
      <formula1>br_cross_type_lookup</formula1>
    </dataValidation>
    <dataValidation type="list" allowBlank="1" showInputMessage="1" showErrorMessage="1" sqref="M10:M300" xr:uid="{91A10EFC-6CC4-42DE-9641-F7EAC37B7AE5}">
      <formula1>br_long_type_lookup</formula1>
    </dataValidation>
    <dataValidation type="list" allowBlank="1" showInputMessage="1" showErrorMessage="1" sqref="O10:O300" xr:uid="{B43E2EC1-3CAE-4199-9E85-41A639D20C68}">
      <formula1>br_super_mat_lookup</formula1>
    </dataValidation>
    <dataValidation type="list" allowBlank="1" showInputMessage="1" showErrorMessage="1" sqref="Q10:Q300" xr:uid="{1D25F20B-3361-44C4-80CA-9CF3BB03200F}">
      <formula1>br_paint_system_lookup</formula1>
    </dataValidation>
    <dataValidation type="list" allowBlank="1" showInputMessage="1" showErrorMessage="1" sqref="S10:S300" xr:uid="{82EF818F-FC42-47AC-A9B8-363AE26F361A}">
      <formula1>organisation_lookup</formula1>
    </dataValidation>
    <dataValidation type="list" allowBlank="1" showInputMessage="1" showErrorMessage="1" promptTitle="WARNING" prompt="Only change this If Parks And Reserves asset" sqref="W10:W300" xr:uid="{02E77C16-0792-4D86-856C-D3374B1764A5}">
      <formula1>asset_owner_lookup</formula1>
    </dataValidation>
    <dataValidation type="list" allowBlank="1" showInputMessage="1" showErrorMessage="1" promptTitle="WARNING" prompt="Only change this If incorrect" sqref="Y10:Y300" xr:uid="{70944650-C737-4710-8441-CD8E49B8353E}">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0937101-A7FA-4FBE-BEAC-8BB69AD80025}">
      <formula1>"ADD,EDIT,DELETE"</formula1>
    </dataValidation>
    <dataValidation type="whole" allowBlank="1" showInputMessage="1" showErrorMessage="1" error="Please Enter Whole Number Between 1 And 2147483647" promptTitle="ERROR" sqref="G10:G300" xr:uid="{20DCF29E-5D3E-48BF-80A5-ACFFC755B522}">
      <formula1>1</formula1>
      <formula2>2147483647</formula2>
    </dataValidation>
    <dataValidation type="decimal" allowBlank="1" showInputMessage="1" showErrorMessage="1" error="Please Enter Decimal Between 0.1 And 999999.9" promptTitle="ERROR" sqref="D10:D300" xr:uid="{C966158A-CE5A-406C-911C-454CED42BA56}">
      <formula1>0.1</formula1>
      <formula2>999999.9</formula2>
    </dataValidation>
    <dataValidation type="textLength" allowBlank="1" showInputMessage="1" showErrorMessage="1" error="Please Dont Enter More Than 255 Characters" promptTitle="ERROR" sqref="AB10:AB300" xr:uid="{52B82C11-E568-4AA6-8BA0-E32AB0BAB7D4}">
      <formula1>0</formula1>
      <formula2>255</formula2>
    </dataValidation>
    <dataValidation type="date" allowBlank="1" showInputMessage="1" showErrorMessage="1" error="Please Enter Valid Date eg 31/01/2023" promptTitle="ERROR" sqref="U10:U300" xr:uid="{D1E132F8-5675-41CF-B027-56E0E7B79AEF}">
      <formula1>42005</formula1>
      <formula2>48580</formula2>
    </dataValidation>
    <dataValidation type="date" allowBlank="1" showInputMessage="1" showErrorMessage="1" error="Please Enter Valid Date eg 31/01/2023" promptTitle="ERROR" sqref="V10:V300" xr:uid="{6961335B-902A-4766-9C0D-42D8B952E43C}">
      <formula1>42005</formula1>
      <formula2>48580</formula2>
    </dataValidation>
    <dataValidation type="date" allowBlank="1" showInputMessage="1" showErrorMessage="1" error="Please Enter Valid Date eg 31/01/2023" promptTitle="ERROR" sqref="AA10:AA300" xr:uid="{5EB6CC87-DB47-4781-A442-51E5BCE0E11A}">
      <formula1>42005</formula1>
      <formula2>48580</formula2>
    </dataValidation>
    <dataValidation type="decimal" allowBlank="1" showInputMessage="1" showErrorMessage="1" error="This an incomplete grid reference or is outside of QLDC. Please check that this a easting in NZTM2000" promptTitle="ERROR" sqref="B10:B300" xr:uid="{7F696974-A4E4-440F-AE82-BD1E85FA8ED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D3590D6-AD81-4186-99B2-6718DB1A3C7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282</v>
      </c>
      <c r="E1" s="12" t="s">
        <v>283</v>
      </c>
      <c r="F1" s="12" t="s">
        <v>91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284</v>
      </c>
      <c r="E2" s="15" t="s">
        <v>93</v>
      </c>
      <c r="F2" s="15" t="s">
        <v>184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285</v>
      </c>
      <c r="E4" s="13" t="s">
        <v>187</v>
      </c>
      <c r="F4" s="13" t="s">
        <v>213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Ub34Z7aC6ffNBUqf/WRhfRYLMZYRjTLe2C52rznSFzibF9eVirXjIDukkxohG5S4DwgLBmhxogD9N0ls+TbQ1g==" saltValue="PJiRuCUcWfKTJ0IFWGtR4A=="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9F68D01B-DC31-476F-B821-6620828A71FC}">
      <formula1>"ADD,EDIT,DELETE"</formula1>
    </dataValidation>
    <dataValidation type="whole" allowBlank="1" showInputMessage="1" showErrorMessage="1" error="Please Enter Whole Number Between 1 And 2147483647" promptTitle="ERROR" sqref="E10:E300" xr:uid="{79CAC2F4-FDFD-45E3-95AC-30710825F76D}">
      <formula1>1</formula1>
      <formula2>2147483647</formula2>
    </dataValidation>
    <dataValidation type="decimal" allowBlank="1" showInputMessage="1" showErrorMessage="1" error="This an incomplete grid reference or is outside of QLDC. Please check that this a easting in NZTM2000" promptTitle="ERROR" sqref="B10:B300" xr:uid="{D4C51122-2159-4610-B10F-4E438EEFD66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B351C60-EEC8-44EA-AE96-CABCC000FA4C}">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287</v>
      </c>
      <c r="H1" s="12" t="s">
        <v>288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291</v>
      </c>
      <c r="I2" s="15" t="s">
        <v>292</v>
      </c>
      <c r="J2" s="15" t="str">
        <f>_xlfn.IFNA(IF(MATCH("ERROR",K10:K110,0),"ERROR"),"")</f>
        <v/>
      </c>
      <c r="K2" s="15" t="s">
        <v>140</v>
      </c>
      <c r="L2" s="15" t="str">
        <f>_xlfn.IFNA(IF(MATCH("ERROR",M10:M110,0),"ERROR"),"")</f>
        <v/>
      </c>
      <c r="M2" s="15" t="s">
        <v>293</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295</v>
      </c>
      <c r="L8" s="13" t="s">
        <v>296</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249</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N1M7N4sKEZ4NHWC9XiU7yfKepWBIQhDcfjRkz/hfzA0RJ2Odr/0NiC5Uhod1q/WGC54nZBN9PG3yUvNUHbo/7g==" saltValue="0ONcJ/v64AZDvDvTyg8edw=="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8">
    <dataValidation type="list" allowBlank="1" showInputMessage="1" showErrorMessage="1" sqref="J10:J300" xr:uid="{C2BEF20E-8A55-4AAF-AE46-0D2A1DBC29B1}">
      <formula1>br_beam_type_lookup</formula1>
    </dataValidation>
    <dataValidation type="list" allowBlank="1" showInputMessage="1" showErrorMessage="1" sqref="L10:L300" xr:uid="{EBB4BC87-FCF3-446B-9A81-277542A202FF}">
      <formula1>br_beam_mat_lookup</formula1>
    </dataValidation>
    <dataValidation type="list" allowBlank="1" showInputMessage="1" showErrorMessage="1" sqref="N10:N300" xr:uid="{EA4AEF28-413A-4AEE-96CF-E07DBE00534E}">
      <formula1>br_paint_system_lookup</formula1>
    </dataValidation>
    <dataValidation type="list" allowBlank="1" showInputMessage="1" showErrorMessage="1" sqref="P10:P300" xr:uid="{2C64DA43-F907-4AE8-8D9D-CDB83A0CE021}">
      <formula1>organisation_lookup</formula1>
    </dataValidation>
    <dataValidation type="list" allowBlank="1" showInputMessage="1" showErrorMessage="1" promptTitle="WARNING" prompt="Only change this If Parks And Reserves asset" sqref="T10:T300" xr:uid="{2F75B507-C927-488D-B8D8-68064FBFD25D}">
      <formula1>asset_owner_lookup</formula1>
    </dataValidation>
    <dataValidation type="list" allowBlank="1" showInputMessage="1" showErrorMessage="1" promptTitle="WARNING" prompt="Only change this If incorrect" sqref="V10:V300" xr:uid="{656A65B4-3435-49DA-BB95-B6780E518C7C}">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7685A58-855B-4CF9-8C27-77595A443449}">
      <formula1>"ADD,EDIT,DELETE"</formula1>
    </dataValidation>
    <dataValidation type="whole" allowBlank="1" showInputMessage="1" showErrorMessage="1" error="Please Enter Whole Number Between 1 And 999" promptTitle="ERROR" sqref="I10:I300" xr:uid="{E5352B99-2EA4-4CEE-9430-E3C77360AC01}">
      <formula1>1</formula1>
      <formula2>999</formula2>
    </dataValidation>
    <dataValidation type="whole" allowBlank="1" showInputMessage="1" showErrorMessage="1" error="Please Enter Whole Number Between 1 And 2147483647" promptTitle="ERROR" sqref="G10:G300" xr:uid="{B364DC02-F915-4DB6-B70B-E8FA42807AB1}">
      <formula1>1</formula1>
      <formula2>2147483647</formula2>
    </dataValidation>
    <dataValidation type="decimal" allowBlank="1" showInputMessage="1" showErrorMessage="1" error="Please Enter Decimal Between 0.1 And 999999.9" promptTitle="ERROR" sqref="D10:D300" xr:uid="{73E21182-607D-4E61-8482-1AD276D66DED}">
      <formula1>0.1</formula1>
      <formula2>999999.9</formula2>
    </dataValidation>
    <dataValidation type="decimal" allowBlank="1" showInputMessage="1" showErrorMessage="1" error="Please Enter Decimal Between 0.1 And 999999.9" promptTitle="ERROR" sqref="E10:E300" xr:uid="{6E008F4C-0670-4734-9EC0-2DFD7C36C369}">
      <formula1>0.1</formula1>
      <formula2>999999.9</formula2>
    </dataValidation>
    <dataValidation type="decimal" allowBlank="1" showInputMessage="1" showErrorMessage="1" error="Please Enter Decimal Between 0.1 And 999999.9" promptTitle="ERROR" sqref="F10:F300" xr:uid="{6372E13D-948A-4434-801E-AFE361334ABC}">
      <formula1>0.1</formula1>
      <formula2>999999.9</formula2>
    </dataValidation>
    <dataValidation type="textLength" allowBlank="1" showInputMessage="1" showErrorMessage="1" error="Please Dont Enter More Than 255 Characters" promptTitle="ERROR" sqref="Y10:Y300" xr:uid="{B2D4C402-308B-4CA2-90A2-9D82112DDBDC}">
      <formula1>0</formula1>
      <formula2>255</formula2>
    </dataValidation>
    <dataValidation type="date" allowBlank="1" showInputMessage="1" showErrorMessage="1" error="Please Enter Valid Date eg 31/01/2023" promptTitle="ERROR" sqref="R10:R300" xr:uid="{984041F4-69B4-4E29-9B20-8B966C442EBF}">
      <formula1>42005</formula1>
      <formula2>48580</formula2>
    </dataValidation>
    <dataValidation type="date" allowBlank="1" showInputMessage="1" showErrorMessage="1" error="Please Enter Valid Date eg 31/01/2023" promptTitle="ERROR" sqref="S10:S300" xr:uid="{F105E7CD-68B7-473B-916B-778E384FE2C5}">
      <formula1>42005</formula1>
      <formula2>48580</formula2>
    </dataValidation>
    <dataValidation type="date" allowBlank="1" showInputMessage="1" showErrorMessage="1" error="Please Enter Valid Date eg 31/01/2023" promptTitle="ERROR" sqref="X10:X300" xr:uid="{5C53CBCD-C591-41AC-B2F4-EED79180F0DC}">
      <formula1>42005</formula1>
      <formula2>48580</formula2>
    </dataValidation>
    <dataValidation type="decimal" allowBlank="1" showInputMessage="1" showErrorMessage="1" error="This an incomplete grid reference or is outside of QLDC. Please check that this a easting in NZTM2000" promptTitle="ERROR" sqref="B10:B300" xr:uid="{989EF98D-6AF3-445B-81AC-211DAD26078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3C56F88-82CB-4A42-91E4-AA336A4C099D}">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297</v>
      </c>
      <c r="H1" s="12" t="s">
        <v>298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299</v>
      </c>
      <c r="I2" s="15" t="s">
        <v>300</v>
      </c>
      <c r="J2" s="15" t="str">
        <f>_xlfn.IFNA(IF(MATCH("ERROR",K10:K110,0),"ERROR"),"")</f>
        <v/>
      </c>
      <c r="K2" s="15" t="s">
        <v>301</v>
      </c>
      <c r="L2" s="15" t="str">
        <f>_xlfn.IFNA(IF(MATCH("ERROR",M10:M110,0),"ERROR"),"")</f>
        <v/>
      </c>
      <c r="M2" s="15" t="s">
        <v>302</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303</v>
      </c>
      <c r="L8" s="13" t="s">
        <v>304</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247</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dxRt1k3rI12qqaMtUoS+tVw/dZFO7dI0I5lfBM4fghQgxRKC8QQNdvTO5qgvmaXZPYBZE6GJ87dR7j0wbXre4g==" saltValue="ibh8LjATMQnZZSWQf2hJ3w=="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8">
    <dataValidation type="list" allowBlank="1" showInputMessage="1" showErrorMessage="1" sqref="J10:J300" xr:uid="{3069AB6D-9440-49FF-99DC-E8E7D71D4B35}">
      <formula1>br_brace_type_lookup</formula1>
    </dataValidation>
    <dataValidation type="list" allowBlank="1" showInputMessage="1" showErrorMessage="1" sqref="L10:L300" xr:uid="{85791675-3215-4C2E-B257-98A9DA480142}">
      <formula1>br_brace_mat_lookup</formula1>
    </dataValidation>
    <dataValidation type="list" allowBlank="1" showInputMessage="1" showErrorMessage="1" sqref="N10:N300" xr:uid="{422AC068-41C5-467C-B635-24BAD0C33E0B}">
      <formula1>br_paint_system_lookup</formula1>
    </dataValidation>
    <dataValidation type="list" allowBlank="1" showInputMessage="1" showErrorMessage="1" sqref="P10:P300" xr:uid="{BE518607-90A7-4A18-85E4-CF16114C87AB}">
      <formula1>organisation_lookup</formula1>
    </dataValidation>
    <dataValidation type="list" allowBlank="1" showInputMessage="1" showErrorMessage="1" promptTitle="WARNING" prompt="Only change this If Parks And Reserves asset" sqref="T10:T300" xr:uid="{639BC5DF-B520-426E-9EC5-A0CFF892D1B5}">
      <formula1>asset_owner_lookup</formula1>
    </dataValidation>
    <dataValidation type="list" allowBlank="1" showInputMessage="1" showErrorMessage="1" promptTitle="WARNING" prompt="Only change this If incorrect" sqref="V10:V300" xr:uid="{5DE02EE4-E44F-4A80-BF9D-ED21B8A380E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1825794-01DF-4FF7-A223-63761329C760}">
      <formula1>"ADD,EDIT,DELETE"</formula1>
    </dataValidation>
    <dataValidation type="whole" allowBlank="1" showInputMessage="1" showErrorMessage="1" error="Please Enter Whole Number Between 1 And 999" promptTitle="ERROR" sqref="I10:I300" xr:uid="{6ABCED6A-6A3C-4EF0-89D5-436C033DB37D}">
      <formula1>1</formula1>
      <formula2>999</formula2>
    </dataValidation>
    <dataValidation type="whole" allowBlank="1" showInputMessage="1" showErrorMessage="1" error="Please Enter Whole Number Between 1 And 2147483647" promptTitle="ERROR" sqref="G10:G300" xr:uid="{CF7AAF0E-4CC4-43C4-9AB3-2EAD49E10111}">
      <formula1>1</formula1>
      <formula2>2147483647</formula2>
    </dataValidation>
    <dataValidation type="decimal" allowBlank="1" showInputMessage="1" showErrorMessage="1" error="Please Enter Decimal Between 0.1 And 999999.9" promptTitle="ERROR" sqref="D10:D300" xr:uid="{5976E5CB-3368-4CEE-9178-78B813888300}">
      <formula1>0.1</formula1>
      <formula2>999999.9</formula2>
    </dataValidation>
    <dataValidation type="decimal" allowBlank="1" showInputMessage="1" showErrorMessage="1" error="Please Enter Decimal Between 0.1 And 999999.9" promptTitle="ERROR" sqref="E10:E300" xr:uid="{5FCDD82D-05E3-471E-80C1-4D0DC3725BB3}">
      <formula1>0.1</formula1>
      <formula2>999999.9</formula2>
    </dataValidation>
    <dataValidation type="decimal" allowBlank="1" showInputMessage="1" showErrorMessage="1" error="Please Enter Decimal Between 0.1 And 999999.9" promptTitle="ERROR" sqref="F10:F300" xr:uid="{58D8ECDC-F181-4347-AC64-DC2D64A30218}">
      <formula1>0.1</formula1>
      <formula2>999999.9</formula2>
    </dataValidation>
    <dataValidation type="textLength" allowBlank="1" showInputMessage="1" showErrorMessage="1" error="Please Dont Enter More Than 255 Characters" promptTitle="ERROR" sqref="Y10:Y300" xr:uid="{C16BDF22-145F-4E06-9649-725939140CB8}">
      <formula1>0</formula1>
      <formula2>255</formula2>
    </dataValidation>
    <dataValidation type="date" allowBlank="1" showInputMessage="1" showErrorMessage="1" error="Please Enter Valid Date eg 31/01/2023" promptTitle="ERROR" sqref="R10:R300" xr:uid="{90AACA0F-3194-4C9D-8869-B3447FE33290}">
      <formula1>42005</formula1>
      <formula2>48580</formula2>
    </dataValidation>
    <dataValidation type="date" allowBlank="1" showInputMessage="1" showErrorMessage="1" error="Please Enter Valid Date eg 31/01/2023" promptTitle="ERROR" sqref="S10:S300" xr:uid="{878D2BDB-B260-439B-83AE-8BFE94E9E80F}">
      <formula1>42005</formula1>
      <formula2>48580</formula2>
    </dataValidation>
    <dataValidation type="date" allowBlank="1" showInputMessage="1" showErrorMessage="1" error="Please Enter Valid Date eg 31/01/2023" promptTitle="ERROR" sqref="X10:X300" xr:uid="{587CA032-3115-4B92-B682-59A4787F26B1}">
      <formula1>42005</formula1>
      <formula2>48580</formula2>
    </dataValidation>
    <dataValidation type="decimal" allowBlank="1" showInputMessage="1" showErrorMessage="1" error="This an incomplete grid reference or is outside of QLDC. Please check that this a easting in NZTM2000" promptTitle="ERROR" sqref="B10:B300" xr:uid="{17855E9D-C4DE-419E-B633-DDC4D2CF6AD0}">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868CA640-A043-4B96-8CF0-7285781D85AC}">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1.7109375" style="3" bestFit="1" customWidth="1"/>
    <col min="12" max="12" width="13.140625" style="3" bestFit="1" customWidth="1"/>
    <col min="13" max="13" width="13.140625" style="3" hidden="1" customWidth="1" outlineLevel="1"/>
    <col min="14" max="14" width="11.140625" style="3" bestFit="1" customWidth="1" collapsed="1"/>
    <col min="15" max="15" width="18.85546875" style="3" bestFit="1" customWidth="1"/>
    <col min="16" max="16" width="18.85546875" style="3" hidden="1" customWidth="1" outlineLevel="1"/>
    <col min="17" max="17" width="13.7109375" style="3" bestFit="1" customWidth="1" collapsed="1"/>
    <col min="18" max="18" width="13.42578125" style="3" bestFit="1" customWidth="1"/>
    <col min="19" max="19" width="13.42578125" style="3" hidden="1" customWidth="1" outlineLevel="1"/>
    <col min="20" max="20" width="13.5703125" style="3" bestFit="1" customWidth="1" collapsed="1"/>
    <col min="21" max="21" width="17.5703125" style="3" bestFit="1" customWidth="1"/>
    <col min="22" max="22" width="17.5703125" style="3" hidden="1" customWidth="1" outlineLevel="1"/>
    <col min="23" max="23" width="15.5703125" style="3" bestFit="1" customWidth="1" collapsed="1"/>
    <col min="24" max="24" width="12" style="3" bestFit="1" customWidth="1"/>
    <col min="25" max="25" width="11.85546875" style="3" bestFit="1" customWidth="1"/>
    <col min="26" max="26" width="12.85546875" style="3" bestFit="1" customWidth="1"/>
    <col min="27" max="27" width="12.85546875" style="3" hidden="1" customWidth="1" outlineLevel="1"/>
    <col min="28" max="28" width="14.140625" style="3" bestFit="1" customWidth="1" collapsed="1"/>
    <col min="29" max="29" width="12.28515625" style="3" bestFit="1" customWidth="1"/>
    <col min="30" max="30" width="12.28515625" style="3" hidden="1" customWidth="1" outlineLevel="1"/>
    <col min="31" max="31" width="9.7109375" style="3" bestFit="1" customWidth="1" collapsed="1"/>
    <col min="32" max="32" width="9.7109375" style="3" hidden="1" customWidth="1" outlineLevel="1"/>
    <col min="33" max="33" width="14.5703125" style="3" bestFit="1" customWidth="1" collapsed="1"/>
    <col min="34" max="34" width="11.85546875" style="3" bestFit="1" customWidth="1"/>
    <col min="35" max="35" width="32" style="3" bestFit="1" customWidth="1"/>
    <col min="36" max="132" width="9.140625" style="30"/>
    <col min="133" max="16384" width="9.140625" style="3"/>
  </cols>
  <sheetData>
    <row r="1" spans="1:132" s="13" customFormat="1" x14ac:dyDescent="0.25">
      <c r="A1" s="10"/>
      <c r="B1" s="11" t="s">
        <v>4</v>
      </c>
      <c r="C1" s="12" t="s">
        <v>5</v>
      </c>
      <c r="D1" s="12" t="s">
        <v>305</v>
      </c>
      <c r="E1" s="12" t="s">
        <v>306</v>
      </c>
      <c r="F1" s="12" t="s">
        <v>307</v>
      </c>
      <c r="G1" s="12" t="s">
        <v>308</v>
      </c>
      <c r="H1" s="12" t="s">
        <v>309</v>
      </c>
      <c r="I1" s="12" t="s">
        <v>310</v>
      </c>
      <c r="J1" s="12" t="s">
        <v>311</v>
      </c>
      <c r="K1" s="12" t="s">
        <v>312</v>
      </c>
      <c r="L1" s="12" t="s">
        <v>313</v>
      </c>
      <c r="M1" s="12"/>
      <c r="N1" s="12" t="s">
        <v>314</v>
      </c>
      <c r="O1" s="12" t="s">
        <v>315</v>
      </c>
      <c r="P1" s="12"/>
      <c r="Q1" s="12" t="s">
        <v>316</v>
      </c>
      <c r="R1" s="12" t="s">
        <v>42</v>
      </c>
      <c r="S1" s="12"/>
      <c r="T1" s="12" t="s">
        <v>317</v>
      </c>
      <c r="U1" s="12" t="s">
        <v>318</v>
      </c>
      <c r="V1" s="12"/>
      <c r="W1" s="12" t="s">
        <v>319</v>
      </c>
      <c r="X1" s="12" t="s">
        <v>320</v>
      </c>
      <c r="Y1" s="12" t="s">
        <v>321</v>
      </c>
      <c r="Z1" s="12" t="s">
        <v>258</v>
      </c>
      <c r="AA1" s="12"/>
      <c r="AB1" s="12" t="s">
        <v>259</v>
      </c>
      <c r="AC1" s="12" t="s">
        <v>261</v>
      </c>
      <c r="AD1" s="12"/>
      <c r="AE1" s="12" t="s">
        <v>88</v>
      </c>
      <c r="AF1" s="12"/>
      <c r="AG1" s="12" t="s">
        <v>89</v>
      </c>
      <c r="AH1" s="12" t="s">
        <v>90</v>
      </c>
      <c r="AI1" s="12" t="s">
        <v>91</v>
      </c>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322</v>
      </c>
      <c r="E2" s="15" t="s">
        <v>93</v>
      </c>
      <c r="F2" s="15" t="s">
        <v>323</v>
      </c>
      <c r="G2" s="15" t="s">
        <v>324</v>
      </c>
      <c r="H2" s="15" t="s">
        <v>325</v>
      </c>
      <c r="I2" s="15" t="s">
        <v>326</v>
      </c>
      <c r="J2" s="15" t="s">
        <v>327</v>
      </c>
      <c r="K2" s="15" t="s">
        <v>272</v>
      </c>
      <c r="L2" s="15" t="str">
        <f>_xlfn.IFNA(IF(MATCH("ERROR",M10:M110,0),"ERROR"),"")</f>
        <v/>
      </c>
      <c r="M2" s="15" t="s">
        <v>328</v>
      </c>
      <c r="N2" s="15" t="s">
        <v>329</v>
      </c>
      <c r="O2" s="15" t="str">
        <f>_xlfn.IFNA(IF(MATCH("ERROR",P10:P110,0),"ERROR"),"")</f>
        <v/>
      </c>
      <c r="P2" s="15" t="s">
        <v>330</v>
      </c>
      <c r="Q2" s="15" t="s">
        <v>137</v>
      </c>
      <c r="R2" s="15" t="str">
        <f>_xlfn.IFNA(IF(MATCH("ERROR",S10:S110,0),"ERROR"),"")</f>
        <v/>
      </c>
      <c r="S2" s="15" t="s">
        <v>331</v>
      </c>
      <c r="T2" s="15" t="s">
        <v>332</v>
      </c>
      <c r="U2" s="15" t="str">
        <f>_xlfn.IFNA(IF(MATCH("ERROR",V10:V110,0),"ERROR"),"")</f>
        <v/>
      </c>
      <c r="V2" s="15" t="s">
        <v>333</v>
      </c>
      <c r="W2" s="15" t="s">
        <v>334</v>
      </c>
      <c r="X2" s="15" t="s">
        <v>335</v>
      </c>
      <c r="Y2" s="15" t="s">
        <v>336</v>
      </c>
      <c r="Z2" s="15" t="str">
        <f>_xlfn.IFNA(IF(MATCH("ERROR",AA10:AA110,0),"ERROR"),"")</f>
        <v/>
      </c>
      <c r="AA2" s="15" t="s">
        <v>270</v>
      </c>
      <c r="AB2" s="15" t="s">
        <v>271</v>
      </c>
      <c r="AC2" s="15" t="str">
        <f>_xlfn.IFNA(IF(MATCH("ERROR",AD10:AD110,0),"ERROR"),"")</f>
        <v/>
      </c>
      <c r="AD2" s="15" t="s">
        <v>273</v>
      </c>
      <c r="AE2" s="15" t="str">
        <f>_xlfn.IFNA(IF(MATCH("ERROR",AF10:AF110,0),"ERROR"),"")</f>
        <v/>
      </c>
      <c r="AF2" s="15" t="s">
        <v>181</v>
      </c>
      <c r="AG2" s="15" t="s">
        <v>182</v>
      </c>
      <c r="AH2" s="15" t="s">
        <v>183</v>
      </c>
      <c r="AI2" s="15" t="s">
        <v>184</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294</v>
      </c>
      <c r="E4" s="13" t="s">
        <v>187</v>
      </c>
      <c r="F4" s="13" t="s">
        <v>201</v>
      </c>
      <c r="G4" s="13" t="s">
        <v>337</v>
      </c>
      <c r="H4" s="13" t="s">
        <v>337</v>
      </c>
      <c r="I4" s="13" t="s">
        <v>337</v>
      </c>
      <c r="J4" s="13" t="s">
        <v>198</v>
      </c>
      <c r="K4" s="13" t="s">
        <v>210</v>
      </c>
      <c r="L4" s="13" t="s">
        <v>203</v>
      </c>
      <c r="N4" s="13" t="s">
        <v>192</v>
      </c>
      <c r="O4" s="13" t="s">
        <v>207</v>
      </c>
      <c r="Q4" s="13" t="s">
        <v>294</v>
      </c>
      <c r="R4" s="13" t="s">
        <v>203</v>
      </c>
      <c r="T4" s="13" t="s">
        <v>338</v>
      </c>
      <c r="U4" s="13" t="s">
        <v>203</v>
      </c>
      <c r="W4" s="13" t="s">
        <v>192</v>
      </c>
      <c r="X4" s="13" t="s">
        <v>339</v>
      </c>
      <c r="Y4" s="13" t="s">
        <v>212</v>
      </c>
      <c r="Z4" s="13" t="s">
        <v>203</v>
      </c>
      <c r="AB4" s="13" t="s">
        <v>210</v>
      </c>
      <c r="AC4" s="13" t="s">
        <v>203</v>
      </c>
      <c r="AE4" s="13" t="s">
        <v>207</v>
      </c>
      <c r="AG4" s="13" t="s">
        <v>210</v>
      </c>
      <c r="AH4" s="13" t="s">
        <v>212</v>
      </c>
      <c r="AI4" s="13" t="s">
        <v>213</v>
      </c>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L5" s="13" t="b">
        <v>0</v>
      </c>
      <c r="N5" s="13" t="b">
        <v>0</v>
      </c>
      <c r="O5" s="13" t="b">
        <v>1</v>
      </c>
      <c r="Q5" s="13" t="b">
        <v>0</v>
      </c>
      <c r="R5" s="13" t="b">
        <v>0</v>
      </c>
      <c r="T5" s="13" t="b">
        <v>0</v>
      </c>
      <c r="U5" s="13" t="b">
        <v>0</v>
      </c>
      <c r="W5" s="13" t="b">
        <v>0</v>
      </c>
      <c r="X5" s="13" t="b">
        <v>0</v>
      </c>
      <c r="Y5" s="13" t="b">
        <v>0</v>
      </c>
      <c r="Z5" s="13" t="b">
        <v>0</v>
      </c>
      <c r="AB5" s="13" t="b">
        <v>0</v>
      </c>
      <c r="AC5" s="13" t="b">
        <v>0</v>
      </c>
      <c r="AE5" s="13" t="b">
        <v>1</v>
      </c>
      <c r="AG5" s="13" t="b">
        <v>1</v>
      </c>
      <c r="AH5" s="13" t="b">
        <v>0</v>
      </c>
      <c r="AI5" s="13" t="b">
        <v>0</v>
      </c>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L6" s="13" t="b">
        <v>0</v>
      </c>
      <c r="N6" s="13" t="b">
        <v>0</v>
      </c>
      <c r="O6" s="13" t="b">
        <v>0</v>
      </c>
      <c r="Q6" s="13" t="b">
        <v>0</v>
      </c>
      <c r="R6" s="13" t="b">
        <v>0</v>
      </c>
      <c r="T6" s="13" t="b">
        <v>0</v>
      </c>
      <c r="U6" s="13" t="b">
        <v>0</v>
      </c>
      <c r="W6" s="13" t="b">
        <v>0</v>
      </c>
      <c r="X6" s="13" t="b">
        <v>0</v>
      </c>
      <c r="Y6" s="13" t="b">
        <v>0</v>
      </c>
      <c r="Z6" s="13" t="b">
        <v>0</v>
      </c>
      <c r="AB6" s="13" t="b">
        <v>0</v>
      </c>
      <c r="AC6" s="13" t="b">
        <v>0</v>
      </c>
      <c r="AE6" s="13" t="b">
        <v>0</v>
      </c>
      <c r="AG6" s="13" t="b">
        <v>0</v>
      </c>
      <c r="AH6" s="13" t="b">
        <v>0</v>
      </c>
      <c r="AI6" s="13" t="b">
        <v>0</v>
      </c>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0</v>
      </c>
      <c r="L7" s="13" t="b">
        <v>1</v>
      </c>
      <c r="N7" s="13" t="b">
        <v>0</v>
      </c>
      <c r="O7" s="13" t="b">
        <v>1</v>
      </c>
      <c r="Q7" s="13" t="b">
        <v>0</v>
      </c>
      <c r="R7" s="13" t="b">
        <v>1</v>
      </c>
      <c r="T7" s="13" t="b">
        <v>0</v>
      </c>
      <c r="U7" s="13" t="b">
        <v>1</v>
      </c>
      <c r="W7" s="13" t="b">
        <v>0</v>
      </c>
      <c r="X7" s="13" t="b">
        <v>0</v>
      </c>
      <c r="Y7" s="13" t="b">
        <v>0</v>
      </c>
      <c r="Z7" s="13" t="b">
        <v>1</v>
      </c>
      <c r="AB7" s="13" t="b">
        <v>0</v>
      </c>
      <c r="AC7" s="13" t="b">
        <v>1</v>
      </c>
      <c r="AE7" s="13" t="b">
        <v>1</v>
      </c>
      <c r="AG7" s="13" t="b">
        <v>0</v>
      </c>
      <c r="AH7" s="13" t="b">
        <v>0</v>
      </c>
      <c r="AI7" s="13" t="b">
        <v>0</v>
      </c>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L8" s="13" t="s">
        <v>340</v>
      </c>
      <c r="O8" s="13" t="s">
        <v>330</v>
      </c>
      <c r="R8" s="13" t="s">
        <v>341</v>
      </c>
      <c r="U8" s="13" t="s">
        <v>342</v>
      </c>
      <c r="Z8" s="13" t="s">
        <v>281</v>
      </c>
      <c r="AC8" s="13" t="s">
        <v>273</v>
      </c>
      <c r="AE8" s="13" t="s">
        <v>181</v>
      </c>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249</v>
      </c>
      <c r="E9" s="19"/>
      <c r="F9" s="19"/>
      <c r="G9" s="19" t="s">
        <v>247</v>
      </c>
      <c r="H9" s="19" t="s">
        <v>247</v>
      </c>
      <c r="I9" s="19" t="s">
        <v>247</v>
      </c>
      <c r="J9" s="19" t="s">
        <v>249</v>
      </c>
      <c r="K9" s="19"/>
      <c r="L9" s="19"/>
      <c r="M9" s="19"/>
      <c r="N9" s="19"/>
      <c r="O9" s="19"/>
      <c r="P9" s="19"/>
      <c r="Q9" s="19" t="s">
        <v>343</v>
      </c>
      <c r="R9" s="19"/>
      <c r="S9" s="19"/>
      <c r="T9" s="19"/>
      <c r="U9" s="19"/>
      <c r="V9" s="19"/>
      <c r="W9" s="19"/>
      <c r="X9" s="19"/>
      <c r="Y9" s="19"/>
      <c r="Z9" s="19"/>
      <c r="AA9" s="19"/>
      <c r="AB9" s="19"/>
      <c r="AC9" s="19"/>
      <c r="AD9" s="19"/>
      <c r="AE9" s="19"/>
      <c r="AF9" s="19"/>
      <c r="AG9" s="19"/>
      <c r="AH9" s="19"/>
      <c r="AI9" s="19"/>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K10" s="8"/>
      <c r="M10" s="3" t="str">
        <f>IF($A10="ADD",IF(NOT(ISBLANK(L10)),_xlfn.XLOOKUP(L10,br_deck_type[lookupValue],br_deck_type[lookupKey],"ERROR"),""), "")</f>
        <v/>
      </c>
      <c r="N10" s="4"/>
      <c r="P10" s="3" t="str">
        <f>IF($A10="ADD",IF(NOT(ISBLANK(O10)),_xlfn.XLOOKUP(O10,deck_gradient_type[lookupValue],deck_gradient_type[lookupKey],"ERROR"),""), "")</f>
        <v/>
      </c>
      <c r="Q10" s="4"/>
      <c r="S10" s="3" t="str">
        <f>IF($A10="ADD",IF(NOT(ISBLANK(R10)),_xlfn.XLOOKUP(R10,br_deck_mat[lookupValue],br_deck_mat[lookupKey],"ERROR"),""), "")</f>
        <v/>
      </c>
      <c r="V10" s="3" t="str">
        <f>IF($A10="ADD",IF(NOT(ISBLANK(U10)),_xlfn.XLOOKUP(U10,br_exp_joint_type[lookupValue],br_exp_joint_type[lookupKey],"ERROR"),""), "")</f>
        <v/>
      </c>
      <c r="W10" s="4"/>
      <c r="Y10" s="5"/>
      <c r="AA10" s="3" t="str">
        <f>IF($A10="ADD",IF(NOT(ISBLANK(Z10)),_xlfn.XLOOKUP(Z10,organisation[lookupValue],organisation[lookupKey],"ERROR"),""), "")</f>
        <v/>
      </c>
      <c r="AB10" s="8"/>
      <c r="AC10" s="3" t="str">
        <f>IF($A10="ADD","Local Authority","")</f>
        <v/>
      </c>
      <c r="AD10" s="3" t="str">
        <f>IF($A10="","",IF((AND($A10="ADD",OR(AC10="",AC10="Local Authority"))),"L",(_xlfn.XLOOKUP(AC10,asset_owner[lookupValue],asset_owner[lookupKey],""))))</f>
        <v/>
      </c>
      <c r="AE10" s="3" t="str">
        <f>IF($A10="ADD","Excellent","")</f>
        <v/>
      </c>
      <c r="AF10" s="3" t="str">
        <f>IF($A10="","",IF((AND($A10="ADD",OR(AE10="",AE10="Excellent"))),"1",(_xlfn.XLOOKUP(AE10,condition[lookupValue],condition[lookupKey],""))))</f>
        <v/>
      </c>
      <c r="AG10" s="8"/>
      <c r="AH10" s="5"/>
    </row>
    <row r="11" spans="1:132" x14ac:dyDescent="0.25">
      <c r="B11" s="6"/>
      <c r="C11" s="6"/>
      <c r="D11" s="4"/>
      <c r="E11" s="4"/>
      <c r="J11" s="7"/>
      <c r="K11" s="8"/>
      <c r="M11" s="3" t="str">
        <f>IF($A11="ADD",IF(NOT(ISBLANK(L11)),_xlfn.XLOOKUP(L11,br_deck_type[lookupValue],br_deck_type[lookupKey],"ERROR"),""), "")</f>
        <v/>
      </c>
      <c r="N11" s="4"/>
      <c r="P11" s="3" t="str">
        <f>IF($A11="ADD",IF(NOT(ISBLANK(O11)),_xlfn.XLOOKUP(O11,deck_gradient_type[lookupValue],deck_gradient_type[lookupKey],"ERROR"),""), "")</f>
        <v/>
      </c>
      <c r="Q11" s="4"/>
      <c r="S11" s="3" t="str">
        <f>IF($A11="ADD",IF(NOT(ISBLANK(R11)),_xlfn.XLOOKUP(R11,br_deck_mat[lookupValue],br_deck_mat[lookupKey],"ERROR"),""), "")</f>
        <v/>
      </c>
      <c r="V11" s="3" t="str">
        <f>IF($A11="ADD",IF(NOT(ISBLANK(U11)),_xlfn.XLOOKUP(U11,br_exp_joint_type[lookupValue],br_exp_joint_type[lookupKey],"ERROR"),""), "")</f>
        <v/>
      </c>
      <c r="W11" s="4"/>
      <c r="Y11" s="5"/>
      <c r="AA11" s="3" t="str">
        <f>IF($A11="ADD",IF(NOT(ISBLANK(Z11)),_xlfn.XLOOKUP(Z11,organisation[lookupValue],organisation[lookupKey],"ERROR"),""), "")</f>
        <v/>
      </c>
      <c r="AB11" s="8"/>
      <c r="AC11" s="3" t="str">
        <f t="shared" ref="AC11:AC74" si="0">IF($A11="ADD","Local Authority","")</f>
        <v/>
      </c>
      <c r="AD11" s="3" t="str">
        <f>IF($A11="","",IF((AND($A11="ADD",OR(AC11="",AC11="Local Authority"))),"L",(_xlfn.XLOOKUP(AC11,asset_owner[lookupValue],asset_owner[lookupKey],""))))</f>
        <v/>
      </c>
      <c r="AE11" s="3" t="str">
        <f t="shared" ref="AE11:AE74" si="1">IF($A11="ADD","Excellent","")</f>
        <v/>
      </c>
      <c r="AF11" s="3" t="str">
        <f>IF($A11="","",IF((AND($A11="ADD",OR(AE11="",AE11="Excellent"))),"1",(_xlfn.XLOOKUP(AE11,condition[lookupValue],condition[lookupKey],""))))</f>
        <v/>
      </c>
      <c r="AG11" s="8"/>
      <c r="AH11" s="5"/>
    </row>
    <row r="12" spans="1:132" x14ac:dyDescent="0.25">
      <c r="B12" s="6"/>
      <c r="C12" s="6"/>
      <c r="D12" s="4"/>
      <c r="E12" s="4"/>
      <c r="J12" s="7"/>
      <c r="K12" s="8"/>
      <c r="M12" s="3" t="str">
        <f>IF($A12="ADD",IF(NOT(ISBLANK(L12)),_xlfn.XLOOKUP(L12,br_deck_type[lookupValue],br_deck_type[lookupKey],"ERROR"),""), "")</f>
        <v/>
      </c>
      <c r="N12" s="4"/>
      <c r="P12" s="3" t="str">
        <f>IF($A12="ADD",IF(NOT(ISBLANK(O12)),_xlfn.XLOOKUP(O12,deck_gradient_type[lookupValue],deck_gradient_type[lookupKey],"ERROR"),""), "")</f>
        <v/>
      </c>
      <c r="Q12" s="4"/>
      <c r="S12" s="3" t="str">
        <f>IF($A12="ADD",IF(NOT(ISBLANK(R12)),_xlfn.XLOOKUP(R12,br_deck_mat[lookupValue],br_deck_mat[lookupKey],"ERROR"),""), "")</f>
        <v/>
      </c>
      <c r="V12" s="3" t="str">
        <f>IF($A12="ADD",IF(NOT(ISBLANK(U12)),_xlfn.XLOOKUP(U12,br_exp_joint_type[lookupValue],br_exp_joint_type[lookupKey],"ERROR"),""), "")</f>
        <v/>
      </c>
      <c r="W12" s="4"/>
      <c r="Y12" s="5"/>
      <c r="AA12" s="3" t="str">
        <f>IF($A12="ADD",IF(NOT(ISBLANK(Z12)),_xlfn.XLOOKUP(Z12,organisation[lookupValue],organisation[lookupKey],"ERROR"),""), "")</f>
        <v/>
      </c>
      <c r="AB12" s="8"/>
      <c r="AC12" s="3" t="str">
        <f t="shared" si="0"/>
        <v/>
      </c>
      <c r="AD12" s="3" t="str">
        <f>IF($A12="","",IF((AND($A12="ADD",OR(AC12="",AC12="Local Authority"))),"L",(_xlfn.XLOOKUP(AC12,asset_owner[lookupValue],asset_owner[lookupKey],""))))</f>
        <v/>
      </c>
      <c r="AE12" s="3" t="str">
        <f t="shared" si="1"/>
        <v/>
      </c>
      <c r="AF12" s="3" t="str">
        <f>IF($A12="","",IF((AND($A12="ADD",OR(AE12="",AE12="Excellent"))),"1",(_xlfn.XLOOKUP(AE12,condition[lookupValue],condition[lookupKey],""))))</f>
        <v/>
      </c>
      <c r="AG12" s="8"/>
      <c r="AH12" s="5"/>
    </row>
    <row r="13" spans="1:132" x14ac:dyDescent="0.25">
      <c r="B13" s="6"/>
      <c r="C13" s="6"/>
      <c r="D13" s="4"/>
      <c r="E13" s="4"/>
      <c r="J13" s="7"/>
      <c r="K13" s="8"/>
      <c r="M13" s="3" t="str">
        <f>IF($A13="ADD",IF(NOT(ISBLANK(L13)),_xlfn.XLOOKUP(L13,br_deck_type[lookupValue],br_deck_type[lookupKey],"ERROR"),""), "")</f>
        <v/>
      </c>
      <c r="N13" s="4"/>
      <c r="P13" s="3" t="str">
        <f>IF($A13="ADD",IF(NOT(ISBLANK(O13)),_xlfn.XLOOKUP(O13,deck_gradient_type[lookupValue],deck_gradient_type[lookupKey],"ERROR"),""), "")</f>
        <v/>
      </c>
      <c r="Q13" s="4"/>
      <c r="S13" s="3" t="str">
        <f>IF($A13="ADD",IF(NOT(ISBLANK(R13)),_xlfn.XLOOKUP(R13,br_deck_mat[lookupValue],br_deck_mat[lookupKey],"ERROR"),""), "")</f>
        <v/>
      </c>
      <c r="V13" s="3" t="str">
        <f>IF($A13="ADD",IF(NOT(ISBLANK(U13)),_xlfn.XLOOKUP(U13,br_exp_joint_type[lookupValue],br_exp_joint_type[lookupKey],"ERROR"),""), "")</f>
        <v/>
      </c>
      <c r="W13" s="4"/>
      <c r="Y13" s="5"/>
      <c r="AA13" s="3" t="str">
        <f>IF($A13="ADD",IF(NOT(ISBLANK(Z13)),_xlfn.XLOOKUP(Z13,organisation[lookupValue],organisation[lookupKey],"ERROR"),""), "")</f>
        <v/>
      </c>
      <c r="AB13" s="8"/>
      <c r="AC13" s="3" t="str">
        <f t="shared" si="0"/>
        <v/>
      </c>
      <c r="AD13" s="3" t="str">
        <f>IF($A13="","",IF((AND($A13="ADD",OR(AC13="",AC13="Local Authority"))),"L",(_xlfn.XLOOKUP(AC13,asset_owner[lookupValue],asset_owner[lookupKey],""))))</f>
        <v/>
      </c>
      <c r="AE13" s="3" t="str">
        <f t="shared" si="1"/>
        <v/>
      </c>
      <c r="AF13" s="3" t="str">
        <f>IF($A13="","",IF((AND($A13="ADD",OR(AE13="",AE13="Excellent"))),"1",(_xlfn.XLOOKUP(AE13,condition[lookupValue],condition[lookupKey],""))))</f>
        <v/>
      </c>
      <c r="AG13" s="8"/>
      <c r="AH13" s="5"/>
    </row>
    <row r="14" spans="1:132" x14ac:dyDescent="0.25">
      <c r="B14" s="6"/>
      <c r="C14" s="6"/>
      <c r="D14" s="4"/>
      <c r="E14" s="4"/>
      <c r="J14" s="7"/>
      <c r="K14" s="8"/>
      <c r="M14" s="3" t="str">
        <f>IF($A14="ADD",IF(NOT(ISBLANK(L14)),_xlfn.XLOOKUP(L14,br_deck_type[lookupValue],br_deck_type[lookupKey],"ERROR"),""), "")</f>
        <v/>
      </c>
      <c r="N14" s="4"/>
      <c r="P14" s="3" t="str">
        <f>IF($A14="ADD",IF(NOT(ISBLANK(O14)),_xlfn.XLOOKUP(O14,deck_gradient_type[lookupValue],deck_gradient_type[lookupKey],"ERROR"),""), "")</f>
        <v/>
      </c>
      <c r="Q14" s="4"/>
      <c r="S14" s="3" t="str">
        <f>IF($A14="ADD",IF(NOT(ISBLANK(R14)),_xlfn.XLOOKUP(R14,br_deck_mat[lookupValue],br_deck_mat[lookupKey],"ERROR"),""), "")</f>
        <v/>
      </c>
      <c r="V14" s="3" t="str">
        <f>IF($A14="ADD",IF(NOT(ISBLANK(U14)),_xlfn.XLOOKUP(U14,br_exp_joint_type[lookupValue],br_exp_joint_type[lookupKey],"ERROR"),""), "")</f>
        <v/>
      </c>
      <c r="W14" s="4"/>
      <c r="Y14" s="5"/>
      <c r="AA14" s="3" t="str">
        <f>IF($A14="ADD",IF(NOT(ISBLANK(Z14)),_xlfn.XLOOKUP(Z14,organisation[lookupValue],organisation[lookupKey],"ERROR"),""), "")</f>
        <v/>
      </c>
      <c r="AB14" s="8"/>
      <c r="AC14" s="3" t="str">
        <f t="shared" si="0"/>
        <v/>
      </c>
      <c r="AD14" s="3" t="str">
        <f>IF($A14="","",IF((AND($A14="ADD",OR(AC14="",AC14="Local Authority"))),"L",(_xlfn.XLOOKUP(AC14,asset_owner[lookupValue],asset_owner[lookupKey],""))))</f>
        <v/>
      </c>
      <c r="AE14" s="3" t="str">
        <f t="shared" si="1"/>
        <v/>
      </c>
      <c r="AF14" s="3" t="str">
        <f>IF($A14="","",IF((AND($A14="ADD",OR(AE14="",AE14="Excellent"))),"1",(_xlfn.XLOOKUP(AE14,condition[lookupValue],condition[lookupKey],""))))</f>
        <v/>
      </c>
      <c r="AG14" s="8"/>
      <c r="AH14" s="5"/>
    </row>
    <row r="15" spans="1:132" x14ac:dyDescent="0.25">
      <c r="B15" s="6"/>
      <c r="C15" s="6"/>
      <c r="D15" s="4"/>
      <c r="E15" s="4"/>
      <c r="J15" s="7"/>
      <c r="K15" s="8"/>
      <c r="M15" s="3" t="str">
        <f>IF($A15="ADD",IF(NOT(ISBLANK(L15)),_xlfn.XLOOKUP(L15,br_deck_type[lookupValue],br_deck_type[lookupKey],"ERROR"),""), "")</f>
        <v/>
      </c>
      <c r="N15" s="4"/>
      <c r="P15" s="3" t="str">
        <f>IF($A15="ADD",IF(NOT(ISBLANK(O15)),_xlfn.XLOOKUP(O15,deck_gradient_type[lookupValue],deck_gradient_type[lookupKey],"ERROR"),""), "")</f>
        <v/>
      </c>
      <c r="Q15" s="4"/>
      <c r="S15" s="3" t="str">
        <f>IF($A15="ADD",IF(NOT(ISBLANK(R15)),_xlfn.XLOOKUP(R15,br_deck_mat[lookupValue],br_deck_mat[lookupKey],"ERROR"),""), "")</f>
        <v/>
      </c>
      <c r="V15" s="3" t="str">
        <f>IF($A15="ADD",IF(NOT(ISBLANK(U15)),_xlfn.XLOOKUP(U15,br_exp_joint_type[lookupValue],br_exp_joint_type[lookupKey],"ERROR"),""), "")</f>
        <v/>
      </c>
      <c r="W15" s="4"/>
      <c r="Y15" s="5"/>
      <c r="AA15" s="3" t="str">
        <f>IF($A15="ADD",IF(NOT(ISBLANK(Z15)),_xlfn.XLOOKUP(Z15,organisation[lookupValue],organisation[lookupKey],"ERROR"),""), "")</f>
        <v/>
      </c>
      <c r="AB15" s="8"/>
      <c r="AC15" s="3" t="str">
        <f t="shared" si="0"/>
        <v/>
      </c>
      <c r="AD15" s="3" t="str">
        <f>IF($A15="","",IF((AND($A15="ADD",OR(AC15="",AC15="Local Authority"))),"L",(_xlfn.XLOOKUP(AC15,asset_owner[lookupValue],asset_owner[lookupKey],""))))</f>
        <v/>
      </c>
      <c r="AE15" s="3" t="str">
        <f t="shared" si="1"/>
        <v/>
      </c>
      <c r="AF15" s="3" t="str">
        <f>IF($A15="","",IF((AND($A15="ADD",OR(AE15="",AE15="Excellent"))),"1",(_xlfn.XLOOKUP(AE15,condition[lookupValue],condition[lookupKey],""))))</f>
        <v/>
      </c>
      <c r="AG15" s="8"/>
      <c r="AH15" s="5"/>
    </row>
    <row r="16" spans="1:132" x14ac:dyDescent="0.25">
      <c r="B16" s="6"/>
      <c r="C16" s="6"/>
      <c r="D16" s="4"/>
      <c r="E16" s="4"/>
      <c r="J16" s="7"/>
      <c r="K16" s="8"/>
      <c r="M16" s="3" t="str">
        <f>IF($A16="ADD",IF(NOT(ISBLANK(L16)),_xlfn.XLOOKUP(L16,br_deck_type[lookupValue],br_deck_type[lookupKey],"ERROR"),""), "")</f>
        <v/>
      </c>
      <c r="N16" s="4"/>
      <c r="P16" s="3" t="str">
        <f>IF($A16="ADD",IF(NOT(ISBLANK(O16)),_xlfn.XLOOKUP(O16,deck_gradient_type[lookupValue],deck_gradient_type[lookupKey],"ERROR"),""), "")</f>
        <v/>
      </c>
      <c r="Q16" s="4"/>
      <c r="S16" s="3" t="str">
        <f>IF($A16="ADD",IF(NOT(ISBLANK(R16)),_xlfn.XLOOKUP(R16,br_deck_mat[lookupValue],br_deck_mat[lookupKey],"ERROR"),""), "")</f>
        <v/>
      </c>
      <c r="V16" s="3" t="str">
        <f>IF($A16="ADD",IF(NOT(ISBLANK(U16)),_xlfn.XLOOKUP(U16,br_exp_joint_type[lookupValue],br_exp_joint_type[lookupKey],"ERROR"),""), "")</f>
        <v/>
      </c>
      <c r="W16" s="4"/>
      <c r="Y16" s="5"/>
      <c r="AA16" s="3" t="str">
        <f>IF($A16="ADD",IF(NOT(ISBLANK(Z16)),_xlfn.XLOOKUP(Z16,organisation[lookupValue],organisation[lookupKey],"ERROR"),""), "")</f>
        <v/>
      </c>
      <c r="AB16" s="8"/>
      <c r="AC16" s="3" t="str">
        <f t="shared" si="0"/>
        <v/>
      </c>
      <c r="AD16" s="3" t="str">
        <f>IF($A16="","",IF((AND($A16="ADD",OR(AC16="",AC16="Local Authority"))),"L",(_xlfn.XLOOKUP(AC16,asset_owner[lookupValue],asset_owner[lookupKey],""))))</f>
        <v/>
      </c>
      <c r="AE16" s="3" t="str">
        <f t="shared" si="1"/>
        <v/>
      </c>
      <c r="AF16" s="3" t="str">
        <f>IF($A16="","",IF((AND($A16="ADD",OR(AE16="",AE16="Excellent"))),"1",(_xlfn.XLOOKUP(AE16,condition[lookupValue],condition[lookupKey],""))))</f>
        <v/>
      </c>
      <c r="AG16" s="8"/>
      <c r="AH16" s="5"/>
    </row>
    <row r="17" spans="2:34" x14ac:dyDescent="0.25">
      <c r="B17" s="6"/>
      <c r="C17" s="6"/>
      <c r="D17" s="4"/>
      <c r="E17" s="4"/>
      <c r="J17" s="7"/>
      <c r="K17" s="8"/>
      <c r="M17" s="3" t="str">
        <f>IF($A17="ADD",IF(NOT(ISBLANK(L17)),_xlfn.XLOOKUP(L17,br_deck_type[lookupValue],br_deck_type[lookupKey],"ERROR"),""), "")</f>
        <v/>
      </c>
      <c r="N17" s="4"/>
      <c r="P17" s="3" t="str">
        <f>IF($A17="ADD",IF(NOT(ISBLANK(O17)),_xlfn.XLOOKUP(O17,deck_gradient_type[lookupValue],deck_gradient_type[lookupKey],"ERROR"),""), "")</f>
        <v/>
      </c>
      <c r="Q17" s="4"/>
      <c r="S17" s="3" t="str">
        <f>IF($A17="ADD",IF(NOT(ISBLANK(R17)),_xlfn.XLOOKUP(R17,br_deck_mat[lookupValue],br_deck_mat[lookupKey],"ERROR"),""), "")</f>
        <v/>
      </c>
      <c r="V17" s="3" t="str">
        <f>IF($A17="ADD",IF(NOT(ISBLANK(U17)),_xlfn.XLOOKUP(U17,br_exp_joint_type[lookupValue],br_exp_joint_type[lookupKey],"ERROR"),""), "")</f>
        <v/>
      </c>
      <c r="W17" s="4"/>
      <c r="Y17" s="5"/>
      <c r="AA17" s="3" t="str">
        <f>IF($A17="ADD",IF(NOT(ISBLANK(Z17)),_xlfn.XLOOKUP(Z17,organisation[lookupValue],organisation[lookupKey],"ERROR"),""), "")</f>
        <v/>
      </c>
      <c r="AB17" s="8"/>
      <c r="AC17" s="3" t="str">
        <f t="shared" si="0"/>
        <v/>
      </c>
      <c r="AD17" s="3" t="str">
        <f>IF($A17="","",IF((AND($A17="ADD",OR(AC17="",AC17="Local Authority"))),"L",(_xlfn.XLOOKUP(AC17,asset_owner[lookupValue],asset_owner[lookupKey],""))))</f>
        <v/>
      </c>
      <c r="AE17" s="3" t="str">
        <f t="shared" si="1"/>
        <v/>
      </c>
      <c r="AF17" s="3" t="str">
        <f>IF($A17="","",IF((AND($A17="ADD",OR(AE17="",AE17="Excellent"))),"1",(_xlfn.XLOOKUP(AE17,condition[lookupValue],condition[lookupKey],""))))</f>
        <v/>
      </c>
      <c r="AG17" s="8"/>
      <c r="AH17" s="5"/>
    </row>
    <row r="18" spans="2:34" x14ac:dyDescent="0.25">
      <c r="B18" s="6"/>
      <c r="C18" s="6"/>
      <c r="D18" s="4"/>
      <c r="E18" s="4"/>
      <c r="J18" s="7"/>
      <c r="K18" s="8"/>
      <c r="M18" s="3" t="str">
        <f>IF($A18="ADD",IF(NOT(ISBLANK(L18)),_xlfn.XLOOKUP(L18,br_deck_type[lookupValue],br_deck_type[lookupKey],"ERROR"),""), "")</f>
        <v/>
      </c>
      <c r="N18" s="4"/>
      <c r="P18" s="3" t="str">
        <f>IF($A18="ADD",IF(NOT(ISBLANK(O18)),_xlfn.XLOOKUP(O18,deck_gradient_type[lookupValue],deck_gradient_type[lookupKey],"ERROR"),""), "")</f>
        <v/>
      </c>
      <c r="Q18" s="4"/>
      <c r="S18" s="3" t="str">
        <f>IF($A18="ADD",IF(NOT(ISBLANK(R18)),_xlfn.XLOOKUP(R18,br_deck_mat[lookupValue],br_deck_mat[lookupKey],"ERROR"),""), "")</f>
        <v/>
      </c>
      <c r="V18" s="3" t="str">
        <f>IF($A18="ADD",IF(NOT(ISBLANK(U18)),_xlfn.XLOOKUP(U18,br_exp_joint_type[lookupValue],br_exp_joint_type[lookupKey],"ERROR"),""), "")</f>
        <v/>
      </c>
      <c r="W18" s="4"/>
      <c r="Y18" s="5"/>
      <c r="AA18" s="3" t="str">
        <f>IF($A18="ADD",IF(NOT(ISBLANK(Z18)),_xlfn.XLOOKUP(Z18,organisation[lookupValue],organisation[lookupKey],"ERROR"),""), "")</f>
        <v/>
      </c>
      <c r="AB18" s="8"/>
      <c r="AC18" s="3" t="str">
        <f t="shared" si="0"/>
        <v/>
      </c>
      <c r="AD18" s="3" t="str">
        <f>IF($A18="","",IF((AND($A18="ADD",OR(AC18="",AC18="Local Authority"))),"L",(_xlfn.XLOOKUP(AC18,asset_owner[lookupValue],asset_owner[lookupKey],""))))</f>
        <v/>
      </c>
      <c r="AE18" s="3" t="str">
        <f t="shared" si="1"/>
        <v/>
      </c>
      <c r="AF18" s="3" t="str">
        <f>IF($A18="","",IF((AND($A18="ADD",OR(AE18="",AE18="Excellent"))),"1",(_xlfn.XLOOKUP(AE18,condition[lookupValue],condition[lookupKey],""))))</f>
        <v/>
      </c>
      <c r="AG18" s="8"/>
      <c r="AH18" s="5"/>
    </row>
    <row r="19" spans="2:34" x14ac:dyDescent="0.25">
      <c r="B19" s="6"/>
      <c r="C19" s="6"/>
      <c r="D19" s="4"/>
      <c r="E19" s="4"/>
      <c r="J19" s="7"/>
      <c r="K19" s="8"/>
      <c r="M19" s="3" t="str">
        <f>IF($A19="ADD",IF(NOT(ISBLANK(L19)),_xlfn.XLOOKUP(L19,br_deck_type[lookupValue],br_deck_type[lookupKey],"ERROR"),""), "")</f>
        <v/>
      </c>
      <c r="N19" s="4"/>
      <c r="P19" s="3" t="str">
        <f>IF($A19="ADD",IF(NOT(ISBLANK(O19)),_xlfn.XLOOKUP(O19,deck_gradient_type[lookupValue],deck_gradient_type[lookupKey],"ERROR"),""), "")</f>
        <v/>
      </c>
      <c r="Q19" s="4"/>
      <c r="S19" s="3" t="str">
        <f>IF($A19="ADD",IF(NOT(ISBLANK(R19)),_xlfn.XLOOKUP(R19,br_deck_mat[lookupValue],br_deck_mat[lookupKey],"ERROR"),""), "")</f>
        <v/>
      </c>
      <c r="V19" s="3" t="str">
        <f>IF($A19="ADD",IF(NOT(ISBLANK(U19)),_xlfn.XLOOKUP(U19,br_exp_joint_type[lookupValue],br_exp_joint_type[lookupKey],"ERROR"),""), "")</f>
        <v/>
      </c>
      <c r="W19" s="4"/>
      <c r="Y19" s="5"/>
      <c r="AA19" s="3" t="str">
        <f>IF($A19="ADD",IF(NOT(ISBLANK(Z19)),_xlfn.XLOOKUP(Z19,organisation[lookupValue],organisation[lookupKey],"ERROR"),""), "")</f>
        <v/>
      </c>
      <c r="AB19" s="8"/>
      <c r="AC19" s="3" t="str">
        <f t="shared" si="0"/>
        <v/>
      </c>
      <c r="AD19" s="3" t="str">
        <f>IF($A19="","",IF((AND($A19="ADD",OR(AC19="",AC19="Local Authority"))),"L",(_xlfn.XLOOKUP(AC19,asset_owner[lookupValue],asset_owner[lookupKey],""))))</f>
        <v/>
      </c>
      <c r="AE19" s="3" t="str">
        <f t="shared" si="1"/>
        <v/>
      </c>
      <c r="AF19" s="3" t="str">
        <f>IF($A19="","",IF((AND($A19="ADD",OR(AE19="",AE19="Excellent"))),"1",(_xlfn.XLOOKUP(AE19,condition[lookupValue],condition[lookupKey],""))))</f>
        <v/>
      </c>
      <c r="AG19" s="8"/>
      <c r="AH19" s="5"/>
    </row>
    <row r="20" spans="2:34" x14ac:dyDescent="0.25">
      <c r="B20" s="6"/>
      <c r="C20" s="6"/>
      <c r="D20" s="4"/>
      <c r="E20" s="4"/>
      <c r="J20" s="7"/>
      <c r="K20" s="8"/>
      <c r="M20" s="3" t="str">
        <f>IF($A20="ADD",IF(NOT(ISBLANK(L20)),_xlfn.XLOOKUP(L20,br_deck_type[lookupValue],br_deck_type[lookupKey],"ERROR"),""), "")</f>
        <v/>
      </c>
      <c r="N20" s="4"/>
      <c r="P20" s="3" t="str">
        <f>IF($A20="ADD",IF(NOT(ISBLANK(O20)),_xlfn.XLOOKUP(O20,deck_gradient_type[lookupValue],deck_gradient_type[lookupKey],"ERROR"),""), "")</f>
        <v/>
      </c>
      <c r="Q20" s="4"/>
      <c r="S20" s="3" t="str">
        <f>IF($A20="ADD",IF(NOT(ISBLANK(R20)),_xlfn.XLOOKUP(R20,br_deck_mat[lookupValue],br_deck_mat[lookupKey],"ERROR"),""), "")</f>
        <v/>
      </c>
      <c r="V20" s="3" t="str">
        <f>IF($A20="ADD",IF(NOT(ISBLANK(U20)),_xlfn.XLOOKUP(U20,br_exp_joint_type[lookupValue],br_exp_joint_type[lookupKey],"ERROR"),""), "")</f>
        <v/>
      </c>
      <c r="W20" s="4"/>
      <c r="Y20" s="5"/>
      <c r="AA20" s="3" t="str">
        <f>IF($A20="ADD",IF(NOT(ISBLANK(Z20)),_xlfn.XLOOKUP(Z20,organisation[lookupValue],organisation[lookupKey],"ERROR"),""), "")</f>
        <v/>
      </c>
      <c r="AB20" s="8"/>
      <c r="AC20" s="3" t="str">
        <f t="shared" si="0"/>
        <v/>
      </c>
      <c r="AD20" s="3" t="str">
        <f>IF($A20="","",IF((AND($A20="ADD",OR(AC20="",AC20="Local Authority"))),"L",(_xlfn.XLOOKUP(AC20,asset_owner[lookupValue],asset_owner[lookupKey],""))))</f>
        <v/>
      </c>
      <c r="AE20" s="3" t="str">
        <f t="shared" si="1"/>
        <v/>
      </c>
      <c r="AF20" s="3" t="str">
        <f>IF($A20="","",IF((AND($A20="ADD",OR(AE20="",AE20="Excellent"))),"1",(_xlfn.XLOOKUP(AE20,condition[lookupValue],condition[lookupKey],""))))</f>
        <v/>
      </c>
      <c r="AG20" s="8"/>
      <c r="AH20" s="5"/>
    </row>
    <row r="21" spans="2:34" x14ac:dyDescent="0.25">
      <c r="B21" s="6"/>
      <c r="C21" s="6"/>
      <c r="D21" s="4"/>
      <c r="E21" s="4"/>
      <c r="J21" s="7"/>
      <c r="K21" s="8"/>
      <c r="M21" s="3" t="str">
        <f>IF($A21="ADD",IF(NOT(ISBLANK(L21)),_xlfn.XLOOKUP(L21,br_deck_type[lookupValue],br_deck_type[lookupKey],"ERROR"),""), "")</f>
        <v/>
      </c>
      <c r="N21" s="4"/>
      <c r="P21" s="3" t="str">
        <f>IF($A21="ADD",IF(NOT(ISBLANK(O21)),_xlfn.XLOOKUP(O21,deck_gradient_type[lookupValue],deck_gradient_type[lookupKey],"ERROR"),""), "")</f>
        <v/>
      </c>
      <c r="Q21" s="4"/>
      <c r="S21" s="3" t="str">
        <f>IF($A21="ADD",IF(NOT(ISBLANK(R21)),_xlfn.XLOOKUP(R21,br_deck_mat[lookupValue],br_deck_mat[lookupKey],"ERROR"),""), "")</f>
        <v/>
      </c>
      <c r="V21" s="3" t="str">
        <f>IF($A21="ADD",IF(NOT(ISBLANK(U21)),_xlfn.XLOOKUP(U21,br_exp_joint_type[lookupValue],br_exp_joint_type[lookupKey],"ERROR"),""), "")</f>
        <v/>
      </c>
      <c r="W21" s="4"/>
      <c r="Y21" s="5"/>
      <c r="AA21" s="3" t="str">
        <f>IF($A21="ADD",IF(NOT(ISBLANK(Z21)),_xlfn.XLOOKUP(Z21,organisation[lookupValue],organisation[lookupKey],"ERROR"),""), "")</f>
        <v/>
      </c>
      <c r="AB21" s="8"/>
      <c r="AC21" s="3" t="str">
        <f t="shared" si="0"/>
        <v/>
      </c>
      <c r="AD21" s="3" t="str">
        <f>IF($A21="","",IF((AND($A21="ADD",OR(AC21="",AC21="Local Authority"))),"L",(_xlfn.XLOOKUP(AC21,asset_owner[lookupValue],asset_owner[lookupKey],""))))</f>
        <v/>
      </c>
      <c r="AE21" s="3" t="str">
        <f t="shared" si="1"/>
        <v/>
      </c>
      <c r="AF21" s="3" t="str">
        <f>IF($A21="","",IF((AND($A21="ADD",OR(AE21="",AE21="Excellent"))),"1",(_xlfn.XLOOKUP(AE21,condition[lookupValue],condition[lookupKey],""))))</f>
        <v/>
      </c>
      <c r="AG21" s="8"/>
      <c r="AH21" s="5"/>
    </row>
    <row r="22" spans="2:34" x14ac:dyDescent="0.25">
      <c r="B22" s="6"/>
      <c r="C22" s="6"/>
      <c r="D22" s="4"/>
      <c r="E22" s="4"/>
      <c r="J22" s="7"/>
      <c r="K22" s="8"/>
      <c r="M22" s="3" t="str">
        <f>IF($A22="ADD",IF(NOT(ISBLANK(L22)),_xlfn.XLOOKUP(L22,br_deck_type[lookupValue],br_deck_type[lookupKey],"ERROR"),""), "")</f>
        <v/>
      </c>
      <c r="N22" s="4"/>
      <c r="P22" s="3" t="str">
        <f>IF($A22="ADD",IF(NOT(ISBLANK(O22)),_xlfn.XLOOKUP(O22,deck_gradient_type[lookupValue],deck_gradient_type[lookupKey],"ERROR"),""), "")</f>
        <v/>
      </c>
      <c r="Q22" s="4"/>
      <c r="S22" s="3" t="str">
        <f>IF($A22="ADD",IF(NOT(ISBLANK(R22)),_xlfn.XLOOKUP(R22,br_deck_mat[lookupValue],br_deck_mat[lookupKey],"ERROR"),""), "")</f>
        <v/>
      </c>
      <c r="V22" s="3" t="str">
        <f>IF($A22="ADD",IF(NOT(ISBLANK(U22)),_xlfn.XLOOKUP(U22,br_exp_joint_type[lookupValue],br_exp_joint_type[lookupKey],"ERROR"),""), "")</f>
        <v/>
      </c>
      <c r="W22" s="4"/>
      <c r="Y22" s="5"/>
      <c r="AA22" s="3" t="str">
        <f>IF($A22="ADD",IF(NOT(ISBLANK(Z22)),_xlfn.XLOOKUP(Z22,organisation[lookupValue],organisation[lookupKey],"ERROR"),""), "")</f>
        <v/>
      </c>
      <c r="AB22" s="8"/>
      <c r="AC22" s="3" t="str">
        <f t="shared" si="0"/>
        <v/>
      </c>
      <c r="AD22" s="3" t="str">
        <f>IF($A22="","",IF((AND($A22="ADD",OR(AC22="",AC22="Local Authority"))),"L",(_xlfn.XLOOKUP(AC22,asset_owner[lookupValue],asset_owner[lookupKey],""))))</f>
        <v/>
      </c>
      <c r="AE22" s="3" t="str">
        <f t="shared" si="1"/>
        <v/>
      </c>
      <c r="AF22" s="3" t="str">
        <f>IF($A22="","",IF((AND($A22="ADD",OR(AE22="",AE22="Excellent"))),"1",(_xlfn.XLOOKUP(AE22,condition[lookupValue],condition[lookupKey],""))))</f>
        <v/>
      </c>
      <c r="AG22" s="8"/>
      <c r="AH22" s="5"/>
    </row>
    <row r="23" spans="2:34" x14ac:dyDescent="0.25">
      <c r="B23" s="6"/>
      <c r="C23" s="6"/>
      <c r="D23" s="4"/>
      <c r="E23" s="4"/>
      <c r="J23" s="7"/>
      <c r="K23" s="8"/>
      <c r="M23" s="3" t="str">
        <f>IF($A23="ADD",IF(NOT(ISBLANK(L23)),_xlfn.XLOOKUP(L23,br_deck_type[lookupValue],br_deck_type[lookupKey],"ERROR"),""), "")</f>
        <v/>
      </c>
      <c r="N23" s="4"/>
      <c r="P23" s="3" t="str">
        <f>IF($A23="ADD",IF(NOT(ISBLANK(O23)),_xlfn.XLOOKUP(O23,deck_gradient_type[lookupValue],deck_gradient_type[lookupKey],"ERROR"),""), "")</f>
        <v/>
      </c>
      <c r="Q23" s="4"/>
      <c r="S23" s="3" t="str">
        <f>IF($A23="ADD",IF(NOT(ISBLANK(R23)),_xlfn.XLOOKUP(R23,br_deck_mat[lookupValue],br_deck_mat[lookupKey],"ERROR"),""), "")</f>
        <v/>
      </c>
      <c r="V23" s="3" t="str">
        <f>IF($A23="ADD",IF(NOT(ISBLANK(U23)),_xlfn.XLOOKUP(U23,br_exp_joint_type[lookupValue],br_exp_joint_type[lookupKey],"ERROR"),""), "")</f>
        <v/>
      </c>
      <c r="W23" s="4"/>
      <c r="Y23" s="5"/>
      <c r="AA23" s="3" t="str">
        <f>IF($A23="ADD",IF(NOT(ISBLANK(Z23)),_xlfn.XLOOKUP(Z23,organisation[lookupValue],organisation[lookupKey],"ERROR"),""), "")</f>
        <v/>
      </c>
      <c r="AB23" s="8"/>
      <c r="AC23" s="3" t="str">
        <f t="shared" si="0"/>
        <v/>
      </c>
      <c r="AD23" s="3" t="str">
        <f>IF($A23="","",IF((AND($A23="ADD",OR(AC23="",AC23="Local Authority"))),"L",(_xlfn.XLOOKUP(AC23,asset_owner[lookupValue],asset_owner[lookupKey],""))))</f>
        <v/>
      </c>
      <c r="AE23" s="3" t="str">
        <f t="shared" si="1"/>
        <v/>
      </c>
      <c r="AF23" s="3" t="str">
        <f>IF($A23="","",IF((AND($A23="ADD",OR(AE23="",AE23="Excellent"))),"1",(_xlfn.XLOOKUP(AE23,condition[lookupValue],condition[lookupKey],""))))</f>
        <v/>
      </c>
      <c r="AG23" s="8"/>
      <c r="AH23" s="5"/>
    </row>
    <row r="24" spans="2:34" x14ac:dyDescent="0.25">
      <c r="B24" s="6"/>
      <c r="C24" s="6"/>
      <c r="D24" s="4"/>
      <c r="E24" s="4"/>
      <c r="J24" s="7"/>
      <c r="K24" s="8"/>
      <c r="M24" s="3" t="str">
        <f>IF($A24="ADD",IF(NOT(ISBLANK(L24)),_xlfn.XLOOKUP(L24,br_deck_type[lookupValue],br_deck_type[lookupKey],"ERROR"),""), "")</f>
        <v/>
      </c>
      <c r="N24" s="4"/>
      <c r="P24" s="3" t="str">
        <f>IF($A24="ADD",IF(NOT(ISBLANK(O24)),_xlfn.XLOOKUP(O24,deck_gradient_type[lookupValue],deck_gradient_type[lookupKey],"ERROR"),""), "")</f>
        <v/>
      </c>
      <c r="Q24" s="4"/>
      <c r="S24" s="3" t="str">
        <f>IF($A24="ADD",IF(NOT(ISBLANK(R24)),_xlfn.XLOOKUP(R24,br_deck_mat[lookupValue],br_deck_mat[lookupKey],"ERROR"),""), "")</f>
        <v/>
      </c>
      <c r="V24" s="3" t="str">
        <f>IF($A24="ADD",IF(NOT(ISBLANK(U24)),_xlfn.XLOOKUP(U24,br_exp_joint_type[lookupValue],br_exp_joint_type[lookupKey],"ERROR"),""), "")</f>
        <v/>
      </c>
      <c r="W24" s="4"/>
      <c r="Y24" s="5"/>
      <c r="AA24" s="3" t="str">
        <f>IF($A24="ADD",IF(NOT(ISBLANK(Z24)),_xlfn.XLOOKUP(Z24,organisation[lookupValue],organisation[lookupKey],"ERROR"),""), "")</f>
        <v/>
      </c>
      <c r="AB24" s="8"/>
      <c r="AC24" s="3" t="str">
        <f t="shared" si="0"/>
        <v/>
      </c>
      <c r="AD24" s="3" t="str">
        <f>IF($A24="","",IF((AND($A24="ADD",OR(AC24="",AC24="Local Authority"))),"L",(_xlfn.XLOOKUP(AC24,asset_owner[lookupValue],asset_owner[lookupKey],""))))</f>
        <v/>
      </c>
      <c r="AE24" s="3" t="str">
        <f t="shared" si="1"/>
        <v/>
      </c>
      <c r="AF24" s="3" t="str">
        <f>IF($A24="","",IF((AND($A24="ADD",OR(AE24="",AE24="Excellent"))),"1",(_xlfn.XLOOKUP(AE24,condition[lookupValue],condition[lookupKey],""))))</f>
        <v/>
      </c>
      <c r="AG24" s="8"/>
      <c r="AH24" s="5"/>
    </row>
    <row r="25" spans="2:34" x14ac:dyDescent="0.25">
      <c r="B25" s="6"/>
      <c r="C25" s="6"/>
      <c r="D25" s="4"/>
      <c r="E25" s="4"/>
      <c r="J25" s="7"/>
      <c r="K25" s="8"/>
      <c r="M25" s="3" t="str">
        <f>IF($A25="ADD",IF(NOT(ISBLANK(L25)),_xlfn.XLOOKUP(L25,br_deck_type[lookupValue],br_deck_type[lookupKey],"ERROR"),""), "")</f>
        <v/>
      </c>
      <c r="N25" s="4"/>
      <c r="P25" s="3" t="str">
        <f>IF($A25="ADD",IF(NOT(ISBLANK(O25)),_xlfn.XLOOKUP(O25,deck_gradient_type[lookupValue],deck_gradient_type[lookupKey],"ERROR"),""), "")</f>
        <v/>
      </c>
      <c r="Q25" s="4"/>
      <c r="S25" s="3" t="str">
        <f>IF($A25="ADD",IF(NOT(ISBLANK(R25)),_xlfn.XLOOKUP(R25,br_deck_mat[lookupValue],br_deck_mat[lookupKey],"ERROR"),""), "")</f>
        <v/>
      </c>
      <c r="V25" s="3" t="str">
        <f>IF($A25="ADD",IF(NOT(ISBLANK(U25)),_xlfn.XLOOKUP(U25,br_exp_joint_type[lookupValue],br_exp_joint_type[lookupKey],"ERROR"),""), "")</f>
        <v/>
      </c>
      <c r="W25" s="4"/>
      <c r="Y25" s="5"/>
      <c r="AA25" s="3" t="str">
        <f>IF($A25="ADD",IF(NOT(ISBLANK(Z25)),_xlfn.XLOOKUP(Z25,organisation[lookupValue],organisation[lookupKey],"ERROR"),""), "")</f>
        <v/>
      </c>
      <c r="AB25" s="8"/>
      <c r="AC25" s="3" t="str">
        <f t="shared" si="0"/>
        <v/>
      </c>
      <c r="AD25" s="3" t="str">
        <f>IF($A25="","",IF((AND($A25="ADD",OR(AC25="",AC25="Local Authority"))),"L",(_xlfn.XLOOKUP(AC25,asset_owner[lookupValue],asset_owner[lookupKey],""))))</f>
        <v/>
      </c>
      <c r="AE25" s="3" t="str">
        <f t="shared" si="1"/>
        <v/>
      </c>
      <c r="AF25" s="3" t="str">
        <f>IF($A25="","",IF((AND($A25="ADD",OR(AE25="",AE25="Excellent"))),"1",(_xlfn.XLOOKUP(AE25,condition[lookupValue],condition[lookupKey],""))))</f>
        <v/>
      </c>
      <c r="AG25" s="8"/>
      <c r="AH25" s="5"/>
    </row>
    <row r="26" spans="2:34" x14ac:dyDescent="0.25">
      <c r="B26" s="6"/>
      <c r="C26" s="6"/>
      <c r="D26" s="4"/>
      <c r="E26" s="4"/>
      <c r="J26" s="7"/>
      <c r="K26" s="8"/>
      <c r="M26" s="3" t="str">
        <f>IF($A26="ADD",IF(NOT(ISBLANK(L26)),_xlfn.XLOOKUP(L26,br_deck_type[lookupValue],br_deck_type[lookupKey],"ERROR"),""), "")</f>
        <v/>
      </c>
      <c r="N26" s="4"/>
      <c r="P26" s="3" t="str">
        <f>IF($A26="ADD",IF(NOT(ISBLANK(O26)),_xlfn.XLOOKUP(O26,deck_gradient_type[lookupValue],deck_gradient_type[lookupKey],"ERROR"),""), "")</f>
        <v/>
      </c>
      <c r="Q26" s="4"/>
      <c r="S26" s="3" t="str">
        <f>IF($A26="ADD",IF(NOT(ISBLANK(R26)),_xlfn.XLOOKUP(R26,br_deck_mat[lookupValue],br_deck_mat[lookupKey],"ERROR"),""), "")</f>
        <v/>
      </c>
      <c r="V26" s="3" t="str">
        <f>IF($A26="ADD",IF(NOT(ISBLANK(U26)),_xlfn.XLOOKUP(U26,br_exp_joint_type[lookupValue],br_exp_joint_type[lookupKey],"ERROR"),""), "")</f>
        <v/>
      </c>
      <c r="W26" s="4"/>
      <c r="Y26" s="5"/>
      <c r="AA26" s="3" t="str">
        <f>IF($A26="ADD",IF(NOT(ISBLANK(Z26)),_xlfn.XLOOKUP(Z26,organisation[lookupValue],organisation[lookupKey],"ERROR"),""), "")</f>
        <v/>
      </c>
      <c r="AB26" s="8"/>
      <c r="AC26" s="3" t="str">
        <f t="shared" si="0"/>
        <v/>
      </c>
      <c r="AD26" s="3" t="str">
        <f>IF($A26="","",IF((AND($A26="ADD",OR(AC26="",AC26="Local Authority"))),"L",(_xlfn.XLOOKUP(AC26,asset_owner[lookupValue],asset_owner[lookupKey],""))))</f>
        <v/>
      </c>
      <c r="AE26" s="3" t="str">
        <f t="shared" si="1"/>
        <v/>
      </c>
      <c r="AF26" s="3" t="str">
        <f>IF($A26="","",IF((AND($A26="ADD",OR(AE26="",AE26="Excellent"))),"1",(_xlfn.XLOOKUP(AE26,condition[lookupValue],condition[lookupKey],""))))</f>
        <v/>
      </c>
      <c r="AG26" s="8"/>
      <c r="AH26" s="5"/>
    </row>
    <row r="27" spans="2:34" x14ac:dyDescent="0.25">
      <c r="B27" s="6"/>
      <c r="C27" s="6"/>
      <c r="D27" s="4"/>
      <c r="E27" s="4"/>
      <c r="J27" s="7"/>
      <c r="K27" s="8"/>
      <c r="M27" s="3" t="str">
        <f>IF($A27="ADD",IF(NOT(ISBLANK(L27)),_xlfn.XLOOKUP(L27,br_deck_type[lookupValue],br_deck_type[lookupKey],"ERROR"),""), "")</f>
        <v/>
      </c>
      <c r="N27" s="4"/>
      <c r="P27" s="3" t="str">
        <f>IF($A27="ADD",IF(NOT(ISBLANK(O27)),_xlfn.XLOOKUP(O27,deck_gradient_type[lookupValue],deck_gradient_type[lookupKey],"ERROR"),""), "")</f>
        <v/>
      </c>
      <c r="Q27" s="4"/>
      <c r="S27" s="3" t="str">
        <f>IF($A27="ADD",IF(NOT(ISBLANK(R27)),_xlfn.XLOOKUP(R27,br_deck_mat[lookupValue],br_deck_mat[lookupKey],"ERROR"),""), "")</f>
        <v/>
      </c>
      <c r="V27" s="3" t="str">
        <f>IF($A27="ADD",IF(NOT(ISBLANK(U27)),_xlfn.XLOOKUP(U27,br_exp_joint_type[lookupValue],br_exp_joint_type[lookupKey],"ERROR"),""), "")</f>
        <v/>
      </c>
      <c r="W27" s="4"/>
      <c r="Y27" s="5"/>
      <c r="AA27" s="3" t="str">
        <f>IF($A27="ADD",IF(NOT(ISBLANK(Z27)),_xlfn.XLOOKUP(Z27,organisation[lookupValue],organisation[lookupKey],"ERROR"),""), "")</f>
        <v/>
      </c>
      <c r="AB27" s="8"/>
      <c r="AC27" s="3" t="str">
        <f t="shared" si="0"/>
        <v/>
      </c>
      <c r="AD27" s="3" t="str">
        <f>IF($A27="","",IF((AND($A27="ADD",OR(AC27="",AC27="Local Authority"))),"L",(_xlfn.XLOOKUP(AC27,asset_owner[lookupValue],asset_owner[lookupKey],""))))</f>
        <v/>
      </c>
      <c r="AE27" s="3" t="str">
        <f t="shared" si="1"/>
        <v/>
      </c>
      <c r="AF27" s="3" t="str">
        <f>IF($A27="","",IF((AND($A27="ADD",OR(AE27="",AE27="Excellent"))),"1",(_xlfn.XLOOKUP(AE27,condition[lookupValue],condition[lookupKey],""))))</f>
        <v/>
      </c>
      <c r="AG27" s="8"/>
      <c r="AH27" s="5"/>
    </row>
    <row r="28" spans="2:34" x14ac:dyDescent="0.25">
      <c r="B28" s="6"/>
      <c r="C28" s="6"/>
      <c r="D28" s="4"/>
      <c r="E28" s="4"/>
      <c r="J28" s="7"/>
      <c r="K28" s="8"/>
      <c r="M28" s="3" t="str">
        <f>IF($A28="ADD",IF(NOT(ISBLANK(L28)),_xlfn.XLOOKUP(L28,br_deck_type[lookupValue],br_deck_type[lookupKey],"ERROR"),""), "")</f>
        <v/>
      </c>
      <c r="N28" s="4"/>
      <c r="P28" s="3" t="str">
        <f>IF($A28="ADD",IF(NOT(ISBLANK(O28)),_xlfn.XLOOKUP(O28,deck_gradient_type[lookupValue],deck_gradient_type[lookupKey],"ERROR"),""), "")</f>
        <v/>
      </c>
      <c r="Q28" s="4"/>
      <c r="S28" s="3" t="str">
        <f>IF($A28="ADD",IF(NOT(ISBLANK(R28)),_xlfn.XLOOKUP(R28,br_deck_mat[lookupValue],br_deck_mat[lookupKey],"ERROR"),""), "")</f>
        <v/>
      </c>
      <c r="V28" s="3" t="str">
        <f>IF($A28="ADD",IF(NOT(ISBLANK(U28)),_xlfn.XLOOKUP(U28,br_exp_joint_type[lookupValue],br_exp_joint_type[lookupKey],"ERROR"),""), "")</f>
        <v/>
      </c>
      <c r="W28" s="4"/>
      <c r="Y28" s="5"/>
      <c r="AA28" s="3" t="str">
        <f>IF($A28="ADD",IF(NOT(ISBLANK(Z28)),_xlfn.XLOOKUP(Z28,organisation[lookupValue],organisation[lookupKey],"ERROR"),""), "")</f>
        <v/>
      </c>
      <c r="AB28" s="8"/>
      <c r="AC28" s="3" t="str">
        <f t="shared" si="0"/>
        <v/>
      </c>
      <c r="AD28" s="3" t="str">
        <f>IF($A28="","",IF((AND($A28="ADD",OR(AC28="",AC28="Local Authority"))),"L",(_xlfn.XLOOKUP(AC28,asset_owner[lookupValue],asset_owner[lookupKey],""))))</f>
        <v/>
      </c>
      <c r="AE28" s="3" t="str">
        <f t="shared" si="1"/>
        <v/>
      </c>
      <c r="AF28" s="3" t="str">
        <f>IF($A28="","",IF((AND($A28="ADD",OR(AE28="",AE28="Excellent"))),"1",(_xlfn.XLOOKUP(AE28,condition[lookupValue],condition[lookupKey],""))))</f>
        <v/>
      </c>
      <c r="AG28" s="8"/>
      <c r="AH28" s="5"/>
    </row>
    <row r="29" spans="2:34" x14ac:dyDescent="0.25">
      <c r="B29" s="6"/>
      <c r="C29" s="6"/>
      <c r="D29" s="4"/>
      <c r="E29" s="4"/>
      <c r="J29" s="7"/>
      <c r="K29" s="8"/>
      <c r="M29" s="3" t="str">
        <f>IF($A29="ADD",IF(NOT(ISBLANK(L29)),_xlfn.XLOOKUP(L29,br_deck_type[lookupValue],br_deck_type[lookupKey],"ERROR"),""), "")</f>
        <v/>
      </c>
      <c r="N29" s="4"/>
      <c r="P29" s="3" t="str">
        <f>IF($A29="ADD",IF(NOT(ISBLANK(O29)),_xlfn.XLOOKUP(O29,deck_gradient_type[lookupValue],deck_gradient_type[lookupKey],"ERROR"),""), "")</f>
        <v/>
      </c>
      <c r="Q29" s="4"/>
      <c r="S29" s="3" t="str">
        <f>IF($A29="ADD",IF(NOT(ISBLANK(R29)),_xlfn.XLOOKUP(R29,br_deck_mat[lookupValue],br_deck_mat[lookupKey],"ERROR"),""), "")</f>
        <v/>
      </c>
      <c r="V29" s="3" t="str">
        <f>IF($A29="ADD",IF(NOT(ISBLANK(U29)),_xlfn.XLOOKUP(U29,br_exp_joint_type[lookupValue],br_exp_joint_type[lookupKey],"ERROR"),""), "")</f>
        <v/>
      </c>
      <c r="W29" s="4"/>
      <c r="Y29" s="5"/>
      <c r="AA29" s="3" t="str">
        <f>IF($A29="ADD",IF(NOT(ISBLANK(Z29)),_xlfn.XLOOKUP(Z29,organisation[lookupValue],organisation[lookupKey],"ERROR"),""), "")</f>
        <v/>
      </c>
      <c r="AB29" s="8"/>
      <c r="AC29" s="3" t="str">
        <f t="shared" si="0"/>
        <v/>
      </c>
      <c r="AD29" s="3" t="str">
        <f>IF($A29="","",IF((AND($A29="ADD",OR(AC29="",AC29="Local Authority"))),"L",(_xlfn.XLOOKUP(AC29,asset_owner[lookupValue],asset_owner[lookupKey],""))))</f>
        <v/>
      </c>
      <c r="AE29" s="3" t="str">
        <f t="shared" si="1"/>
        <v/>
      </c>
      <c r="AF29" s="3" t="str">
        <f>IF($A29="","",IF((AND($A29="ADD",OR(AE29="",AE29="Excellent"))),"1",(_xlfn.XLOOKUP(AE29,condition[lookupValue],condition[lookupKey],""))))</f>
        <v/>
      </c>
      <c r="AG29" s="8"/>
      <c r="AH29" s="5"/>
    </row>
    <row r="30" spans="2:34" x14ac:dyDescent="0.25">
      <c r="B30" s="6"/>
      <c r="C30" s="6"/>
      <c r="D30" s="4"/>
      <c r="E30" s="4"/>
      <c r="J30" s="7"/>
      <c r="K30" s="8"/>
      <c r="M30" s="3" t="str">
        <f>IF($A30="ADD",IF(NOT(ISBLANK(L30)),_xlfn.XLOOKUP(L30,br_deck_type[lookupValue],br_deck_type[lookupKey],"ERROR"),""), "")</f>
        <v/>
      </c>
      <c r="N30" s="4"/>
      <c r="P30" s="3" t="str">
        <f>IF($A30="ADD",IF(NOT(ISBLANK(O30)),_xlfn.XLOOKUP(O30,deck_gradient_type[lookupValue],deck_gradient_type[lookupKey],"ERROR"),""), "")</f>
        <v/>
      </c>
      <c r="Q30" s="4"/>
      <c r="S30" s="3" t="str">
        <f>IF($A30="ADD",IF(NOT(ISBLANK(R30)),_xlfn.XLOOKUP(R30,br_deck_mat[lookupValue],br_deck_mat[lookupKey],"ERROR"),""), "")</f>
        <v/>
      </c>
      <c r="V30" s="3" t="str">
        <f>IF($A30="ADD",IF(NOT(ISBLANK(U30)),_xlfn.XLOOKUP(U30,br_exp_joint_type[lookupValue],br_exp_joint_type[lookupKey],"ERROR"),""), "")</f>
        <v/>
      </c>
      <c r="W30" s="4"/>
      <c r="Y30" s="5"/>
      <c r="AA30" s="3" t="str">
        <f>IF($A30="ADD",IF(NOT(ISBLANK(Z30)),_xlfn.XLOOKUP(Z30,organisation[lookupValue],organisation[lookupKey],"ERROR"),""), "")</f>
        <v/>
      </c>
      <c r="AB30" s="8"/>
      <c r="AC30" s="3" t="str">
        <f t="shared" si="0"/>
        <v/>
      </c>
      <c r="AD30" s="3" t="str">
        <f>IF($A30="","",IF((AND($A30="ADD",OR(AC30="",AC30="Local Authority"))),"L",(_xlfn.XLOOKUP(AC30,asset_owner[lookupValue],asset_owner[lookupKey],""))))</f>
        <v/>
      </c>
      <c r="AE30" s="3" t="str">
        <f t="shared" si="1"/>
        <v/>
      </c>
      <c r="AF30" s="3" t="str">
        <f>IF($A30="","",IF((AND($A30="ADD",OR(AE30="",AE30="Excellent"))),"1",(_xlfn.XLOOKUP(AE30,condition[lookupValue],condition[lookupKey],""))))</f>
        <v/>
      </c>
      <c r="AG30" s="8"/>
      <c r="AH30" s="5"/>
    </row>
    <row r="31" spans="2:34" x14ac:dyDescent="0.25">
      <c r="B31" s="6"/>
      <c r="C31" s="6"/>
      <c r="D31" s="4"/>
      <c r="E31" s="4"/>
      <c r="J31" s="7"/>
      <c r="K31" s="8"/>
      <c r="M31" s="3" t="str">
        <f>IF($A31="ADD",IF(NOT(ISBLANK(L31)),_xlfn.XLOOKUP(L31,br_deck_type[lookupValue],br_deck_type[lookupKey],"ERROR"),""), "")</f>
        <v/>
      </c>
      <c r="N31" s="4"/>
      <c r="P31" s="3" t="str">
        <f>IF($A31="ADD",IF(NOT(ISBLANK(O31)),_xlfn.XLOOKUP(O31,deck_gradient_type[lookupValue],deck_gradient_type[lookupKey],"ERROR"),""), "")</f>
        <v/>
      </c>
      <c r="Q31" s="4"/>
      <c r="S31" s="3" t="str">
        <f>IF($A31="ADD",IF(NOT(ISBLANK(R31)),_xlfn.XLOOKUP(R31,br_deck_mat[lookupValue],br_deck_mat[lookupKey],"ERROR"),""), "")</f>
        <v/>
      </c>
      <c r="V31" s="3" t="str">
        <f>IF($A31="ADD",IF(NOT(ISBLANK(U31)),_xlfn.XLOOKUP(U31,br_exp_joint_type[lookupValue],br_exp_joint_type[lookupKey],"ERROR"),""), "")</f>
        <v/>
      </c>
      <c r="W31" s="4"/>
      <c r="Y31" s="5"/>
      <c r="AA31" s="3" t="str">
        <f>IF($A31="ADD",IF(NOT(ISBLANK(Z31)),_xlfn.XLOOKUP(Z31,organisation[lookupValue],organisation[lookupKey],"ERROR"),""), "")</f>
        <v/>
      </c>
      <c r="AB31" s="8"/>
      <c r="AC31" s="3" t="str">
        <f t="shared" si="0"/>
        <v/>
      </c>
      <c r="AD31" s="3" t="str">
        <f>IF($A31="","",IF((AND($A31="ADD",OR(AC31="",AC31="Local Authority"))),"L",(_xlfn.XLOOKUP(AC31,asset_owner[lookupValue],asset_owner[lookupKey],""))))</f>
        <v/>
      </c>
      <c r="AE31" s="3" t="str">
        <f t="shared" si="1"/>
        <v/>
      </c>
      <c r="AF31" s="3" t="str">
        <f>IF($A31="","",IF((AND($A31="ADD",OR(AE31="",AE31="Excellent"))),"1",(_xlfn.XLOOKUP(AE31,condition[lookupValue],condition[lookupKey],""))))</f>
        <v/>
      </c>
      <c r="AG31" s="8"/>
      <c r="AH31" s="5"/>
    </row>
    <row r="32" spans="2:34" x14ac:dyDescent="0.25">
      <c r="B32" s="6"/>
      <c r="C32" s="6"/>
      <c r="D32" s="4"/>
      <c r="E32" s="4"/>
      <c r="J32" s="7"/>
      <c r="K32" s="8"/>
      <c r="M32" s="3" t="str">
        <f>IF($A32="ADD",IF(NOT(ISBLANK(L32)),_xlfn.XLOOKUP(L32,br_deck_type[lookupValue],br_deck_type[lookupKey],"ERROR"),""), "")</f>
        <v/>
      </c>
      <c r="N32" s="4"/>
      <c r="P32" s="3" t="str">
        <f>IF($A32="ADD",IF(NOT(ISBLANK(O32)),_xlfn.XLOOKUP(O32,deck_gradient_type[lookupValue],deck_gradient_type[lookupKey],"ERROR"),""), "")</f>
        <v/>
      </c>
      <c r="Q32" s="4"/>
      <c r="S32" s="3" t="str">
        <f>IF($A32="ADD",IF(NOT(ISBLANK(R32)),_xlfn.XLOOKUP(R32,br_deck_mat[lookupValue],br_deck_mat[lookupKey],"ERROR"),""), "")</f>
        <v/>
      </c>
      <c r="V32" s="3" t="str">
        <f>IF($A32="ADD",IF(NOT(ISBLANK(U32)),_xlfn.XLOOKUP(U32,br_exp_joint_type[lookupValue],br_exp_joint_type[lookupKey],"ERROR"),""), "")</f>
        <v/>
      </c>
      <c r="W32" s="4"/>
      <c r="Y32" s="5"/>
      <c r="AA32" s="3" t="str">
        <f>IF($A32="ADD",IF(NOT(ISBLANK(Z32)),_xlfn.XLOOKUP(Z32,organisation[lookupValue],organisation[lookupKey],"ERROR"),""), "")</f>
        <v/>
      </c>
      <c r="AB32" s="8"/>
      <c r="AC32" s="3" t="str">
        <f t="shared" si="0"/>
        <v/>
      </c>
      <c r="AD32" s="3" t="str">
        <f>IF($A32="","",IF((AND($A32="ADD",OR(AC32="",AC32="Local Authority"))),"L",(_xlfn.XLOOKUP(AC32,asset_owner[lookupValue],asset_owner[lookupKey],""))))</f>
        <v/>
      </c>
      <c r="AE32" s="3" t="str">
        <f t="shared" si="1"/>
        <v/>
      </c>
      <c r="AF32" s="3" t="str">
        <f>IF($A32="","",IF((AND($A32="ADD",OR(AE32="",AE32="Excellent"))),"1",(_xlfn.XLOOKUP(AE32,condition[lookupValue],condition[lookupKey],""))))</f>
        <v/>
      </c>
      <c r="AG32" s="8"/>
      <c r="AH32" s="5"/>
    </row>
    <row r="33" spans="2:34" x14ac:dyDescent="0.25">
      <c r="B33" s="6"/>
      <c r="C33" s="6"/>
      <c r="D33" s="4"/>
      <c r="E33" s="4"/>
      <c r="J33" s="7"/>
      <c r="K33" s="8"/>
      <c r="M33" s="3" t="str">
        <f>IF($A33="ADD",IF(NOT(ISBLANK(L33)),_xlfn.XLOOKUP(L33,br_deck_type[lookupValue],br_deck_type[lookupKey],"ERROR"),""), "")</f>
        <v/>
      </c>
      <c r="N33" s="4"/>
      <c r="P33" s="3" t="str">
        <f>IF($A33="ADD",IF(NOT(ISBLANK(O33)),_xlfn.XLOOKUP(O33,deck_gradient_type[lookupValue],deck_gradient_type[lookupKey],"ERROR"),""), "")</f>
        <v/>
      </c>
      <c r="Q33" s="4"/>
      <c r="S33" s="3" t="str">
        <f>IF($A33="ADD",IF(NOT(ISBLANK(R33)),_xlfn.XLOOKUP(R33,br_deck_mat[lookupValue],br_deck_mat[lookupKey],"ERROR"),""), "")</f>
        <v/>
      </c>
      <c r="V33" s="3" t="str">
        <f>IF($A33="ADD",IF(NOT(ISBLANK(U33)),_xlfn.XLOOKUP(U33,br_exp_joint_type[lookupValue],br_exp_joint_type[lookupKey],"ERROR"),""), "")</f>
        <v/>
      </c>
      <c r="W33" s="4"/>
      <c r="Y33" s="5"/>
      <c r="AA33" s="3" t="str">
        <f>IF($A33="ADD",IF(NOT(ISBLANK(Z33)),_xlfn.XLOOKUP(Z33,organisation[lookupValue],organisation[lookupKey],"ERROR"),""), "")</f>
        <v/>
      </c>
      <c r="AB33" s="8"/>
      <c r="AC33" s="3" t="str">
        <f t="shared" si="0"/>
        <v/>
      </c>
      <c r="AD33" s="3" t="str">
        <f>IF($A33="","",IF((AND($A33="ADD",OR(AC33="",AC33="Local Authority"))),"L",(_xlfn.XLOOKUP(AC33,asset_owner[lookupValue],asset_owner[lookupKey],""))))</f>
        <v/>
      </c>
      <c r="AE33" s="3" t="str">
        <f t="shared" si="1"/>
        <v/>
      </c>
      <c r="AF33" s="3" t="str">
        <f>IF($A33="","",IF((AND($A33="ADD",OR(AE33="",AE33="Excellent"))),"1",(_xlfn.XLOOKUP(AE33,condition[lookupValue],condition[lookupKey],""))))</f>
        <v/>
      </c>
      <c r="AG33" s="8"/>
      <c r="AH33" s="5"/>
    </row>
    <row r="34" spans="2:34" x14ac:dyDescent="0.25">
      <c r="B34" s="6"/>
      <c r="C34" s="6"/>
      <c r="D34" s="4"/>
      <c r="E34" s="4"/>
      <c r="J34" s="7"/>
      <c r="K34" s="8"/>
      <c r="M34" s="3" t="str">
        <f>IF($A34="ADD",IF(NOT(ISBLANK(L34)),_xlfn.XLOOKUP(L34,br_deck_type[lookupValue],br_deck_type[lookupKey],"ERROR"),""), "")</f>
        <v/>
      </c>
      <c r="N34" s="4"/>
      <c r="P34" s="3" t="str">
        <f>IF($A34="ADD",IF(NOT(ISBLANK(O34)),_xlfn.XLOOKUP(O34,deck_gradient_type[lookupValue],deck_gradient_type[lookupKey],"ERROR"),""), "")</f>
        <v/>
      </c>
      <c r="Q34" s="4"/>
      <c r="S34" s="3" t="str">
        <f>IF($A34="ADD",IF(NOT(ISBLANK(R34)),_xlfn.XLOOKUP(R34,br_deck_mat[lookupValue],br_deck_mat[lookupKey],"ERROR"),""), "")</f>
        <v/>
      </c>
      <c r="V34" s="3" t="str">
        <f>IF($A34="ADD",IF(NOT(ISBLANK(U34)),_xlfn.XLOOKUP(U34,br_exp_joint_type[lookupValue],br_exp_joint_type[lookupKey],"ERROR"),""), "")</f>
        <v/>
      </c>
      <c r="W34" s="4"/>
      <c r="Y34" s="5"/>
      <c r="AA34" s="3" t="str">
        <f>IF($A34="ADD",IF(NOT(ISBLANK(Z34)),_xlfn.XLOOKUP(Z34,organisation[lookupValue],organisation[lookupKey],"ERROR"),""), "")</f>
        <v/>
      </c>
      <c r="AB34" s="8"/>
      <c r="AC34" s="3" t="str">
        <f t="shared" si="0"/>
        <v/>
      </c>
      <c r="AD34" s="3" t="str">
        <f>IF($A34="","",IF((AND($A34="ADD",OR(AC34="",AC34="Local Authority"))),"L",(_xlfn.XLOOKUP(AC34,asset_owner[lookupValue],asset_owner[lookupKey],""))))</f>
        <v/>
      </c>
      <c r="AE34" s="3" t="str">
        <f t="shared" si="1"/>
        <v/>
      </c>
      <c r="AF34" s="3" t="str">
        <f>IF($A34="","",IF((AND($A34="ADD",OR(AE34="",AE34="Excellent"))),"1",(_xlfn.XLOOKUP(AE34,condition[lookupValue],condition[lookupKey],""))))</f>
        <v/>
      </c>
      <c r="AG34" s="8"/>
      <c r="AH34" s="5"/>
    </row>
    <row r="35" spans="2:34" x14ac:dyDescent="0.25">
      <c r="B35" s="6"/>
      <c r="C35" s="6"/>
      <c r="D35" s="4"/>
      <c r="E35" s="4"/>
      <c r="J35" s="7"/>
      <c r="K35" s="8"/>
      <c r="M35" s="3" t="str">
        <f>IF($A35="ADD",IF(NOT(ISBLANK(L35)),_xlfn.XLOOKUP(L35,br_deck_type[lookupValue],br_deck_type[lookupKey],"ERROR"),""), "")</f>
        <v/>
      </c>
      <c r="N35" s="4"/>
      <c r="P35" s="3" t="str">
        <f>IF($A35="ADD",IF(NOT(ISBLANK(O35)),_xlfn.XLOOKUP(O35,deck_gradient_type[lookupValue],deck_gradient_type[lookupKey],"ERROR"),""), "")</f>
        <v/>
      </c>
      <c r="Q35" s="4"/>
      <c r="S35" s="3" t="str">
        <f>IF($A35="ADD",IF(NOT(ISBLANK(R35)),_xlfn.XLOOKUP(R35,br_deck_mat[lookupValue],br_deck_mat[lookupKey],"ERROR"),""), "")</f>
        <v/>
      </c>
      <c r="V35" s="3" t="str">
        <f>IF($A35="ADD",IF(NOT(ISBLANK(U35)),_xlfn.XLOOKUP(U35,br_exp_joint_type[lookupValue],br_exp_joint_type[lookupKey],"ERROR"),""), "")</f>
        <v/>
      </c>
      <c r="W35" s="4"/>
      <c r="Y35" s="5"/>
      <c r="AA35" s="3" t="str">
        <f>IF($A35="ADD",IF(NOT(ISBLANK(Z35)),_xlfn.XLOOKUP(Z35,organisation[lookupValue],organisation[lookupKey],"ERROR"),""), "")</f>
        <v/>
      </c>
      <c r="AB35" s="8"/>
      <c r="AC35" s="3" t="str">
        <f t="shared" si="0"/>
        <v/>
      </c>
      <c r="AD35" s="3" t="str">
        <f>IF($A35="","",IF((AND($A35="ADD",OR(AC35="",AC35="Local Authority"))),"L",(_xlfn.XLOOKUP(AC35,asset_owner[lookupValue],asset_owner[lookupKey],""))))</f>
        <v/>
      </c>
      <c r="AE35" s="3" t="str">
        <f t="shared" si="1"/>
        <v/>
      </c>
      <c r="AF35" s="3" t="str">
        <f>IF($A35="","",IF((AND($A35="ADD",OR(AE35="",AE35="Excellent"))),"1",(_xlfn.XLOOKUP(AE35,condition[lookupValue],condition[lookupKey],""))))</f>
        <v/>
      </c>
      <c r="AG35" s="8"/>
      <c r="AH35" s="5"/>
    </row>
    <row r="36" spans="2:34" x14ac:dyDescent="0.25">
      <c r="B36" s="6"/>
      <c r="C36" s="6"/>
      <c r="D36" s="4"/>
      <c r="E36" s="4"/>
      <c r="J36" s="7"/>
      <c r="K36" s="8"/>
      <c r="M36" s="3" t="str">
        <f>IF($A36="ADD",IF(NOT(ISBLANK(L36)),_xlfn.XLOOKUP(L36,br_deck_type[lookupValue],br_deck_type[lookupKey],"ERROR"),""), "")</f>
        <v/>
      </c>
      <c r="N36" s="4"/>
      <c r="P36" s="3" t="str">
        <f>IF($A36="ADD",IF(NOT(ISBLANK(O36)),_xlfn.XLOOKUP(O36,deck_gradient_type[lookupValue],deck_gradient_type[lookupKey],"ERROR"),""), "")</f>
        <v/>
      </c>
      <c r="Q36" s="4"/>
      <c r="S36" s="3" t="str">
        <f>IF($A36="ADD",IF(NOT(ISBLANK(R36)),_xlfn.XLOOKUP(R36,br_deck_mat[lookupValue],br_deck_mat[lookupKey],"ERROR"),""), "")</f>
        <v/>
      </c>
      <c r="V36" s="3" t="str">
        <f>IF($A36="ADD",IF(NOT(ISBLANK(U36)),_xlfn.XLOOKUP(U36,br_exp_joint_type[lookupValue],br_exp_joint_type[lookupKey],"ERROR"),""), "")</f>
        <v/>
      </c>
      <c r="W36" s="4"/>
      <c r="Y36" s="5"/>
      <c r="AA36" s="3" t="str">
        <f>IF($A36="ADD",IF(NOT(ISBLANK(Z36)),_xlfn.XLOOKUP(Z36,organisation[lookupValue],organisation[lookupKey],"ERROR"),""), "")</f>
        <v/>
      </c>
      <c r="AB36" s="8"/>
      <c r="AC36" s="3" t="str">
        <f t="shared" si="0"/>
        <v/>
      </c>
      <c r="AD36" s="3" t="str">
        <f>IF($A36="","",IF((AND($A36="ADD",OR(AC36="",AC36="Local Authority"))),"L",(_xlfn.XLOOKUP(AC36,asset_owner[lookupValue],asset_owner[lookupKey],""))))</f>
        <v/>
      </c>
      <c r="AE36" s="3" t="str">
        <f t="shared" si="1"/>
        <v/>
      </c>
      <c r="AF36" s="3" t="str">
        <f>IF($A36="","",IF((AND($A36="ADD",OR(AE36="",AE36="Excellent"))),"1",(_xlfn.XLOOKUP(AE36,condition[lookupValue],condition[lookupKey],""))))</f>
        <v/>
      </c>
      <c r="AG36" s="8"/>
      <c r="AH36" s="5"/>
    </row>
    <row r="37" spans="2:34" x14ac:dyDescent="0.25">
      <c r="B37" s="6"/>
      <c r="C37" s="6"/>
      <c r="D37" s="4"/>
      <c r="E37" s="4"/>
      <c r="J37" s="7"/>
      <c r="K37" s="8"/>
      <c r="M37" s="3" t="str">
        <f>IF($A37="ADD",IF(NOT(ISBLANK(L37)),_xlfn.XLOOKUP(L37,br_deck_type[lookupValue],br_deck_type[lookupKey],"ERROR"),""), "")</f>
        <v/>
      </c>
      <c r="N37" s="4"/>
      <c r="P37" s="3" t="str">
        <f>IF($A37="ADD",IF(NOT(ISBLANK(O37)),_xlfn.XLOOKUP(O37,deck_gradient_type[lookupValue],deck_gradient_type[lookupKey],"ERROR"),""), "")</f>
        <v/>
      </c>
      <c r="Q37" s="4"/>
      <c r="S37" s="3" t="str">
        <f>IF($A37="ADD",IF(NOT(ISBLANK(R37)),_xlfn.XLOOKUP(R37,br_deck_mat[lookupValue],br_deck_mat[lookupKey],"ERROR"),""), "")</f>
        <v/>
      </c>
      <c r="V37" s="3" t="str">
        <f>IF($A37="ADD",IF(NOT(ISBLANK(U37)),_xlfn.XLOOKUP(U37,br_exp_joint_type[lookupValue],br_exp_joint_type[lookupKey],"ERROR"),""), "")</f>
        <v/>
      </c>
      <c r="W37" s="4"/>
      <c r="Y37" s="5"/>
      <c r="AA37" s="3" t="str">
        <f>IF($A37="ADD",IF(NOT(ISBLANK(Z37)),_xlfn.XLOOKUP(Z37,organisation[lookupValue],organisation[lookupKey],"ERROR"),""), "")</f>
        <v/>
      </c>
      <c r="AB37" s="8"/>
      <c r="AC37" s="3" t="str">
        <f t="shared" si="0"/>
        <v/>
      </c>
      <c r="AD37" s="3" t="str">
        <f>IF($A37="","",IF((AND($A37="ADD",OR(AC37="",AC37="Local Authority"))),"L",(_xlfn.XLOOKUP(AC37,asset_owner[lookupValue],asset_owner[lookupKey],""))))</f>
        <v/>
      </c>
      <c r="AE37" s="3" t="str">
        <f t="shared" si="1"/>
        <v/>
      </c>
      <c r="AF37" s="3" t="str">
        <f>IF($A37="","",IF((AND($A37="ADD",OR(AE37="",AE37="Excellent"))),"1",(_xlfn.XLOOKUP(AE37,condition[lookupValue],condition[lookupKey],""))))</f>
        <v/>
      </c>
      <c r="AG37" s="8"/>
      <c r="AH37" s="5"/>
    </row>
    <row r="38" spans="2:34" x14ac:dyDescent="0.25">
      <c r="B38" s="6"/>
      <c r="C38" s="6"/>
      <c r="D38" s="4"/>
      <c r="E38" s="4"/>
      <c r="J38" s="7"/>
      <c r="K38" s="8"/>
      <c r="M38" s="3" t="str">
        <f>IF($A38="ADD",IF(NOT(ISBLANK(L38)),_xlfn.XLOOKUP(L38,br_deck_type[lookupValue],br_deck_type[lookupKey],"ERROR"),""), "")</f>
        <v/>
      </c>
      <c r="N38" s="4"/>
      <c r="P38" s="3" t="str">
        <f>IF($A38="ADD",IF(NOT(ISBLANK(O38)),_xlfn.XLOOKUP(O38,deck_gradient_type[lookupValue],deck_gradient_type[lookupKey],"ERROR"),""), "")</f>
        <v/>
      </c>
      <c r="Q38" s="4"/>
      <c r="S38" s="3" t="str">
        <f>IF($A38="ADD",IF(NOT(ISBLANK(R38)),_xlfn.XLOOKUP(R38,br_deck_mat[lookupValue],br_deck_mat[lookupKey],"ERROR"),""), "")</f>
        <v/>
      </c>
      <c r="V38" s="3" t="str">
        <f>IF($A38="ADD",IF(NOT(ISBLANK(U38)),_xlfn.XLOOKUP(U38,br_exp_joint_type[lookupValue],br_exp_joint_type[lookupKey],"ERROR"),""), "")</f>
        <v/>
      </c>
      <c r="W38" s="4"/>
      <c r="Y38" s="5"/>
      <c r="AA38" s="3" t="str">
        <f>IF($A38="ADD",IF(NOT(ISBLANK(Z38)),_xlfn.XLOOKUP(Z38,organisation[lookupValue],organisation[lookupKey],"ERROR"),""), "")</f>
        <v/>
      </c>
      <c r="AB38" s="8"/>
      <c r="AC38" s="3" t="str">
        <f t="shared" si="0"/>
        <v/>
      </c>
      <c r="AD38" s="3" t="str">
        <f>IF($A38="","",IF((AND($A38="ADD",OR(AC38="",AC38="Local Authority"))),"L",(_xlfn.XLOOKUP(AC38,asset_owner[lookupValue],asset_owner[lookupKey],""))))</f>
        <v/>
      </c>
      <c r="AE38" s="3" t="str">
        <f t="shared" si="1"/>
        <v/>
      </c>
      <c r="AF38" s="3" t="str">
        <f>IF($A38="","",IF((AND($A38="ADD",OR(AE38="",AE38="Excellent"))),"1",(_xlfn.XLOOKUP(AE38,condition[lookupValue],condition[lookupKey],""))))</f>
        <v/>
      </c>
      <c r="AG38" s="8"/>
      <c r="AH38" s="5"/>
    </row>
    <row r="39" spans="2:34" x14ac:dyDescent="0.25">
      <c r="B39" s="6"/>
      <c r="C39" s="6"/>
      <c r="D39" s="4"/>
      <c r="E39" s="4"/>
      <c r="J39" s="7"/>
      <c r="K39" s="8"/>
      <c r="M39" s="3" t="str">
        <f>IF($A39="ADD",IF(NOT(ISBLANK(L39)),_xlfn.XLOOKUP(L39,br_deck_type[lookupValue],br_deck_type[lookupKey],"ERROR"),""), "")</f>
        <v/>
      </c>
      <c r="N39" s="4"/>
      <c r="P39" s="3" t="str">
        <f>IF($A39="ADD",IF(NOT(ISBLANK(O39)),_xlfn.XLOOKUP(O39,deck_gradient_type[lookupValue],deck_gradient_type[lookupKey],"ERROR"),""), "")</f>
        <v/>
      </c>
      <c r="Q39" s="4"/>
      <c r="S39" s="3" t="str">
        <f>IF($A39="ADD",IF(NOT(ISBLANK(R39)),_xlfn.XLOOKUP(R39,br_deck_mat[lookupValue],br_deck_mat[lookupKey],"ERROR"),""), "")</f>
        <v/>
      </c>
      <c r="V39" s="3" t="str">
        <f>IF($A39="ADD",IF(NOT(ISBLANK(U39)),_xlfn.XLOOKUP(U39,br_exp_joint_type[lookupValue],br_exp_joint_type[lookupKey],"ERROR"),""), "")</f>
        <v/>
      </c>
      <c r="W39" s="4"/>
      <c r="Y39" s="5"/>
      <c r="AA39" s="3" t="str">
        <f>IF($A39="ADD",IF(NOT(ISBLANK(Z39)),_xlfn.XLOOKUP(Z39,organisation[lookupValue],organisation[lookupKey],"ERROR"),""), "")</f>
        <v/>
      </c>
      <c r="AB39" s="8"/>
      <c r="AC39" s="3" t="str">
        <f t="shared" si="0"/>
        <v/>
      </c>
      <c r="AD39" s="3" t="str">
        <f>IF($A39="","",IF((AND($A39="ADD",OR(AC39="",AC39="Local Authority"))),"L",(_xlfn.XLOOKUP(AC39,asset_owner[lookupValue],asset_owner[lookupKey],""))))</f>
        <v/>
      </c>
      <c r="AE39" s="3" t="str">
        <f t="shared" si="1"/>
        <v/>
      </c>
      <c r="AF39" s="3" t="str">
        <f>IF($A39="","",IF((AND($A39="ADD",OR(AE39="",AE39="Excellent"))),"1",(_xlfn.XLOOKUP(AE39,condition[lookupValue],condition[lookupKey],""))))</f>
        <v/>
      </c>
      <c r="AG39" s="8"/>
      <c r="AH39" s="5"/>
    </row>
    <row r="40" spans="2:34" x14ac:dyDescent="0.25">
      <c r="B40" s="6"/>
      <c r="C40" s="6"/>
      <c r="D40" s="4"/>
      <c r="E40" s="4"/>
      <c r="J40" s="7"/>
      <c r="K40" s="8"/>
      <c r="M40" s="3" t="str">
        <f>IF($A40="ADD",IF(NOT(ISBLANK(L40)),_xlfn.XLOOKUP(L40,br_deck_type[lookupValue],br_deck_type[lookupKey],"ERROR"),""), "")</f>
        <v/>
      </c>
      <c r="N40" s="4"/>
      <c r="P40" s="3" t="str">
        <f>IF($A40="ADD",IF(NOT(ISBLANK(O40)),_xlfn.XLOOKUP(O40,deck_gradient_type[lookupValue],deck_gradient_type[lookupKey],"ERROR"),""), "")</f>
        <v/>
      </c>
      <c r="Q40" s="4"/>
      <c r="S40" s="3" t="str">
        <f>IF($A40="ADD",IF(NOT(ISBLANK(R40)),_xlfn.XLOOKUP(R40,br_deck_mat[lookupValue],br_deck_mat[lookupKey],"ERROR"),""), "")</f>
        <v/>
      </c>
      <c r="V40" s="3" t="str">
        <f>IF($A40="ADD",IF(NOT(ISBLANK(U40)),_xlfn.XLOOKUP(U40,br_exp_joint_type[lookupValue],br_exp_joint_type[lookupKey],"ERROR"),""), "")</f>
        <v/>
      </c>
      <c r="W40" s="4"/>
      <c r="Y40" s="5"/>
      <c r="AA40" s="3" t="str">
        <f>IF($A40="ADD",IF(NOT(ISBLANK(Z40)),_xlfn.XLOOKUP(Z40,organisation[lookupValue],organisation[lookupKey],"ERROR"),""), "")</f>
        <v/>
      </c>
      <c r="AB40" s="8"/>
      <c r="AC40" s="3" t="str">
        <f t="shared" si="0"/>
        <v/>
      </c>
      <c r="AD40" s="3" t="str">
        <f>IF($A40="","",IF((AND($A40="ADD",OR(AC40="",AC40="Local Authority"))),"L",(_xlfn.XLOOKUP(AC40,asset_owner[lookupValue],asset_owner[lookupKey],""))))</f>
        <v/>
      </c>
      <c r="AE40" s="3" t="str">
        <f t="shared" si="1"/>
        <v/>
      </c>
      <c r="AF40" s="3" t="str">
        <f>IF($A40="","",IF((AND($A40="ADD",OR(AE40="",AE40="Excellent"))),"1",(_xlfn.XLOOKUP(AE40,condition[lookupValue],condition[lookupKey],""))))</f>
        <v/>
      </c>
      <c r="AG40" s="8"/>
      <c r="AH40" s="5"/>
    </row>
    <row r="41" spans="2:34" x14ac:dyDescent="0.25">
      <c r="B41" s="6"/>
      <c r="C41" s="6"/>
      <c r="D41" s="4"/>
      <c r="E41" s="4"/>
      <c r="J41" s="7"/>
      <c r="K41" s="8"/>
      <c r="M41" s="3" t="str">
        <f>IF($A41="ADD",IF(NOT(ISBLANK(L41)),_xlfn.XLOOKUP(L41,br_deck_type[lookupValue],br_deck_type[lookupKey],"ERROR"),""), "")</f>
        <v/>
      </c>
      <c r="N41" s="4"/>
      <c r="P41" s="3" t="str">
        <f>IF($A41="ADD",IF(NOT(ISBLANK(O41)),_xlfn.XLOOKUP(O41,deck_gradient_type[lookupValue],deck_gradient_type[lookupKey],"ERROR"),""), "")</f>
        <v/>
      </c>
      <c r="Q41" s="4"/>
      <c r="S41" s="3" t="str">
        <f>IF($A41="ADD",IF(NOT(ISBLANK(R41)),_xlfn.XLOOKUP(R41,br_deck_mat[lookupValue],br_deck_mat[lookupKey],"ERROR"),""), "")</f>
        <v/>
      </c>
      <c r="V41" s="3" t="str">
        <f>IF($A41="ADD",IF(NOT(ISBLANK(U41)),_xlfn.XLOOKUP(U41,br_exp_joint_type[lookupValue],br_exp_joint_type[lookupKey],"ERROR"),""), "")</f>
        <v/>
      </c>
      <c r="W41" s="4"/>
      <c r="Y41" s="5"/>
      <c r="AA41" s="3" t="str">
        <f>IF($A41="ADD",IF(NOT(ISBLANK(Z41)),_xlfn.XLOOKUP(Z41,organisation[lookupValue],organisation[lookupKey],"ERROR"),""), "")</f>
        <v/>
      </c>
      <c r="AB41" s="8"/>
      <c r="AC41" s="3" t="str">
        <f t="shared" si="0"/>
        <v/>
      </c>
      <c r="AD41" s="3" t="str">
        <f>IF($A41="","",IF((AND($A41="ADD",OR(AC41="",AC41="Local Authority"))),"L",(_xlfn.XLOOKUP(AC41,asset_owner[lookupValue],asset_owner[lookupKey],""))))</f>
        <v/>
      </c>
      <c r="AE41" s="3" t="str">
        <f t="shared" si="1"/>
        <v/>
      </c>
      <c r="AF41" s="3" t="str">
        <f>IF($A41="","",IF((AND($A41="ADD",OR(AE41="",AE41="Excellent"))),"1",(_xlfn.XLOOKUP(AE41,condition[lookupValue],condition[lookupKey],""))))</f>
        <v/>
      </c>
      <c r="AG41" s="8"/>
      <c r="AH41" s="5"/>
    </row>
    <row r="42" spans="2:34" x14ac:dyDescent="0.25">
      <c r="B42" s="6"/>
      <c r="C42" s="6"/>
      <c r="D42" s="4"/>
      <c r="E42" s="4"/>
      <c r="J42" s="7"/>
      <c r="K42" s="8"/>
      <c r="M42" s="3" t="str">
        <f>IF($A42="ADD",IF(NOT(ISBLANK(L42)),_xlfn.XLOOKUP(L42,br_deck_type[lookupValue],br_deck_type[lookupKey],"ERROR"),""), "")</f>
        <v/>
      </c>
      <c r="N42" s="4"/>
      <c r="P42" s="3" t="str">
        <f>IF($A42="ADD",IF(NOT(ISBLANK(O42)),_xlfn.XLOOKUP(O42,deck_gradient_type[lookupValue],deck_gradient_type[lookupKey],"ERROR"),""), "")</f>
        <v/>
      </c>
      <c r="Q42" s="4"/>
      <c r="S42" s="3" t="str">
        <f>IF($A42="ADD",IF(NOT(ISBLANK(R42)),_xlfn.XLOOKUP(R42,br_deck_mat[lookupValue],br_deck_mat[lookupKey],"ERROR"),""), "")</f>
        <v/>
      </c>
      <c r="V42" s="3" t="str">
        <f>IF($A42="ADD",IF(NOT(ISBLANK(U42)),_xlfn.XLOOKUP(U42,br_exp_joint_type[lookupValue],br_exp_joint_type[lookupKey],"ERROR"),""), "")</f>
        <v/>
      </c>
      <c r="W42" s="4"/>
      <c r="Y42" s="5"/>
      <c r="AA42" s="3" t="str">
        <f>IF($A42="ADD",IF(NOT(ISBLANK(Z42)),_xlfn.XLOOKUP(Z42,organisation[lookupValue],organisation[lookupKey],"ERROR"),""), "")</f>
        <v/>
      </c>
      <c r="AB42" s="8"/>
      <c r="AC42" s="3" t="str">
        <f t="shared" si="0"/>
        <v/>
      </c>
      <c r="AD42" s="3" t="str">
        <f>IF($A42="","",IF((AND($A42="ADD",OR(AC42="",AC42="Local Authority"))),"L",(_xlfn.XLOOKUP(AC42,asset_owner[lookupValue],asset_owner[lookupKey],""))))</f>
        <v/>
      </c>
      <c r="AE42" s="3" t="str">
        <f t="shared" si="1"/>
        <v/>
      </c>
      <c r="AF42" s="3" t="str">
        <f>IF($A42="","",IF((AND($A42="ADD",OR(AE42="",AE42="Excellent"))),"1",(_xlfn.XLOOKUP(AE42,condition[lookupValue],condition[lookupKey],""))))</f>
        <v/>
      </c>
      <c r="AG42" s="8"/>
      <c r="AH42" s="5"/>
    </row>
    <row r="43" spans="2:34" x14ac:dyDescent="0.25">
      <c r="B43" s="6"/>
      <c r="C43" s="6"/>
      <c r="D43" s="4"/>
      <c r="E43" s="4"/>
      <c r="J43" s="7"/>
      <c r="K43" s="8"/>
      <c r="M43" s="3" t="str">
        <f>IF($A43="ADD",IF(NOT(ISBLANK(L43)),_xlfn.XLOOKUP(L43,br_deck_type[lookupValue],br_deck_type[lookupKey],"ERROR"),""), "")</f>
        <v/>
      </c>
      <c r="N43" s="4"/>
      <c r="P43" s="3" t="str">
        <f>IF($A43="ADD",IF(NOT(ISBLANK(O43)),_xlfn.XLOOKUP(O43,deck_gradient_type[lookupValue],deck_gradient_type[lookupKey],"ERROR"),""), "")</f>
        <v/>
      </c>
      <c r="Q43" s="4"/>
      <c r="S43" s="3" t="str">
        <f>IF($A43="ADD",IF(NOT(ISBLANK(R43)),_xlfn.XLOOKUP(R43,br_deck_mat[lookupValue],br_deck_mat[lookupKey],"ERROR"),""), "")</f>
        <v/>
      </c>
      <c r="V43" s="3" t="str">
        <f>IF($A43="ADD",IF(NOT(ISBLANK(U43)),_xlfn.XLOOKUP(U43,br_exp_joint_type[lookupValue],br_exp_joint_type[lookupKey],"ERROR"),""), "")</f>
        <v/>
      </c>
      <c r="W43" s="4"/>
      <c r="Y43" s="5"/>
      <c r="AA43" s="3" t="str">
        <f>IF($A43="ADD",IF(NOT(ISBLANK(Z43)),_xlfn.XLOOKUP(Z43,organisation[lookupValue],organisation[lookupKey],"ERROR"),""), "")</f>
        <v/>
      </c>
      <c r="AB43" s="8"/>
      <c r="AC43" s="3" t="str">
        <f t="shared" si="0"/>
        <v/>
      </c>
      <c r="AD43" s="3" t="str">
        <f>IF($A43="","",IF((AND($A43="ADD",OR(AC43="",AC43="Local Authority"))),"L",(_xlfn.XLOOKUP(AC43,asset_owner[lookupValue],asset_owner[lookupKey],""))))</f>
        <v/>
      </c>
      <c r="AE43" s="3" t="str">
        <f t="shared" si="1"/>
        <v/>
      </c>
      <c r="AF43" s="3" t="str">
        <f>IF($A43="","",IF((AND($A43="ADD",OR(AE43="",AE43="Excellent"))),"1",(_xlfn.XLOOKUP(AE43,condition[lookupValue],condition[lookupKey],""))))</f>
        <v/>
      </c>
      <c r="AG43" s="8"/>
      <c r="AH43" s="5"/>
    </row>
    <row r="44" spans="2:34" x14ac:dyDescent="0.25">
      <c r="B44" s="6"/>
      <c r="C44" s="6"/>
      <c r="D44" s="4"/>
      <c r="E44" s="4"/>
      <c r="J44" s="7"/>
      <c r="K44" s="8"/>
      <c r="M44" s="3" t="str">
        <f>IF($A44="ADD",IF(NOT(ISBLANK(L44)),_xlfn.XLOOKUP(L44,br_deck_type[lookupValue],br_deck_type[lookupKey],"ERROR"),""), "")</f>
        <v/>
      </c>
      <c r="N44" s="4"/>
      <c r="P44" s="3" t="str">
        <f>IF($A44="ADD",IF(NOT(ISBLANK(O44)),_xlfn.XLOOKUP(O44,deck_gradient_type[lookupValue],deck_gradient_type[lookupKey],"ERROR"),""), "")</f>
        <v/>
      </c>
      <c r="Q44" s="4"/>
      <c r="S44" s="3" t="str">
        <f>IF($A44="ADD",IF(NOT(ISBLANK(R44)),_xlfn.XLOOKUP(R44,br_deck_mat[lookupValue],br_deck_mat[lookupKey],"ERROR"),""), "")</f>
        <v/>
      </c>
      <c r="V44" s="3" t="str">
        <f>IF($A44="ADD",IF(NOT(ISBLANK(U44)),_xlfn.XLOOKUP(U44,br_exp_joint_type[lookupValue],br_exp_joint_type[lookupKey],"ERROR"),""), "")</f>
        <v/>
      </c>
      <c r="W44" s="4"/>
      <c r="Y44" s="5"/>
      <c r="AA44" s="3" t="str">
        <f>IF($A44="ADD",IF(NOT(ISBLANK(Z44)),_xlfn.XLOOKUP(Z44,organisation[lookupValue],organisation[lookupKey],"ERROR"),""), "")</f>
        <v/>
      </c>
      <c r="AB44" s="8"/>
      <c r="AC44" s="3" t="str">
        <f t="shared" si="0"/>
        <v/>
      </c>
      <c r="AD44" s="3" t="str">
        <f>IF($A44="","",IF((AND($A44="ADD",OR(AC44="",AC44="Local Authority"))),"L",(_xlfn.XLOOKUP(AC44,asset_owner[lookupValue],asset_owner[lookupKey],""))))</f>
        <v/>
      </c>
      <c r="AE44" s="3" t="str">
        <f t="shared" si="1"/>
        <v/>
      </c>
      <c r="AF44" s="3" t="str">
        <f>IF($A44="","",IF((AND($A44="ADD",OR(AE44="",AE44="Excellent"))),"1",(_xlfn.XLOOKUP(AE44,condition[lookupValue],condition[lookupKey],""))))</f>
        <v/>
      </c>
      <c r="AG44" s="8"/>
      <c r="AH44" s="5"/>
    </row>
    <row r="45" spans="2:34" x14ac:dyDescent="0.25">
      <c r="B45" s="6"/>
      <c r="C45" s="6"/>
      <c r="D45" s="4"/>
      <c r="E45" s="4"/>
      <c r="J45" s="7"/>
      <c r="K45" s="8"/>
      <c r="M45" s="3" t="str">
        <f>IF($A45="ADD",IF(NOT(ISBLANK(L45)),_xlfn.XLOOKUP(L45,br_deck_type[lookupValue],br_deck_type[lookupKey],"ERROR"),""), "")</f>
        <v/>
      </c>
      <c r="N45" s="4"/>
      <c r="P45" s="3" t="str">
        <f>IF($A45="ADD",IF(NOT(ISBLANK(O45)),_xlfn.XLOOKUP(O45,deck_gradient_type[lookupValue],deck_gradient_type[lookupKey],"ERROR"),""), "")</f>
        <v/>
      </c>
      <c r="Q45" s="4"/>
      <c r="S45" s="3" t="str">
        <f>IF($A45="ADD",IF(NOT(ISBLANK(R45)),_xlfn.XLOOKUP(R45,br_deck_mat[lookupValue],br_deck_mat[lookupKey],"ERROR"),""), "")</f>
        <v/>
      </c>
      <c r="V45" s="3" t="str">
        <f>IF($A45="ADD",IF(NOT(ISBLANK(U45)),_xlfn.XLOOKUP(U45,br_exp_joint_type[lookupValue],br_exp_joint_type[lookupKey],"ERROR"),""), "")</f>
        <v/>
      </c>
      <c r="W45" s="4"/>
      <c r="Y45" s="5"/>
      <c r="AA45" s="3" t="str">
        <f>IF($A45="ADD",IF(NOT(ISBLANK(Z45)),_xlfn.XLOOKUP(Z45,organisation[lookupValue],organisation[lookupKey],"ERROR"),""), "")</f>
        <v/>
      </c>
      <c r="AB45" s="8"/>
      <c r="AC45" s="3" t="str">
        <f t="shared" si="0"/>
        <v/>
      </c>
      <c r="AD45" s="3" t="str">
        <f>IF($A45="","",IF((AND($A45="ADD",OR(AC45="",AC45="Local Authority"))),"L",(_xlfn.XLOOKUP(AC45,asset_owner[lookupValue],asset_owner[lookupKey],""))))</f>
        <v/>
      </c>
      <c r="AE45" s="3" t="str">
        <f t="shared" si="1"/>
        <v/>
      </c>
      <c r="AF45" s="3" t="str">
        <f>IF($A45="","",IF((AND($A45="ADD",OR(AE45="",AE45="Excellent"))),"1",(_xlfn.XLOOKUP(AE45,condition[lookupValue],condition[lookupKey],""))))</f>
        <v/>
      </c>
      <c r="AG45" s="8"/>
      <c r="AH45" s="5"/>
    </row>
    <row r="46" spans="2:34" x14ac:dyDescent="0.25">
      <c r="B46" s="6"/>
      <c r="C46" s="6"/>
      <c r="D46" s="4"/>
      <c r="E46" s="4"/>
      <c r="J46" s="7"/>
      <c r="K46" s="8"/>
      <c r="M46" s="3" t="str">
        <f>IF($A46="ADD",IF(NOT(ISBLANK(L46)),_xlfn.XLOOKUP(L46,br_deck_type[lookupValue],br_deck_type[lookupKey],"ERROR"),""), "")</f>
        <v/>
      </c>
      <c r="N46" s="4"/>
      <c r="P46" s="3" t="str">
        <f>IF($A46="ADD",IF(NOT(ISBLANK(O46)),_xlfn.XLOOKUP(O46,deck_gradient_type[lookupValue],deck_gradient_type[lookupKey],"ERROR"),""), "")</f>
        <v/>
      </c>
      <c r="Q46" s="4"/>
      <c r="S46" s="3" t="str">
        <f>IF($A46="ADD",IF(NOT(ISBLANK(R46)),_xlfn.XLOOKUP(R46,br_deck_mat[lookupValue],br_deck_mat[lookupKey],"ERROR"),""), "")</f>
        <v/>
      </c>
      <c r="V46" s="3" t="str">
        <f>IF($A46="ADD",IF(NOT(ISBLANK(U46)),_xlfn.XLOOKUP(U46,br_exp_joint_type[lookupValue],br_exp_joint_type[lookupKey],"ERROR"),""), "")</f>
        <v/>
      </c>
      <c r="W46" s="4"/>
      <c r="Y46" s="5"/>
      <c r="AA46" s="3" t="str">
        <f>IF($A46="ADD",IF(NOT(ISBLANK(Z46)),_xlfn.XLOOKUP(Z46,organisation[lookupValue],organisation[lookupKey],"ERROR"),""), "")</f>
        <v/>
      </c>
      <c r="AB46" s="8"/>
      <c r="AC46" s="3" t="str">
        <f t="shared" si="0"/>
        <v/>
      </c>
      <c r="AD46" s="3" t="str">
        <f>IF($A46="","",IF((AND($A46="ADD",OR(AC46="",AC46="Local Authority"))),"L",(_xlfn.XLOOKUP(AC46,asset_owner[lookupValue],asset_owner[lookupKey],""))))</f>
        <v/>
      </c>
      <c r="AE46" s="3" t="str">
        <f t="shared" si="1"/>
        <v/>
      </c>
      <c r="AF46" s="3" t="str">
        <f>IF($A46="","",IF((AND($A46="ADD",OR(AE46="",AE46="Excellent"))),"1",(_xlfn.XLOOKUP(AE46,condition[lookupValue],condition[lookupKey],""))))</f>
        <v/>
      </c>
      <c r="AG46" s="8"/>
      <c r="AH46" s="5"/>
    </row>
    <row r="47" spans="2:34" x14ac:dyDescent="0.25">
      <c r="B47" s="6"/>
      <c r="C47" s="6"/>
      <c r="D47" s="4"/>
      <c r="E47" s="4"/>
      <c r="J47" s="7"/>
      <c r="K47" s="8"/>
      <c r="M47" s="3" t="str">
        <f>IF($A47="ADD",IF(NOT(ISBLANK(L47)),_xlfn.XLOOKUP(L47,br_deck_type[lookupValue],br_deck_type[lookupKey],"ERROR"),""), "")</f>
        <v/>
      </c>
      <c r="N47" s="4"/>
      <c r="P47" s="3" t="str">
        <f>IF($A47="ADD",IF(NOT(ISBLANK(O47)),_xlfn.XLOOKUP(O47,deck_gradient_type[lookupValue],deck_gradient_type[lookupKey],"ERROR"),""), "")</f>
        <v/>
      </c>
      <c r="Q47" s="4"/>
      <c r="S47" s="3" t="str">
        <f>IF($A47="ADD",IF(NOT(ISBLANK(R47)),_xlfn.XLOOKUP(R47,br_deck_mat[lookupValue],br_deck_mat[lookupKey],"ERROR"),""), "")</f>
        <v/>
      </c>
      <c r="V47" s="3" t="str">
        <f>IF($A47="ADD",IF(NOT(ISBLANK(U47)),_xlfn.XLOOKUP(U47,br_exp_joint_type[lookupValue],br_exp_joint_type[lookupKey],"ERROR"),""), "")</f>
        <v/>
      </c>
      <c r="W47" s="4"/>
      <c r="Y47" s="5"/>
      <c r="AA47" s="3" t="str">
        <f>IF($A47="ADD",IF(NOT(ISBLANK(Z47)),_xlfn.XLOOKUP(Z47,organisation[lookupValue],organisation[lookupKey],"ERROR"),""), "")</f>
        <v/>
      </c>
      <c r="AB47" s="8"/>
      <c r="AC47" s="3" t="str">
        <f t="shared" si="0"/>
        <v/>
      </c>
      <c r="AD47" s="3" t="str">
        <f>IF($A47="","",IF((AND($A47="ADD",OR(AC47="",AC47="Local Authority"))),"L",(_xlfn.XLOOKUP(AC47,asset_owner[lookupValue],asset_owner[lookupKey],""))))</f>
        <v/>
      </c>
      <c r="AE47" s="3" t="str">
        <f t="shared" si="1"/>
        <v/>
      </c>
      <c r="AF47" s="3" t="str">
        <f>IF($A47="","",IF((AND($A47="ADD",OR(AE47="",AE47="Excellent"))),"1",(_xlfn.XLOOKUP(AE47,condition[lookupValue],condition[lookupKey],""))))</f>
        <v/>
      </c>
      <c r="AG47" s="8"/>
      <c r="AH47" s="5"/>
    </row>
    <row r="48" spans="2:34" x14ac:dyDescent="0.25">
      <c r="B48" s="6"/>
      <c r="C48" s="6"/>
      <c r="D48" s="4"/>
      <c r="E48" s="4"/>
      <c r="J48" s="7"/>
      <c r="K48" s="8"/>
      <c r="M48" s="3" t="str">
        <f>IF($A48="ADD",IF(NOT(ISBLANK(L48)),_xlfn.XLOOKUP(L48,br_deck_type[lookupValue],br_deck_type[lookupKey],"ERROR"),""), "")</f>
        <v/>
      </c>
      <c r="N48" s="4"/>
      <c r="P48" s="3" t="str">
        <f>IF($A48="ADD",IF(NOT(ISBLANK(O48)),_xlfn.XLOOKUP(O48,deck_gradient_type[lookupValue],deck_gradient_type[lookupKey],"ERROR"),""), "")</f>
        <v/>
      </c>
      <c r="Q48" s="4"/>
      <c r="S48" s="3" t="str">
        <f>IF($A48="ADD",IF(NOT(ISBLANK(R48)),_xlfn.XLOOKUP(R48,br_deck_mat[lookupValue],br_deck_mat[lookupKey],"ERROR"),""), "")</f>
        <v/>
      </c>
      <c r="V48" s="3" t="str">
        <f>IF($A48="ADD",IF(NOT(ISBLANK(U48)),_xlfn.XLOOKUP(U48,br_exp_joint_type[lookupValue],br_exp_joint_type[lookupKey],"ERROR"),""), "")</f>
        <v/>
      </c>
      <c r="W48" s="4"/>
      <c r="Y48" s="5"/>
      <c r="AA48" s="3" t="str">
        <f>IF($A48="ADD",IF(NOT(ISBLANK(Z48)),_xlfn.XLOOKUP(Z48,organisation[lookupValue],organisation[lookupKey],"ERROR"),""), "")</f>
        <v/>
      </c>
      <c r="AB48" s="8"/>
      <c r="AC48" s="3" t="str">
        <f t="shared" si="0"/>
        <v/>
      </c>
      <c r="AD48" s="3" t="str">
        <f>IF($A48="","",IF((AND($A48="ADD",OR(AC48="",AC48="Local Authority"))),"L",(_xlfn.XLOOKUP(AC48,asset_owner[lookupValue],asset_owner[lookupKey],""))))</f>
        <v/>
      </c>
      <c r="AE48" s="3" t="str">
        <f t="shared" si="1"/>
        <v/>
      </c>
      <c r="AF48" s="3" t="str">
        <f>IF($A48="","",IF((AND($A48="ADD",OR(AE48="",AE48="Excellent"))),"1",(_xlfn.XLOOKUP(AE48,condition[lookupValue],condition[lookupKey],""))))</f>
        <v/>
      </c>
      <c r="AG48" s="8"/>
      <c r="AH48" s="5"/>
    </row>
    <row r="49" spans="2:34" x14ac:dyDescent="0.25">
      <c r="B49" s="6"/>
      <c r="C49" s="6"/>
      <c r="D49" s="4"/>
      <c r="E49" s="4"/>
      <c r="J49" s="7"/>
      <c r="K49" s="8"/>
      <c r="M49" s="3" t="str">
        <f>IF($A49="ADD",IF(NOT(ISBLANK(L49)),_xlfn.XLOOKUP(L49,br_deck_type[lookupValue],br_deck_type[lookupKey],"ERROR"),""), "")</f>
        <v/>
      </c>
      <c r="N49" s="4"/>
      <c r="P49" s="3" t="str">
        <f>IF($A49="ADD",IF(NOT(ISBLANK(O49)),_xlfn.XLOOKUP(O49,deck_gradient_type[lookupValue],deck_gradient_type[lookupKey],"ERROR"),""), "")</f>
        <v/>
      </c>
      <c r="Q49" s="4"/>
      <c r="S49" s="3" t="str">
        <f>IF($A49="ADD",IF(NOT(ISBLANK(R49)),_xlfn.XLOOKUP(R49,br_deck_mat[lookupValue],br_deck_mat[lookupKey],"ERROR"),""), "")</f>
        <v/>
      </c>
      <c r="V49" s="3" t="str">
        <f>IF($A49="ADD",IF(NOT(ISBLANK(U49)),_xlfn.XLOOKUP(U49,br_exp_joint_type[lookupValue],br_exp_joint_type[lookupKey],"ERROR"),""), "")</f>
        <v/>
      </c>
      <c r="W49" s="4"/>
      <c r="Y49" s="5"/>
      <c r="AA49" s="3" t="str">
        <f>IF($A49="ADD",IF(NOT(ISBLANK(Z49)),_xlfn.XLOOKUP(Z49,organisation[lookupValue],organisation[lookupKey],"ERROR"),""), "")</f>
        <v/>
      </c>
      <c r="AB49" s="8"/>
      <c r="AC49" s="3" t="str">
        <f t="shared" si="0"/>
        <v/>
      </c>
      <c r="AD49" s="3" t="str">
        <f>IF($A49="","",IF((AND($A49="ADD",OR(AC49="",AC49="Local Authority"))),"L",(_xlfn.XLOOKUP(AC49,asset_owner[lookupValue],asset_owner[lookupKey],""))))</f>
        <v/>
      </c>
      <c r="AE49" s="3" t="str">
        <f t="shared" si="1"/>
        <v/>
      </c>
      <c r="AF49" s="3" t="str">
        <f>IF($A49="","",IF((AND($A49="ADD",OR(AE49="",AE49="Excellent"))),"1",(_xlfn.XLOOKUP(AE49,condition[lookupValue],condition[lookupKey],""))))</f>
        <v/>
      </c>
      <c r="AG49" s="8"/>
      <c r="AH49" s="5"/>
    </row>
    <row r="50" spans="2:34" x14ac:dyDescent="0.25">
      <c r="B50" s="6"/>
      <c r="C50" s="6"/>
      <c r="D50" s="4"/>
      <c r="E50" s="4"/>
      <c r="J50" s="7"/>
      <c r="K50" s="8"/>
      <c r="M50" s="3" t="str">
        <f>IF($A50="ADD",IF(NOT(ISBLANK(L50)),_xlfn.XLOOKUP(L50,br_deck_type[lookupValue],br_deck_type[lookupKey],"ERROR"),""), "")</f>
        <v/>
      </c>
      <c r="N50" s="4"/>
      <c r="P50" s="3" t="str">
        <f>IF($A50="ADD",IF(NOT(ISBLANK(O50)),_xlfn.XLOOKUP(O50,deck_gradient_type[lookupValue],deck_gradient_type[lookupKey],"ERROR"),""), "")</f>
        <v/>
      </c>
      <c r="Q50" s="4"/>
      <c r="S50" s="3" t="str">
        <f>IF($A50="ADD",IF(NOT(ISBLANK(R50)),_xlfn.XLOOKUP(R50,br_deck_mat[lookupValue],br_deck_mat[lookupKey],"ERROR"),""), "")</f>
        <v/>
      </c>
      <c r="V50" s="3" t="str">
        <f>IF($A50="ADD",IF(NOT(ISBLANK(U50)),_xlfn.XLOOKUP(U50,br_exp_joint_type[lookupValue],br_exp_joint_type[lookupKey],"ERROR"),""), "")</f>
        <v/>
      </c>
      <c r="W50" s="4"/>
      <c r="Y50" s="5"/>
      <c r="AA50" s="3" t="str">
        <f>IF($A50="ADD",IF(NOT(ISBLANK(Z50)),_xlfn.XLOOKUP(Z50,organisation[lookupValue],organisation[lookupKey],"ERROR"),""), "")</f>
        <v/>
      </c>
      <c r="AB50" s="8"/>
      <c r="AC50" s="3" t="str">
        <f t="shared" si="0"/>
        <v/>
      </c>
      <c r="AD50" s="3" t="str">
        <f>IF($A50="","",IF((AND($A50="ADD",OR(AC50="",AC50="Local Authority"))),"L",(_xlfn.XLOOKUP(AC50,asset_owner[lookupValue],asset_owner[lookupKey],""))))</f>
        <v/>
      </c>
      <c r="AE50" s="3" t="str">
        <f t="shared" si="1"/>
        <v/>
      </c>
      <c r="AF50" s="3" t="str">
        <f>IF($A50="","",IF((AND($A50="ADD",OR(AE50="",AE50="Excellent"))),"1",(_xlfn.XLOOKUP(AE50,condition[lookupValue],condition[lookupKey],""))))</f>
        <v/>
      </c>
      <c r="AG50" s="8"/>
      <c r="AH50" s="5"/>
    </row>
    <row r="51" spans="2:34" x14ac:dyDescent="0.25">
      <c r="B51" s="6"/>
      <c r="C51" s="6"/>
      <c r="D51" s="4"/>
      <c r="E51" s="4"/>
      <c r="J51" s="7"/>
      <c r="K51" s="8"/>
      <c r="M51" s="3" t="str">
        <f>IF($A51="ADD",IF(NOT(ISBLANK(L51)),_xlfn.XLOOKUP(L51,br_deck_type[lookupValue],br_deck_type[lookupKey],"ERROR"),""), "")</f>
        <v/>
      </c>
      <c r="N51" s="4"/>
      <c r="P51" s="3" t="str">
        <f>IF($A51="ADD",IF(NOT(ISBLANK(O51)),_xlfn.XLOOKUP(O51,deck_gradient_type[lookupValue],deck_gradient_type[lookupKey],"ERROR"),""), "")</f>
        <v/>
      </c>
      <c r="Q51" s="4"/>
      <c r="S51" s="3" t="str">
        <f>IF($A51="ADD",IF(NOT(ISBLANK(R51)),_xlfn.XLOOKUP(R51,br_deck_mat[lookupValue],br_deck_mat[lookupKey],"ERROR"),""), "")</f>
        <v/>
      </c>
      <c r="V51" s="3" t="str">
        <f>IF($A51="ADD",IF(NOT(ISBLANK(U51)),_xlfn.XLOOKUP(U51,br_exp_joint_type[lookupValue],br_exp_joint_type[lookupKey],"ERROR"),""), "")</f>
        <v/>
      </c>
      <c r="W51" s="4"/>
      <c r="Y51" s="5"/>
      <c r="AA51" s="3" t="str">
        <f>IF($A51="ADD",IF(NOT(ISBLANK(Z51)),_xlfn.XLOOKUP(Z51,organisation[lookupValue],organisation[lookupKey],"ERROR"),""), "")</f>
        <v/>
      </c>
      <c r="AB51" s="8"/>
      <c r="AC51" s="3" t="str">
        <f t="shared" si="0"/>
        <v/>
      </c>
      <c r="AD51" s="3" t="str">
        <f>IF($A51="","",IF((AND($A51="ADD",OR(AC51="",AC51="Local Authority"))),"L",(_xlfn.XLOOKUP(AC51,asset_owner[lookupValue],asset_owner[lookupKey],""))))</f>
        <v/>
      </c>
      <c r="AE51" s="3" t="str">
        <f t="shared" si="1"/>
        <v/>
      </c>
      <c r="AF51" s="3" t="str">
        <f>IF($A51="","",IF((AND($A51="ADD",OR(AE51="",AE51="Excellent"))),"1",(_xlfn.XLOOKUP(AE51,condition[lookupValue],condition[lookupKey],""))))</f>
        <v/>
      </c>
      <c r="AG51" s="8"/>
      <c r="AH51" s="5"/>
    </row>
    <row r="52" spans="2:34" x14ac:dyDescent="0.25">
      <c r="B52" s="6"/>
      <c r="C52" s="6"/>
      <c r="D52" s="4"/>
      <c r="E52" s="4"/>
      <c r="J52" s="7"/>
      <c r="K52" s="8"/>
      <c r="M52" s="3" t="str">
        <f>IF($A52="ADD",IF(NOT(ISBLANK(L52)),_xlfn.XLOOKUP(L52,br_deck_type[lookupValue],br_deck_type[lookupKey],"ERROR"),""), "")</f>
        <v/>
      </c>
      <c r="N52" s="4"/>
      <c r="P52" s="3" t="str">
        <f>IF($A52="ADD",IF(NOT(ISBLANK(O52)),_xlfn.XLOOKUP(O52,deck_gradient_type[lookupValue],deck_gradient_type[lookupKey],"ERROR"),""), "")</f>
        <v/>
      </c>
      <c r="Q52" s="4"/>
      <c r="S52" s="3" t="str">
        <f>IF($A52="ADD",IF(NOT(ISBLANK(R52)),_xlfn.XLOOKUP(R52,br_deck_mat[lookupValue],br_deck_mat[lookupKey],"ERROR"),""), "")</f>
        <v/>
      </c>
      <c r="V52" s="3" t="str">
        <f>IF($A52="ADD",IF(NOT(ISBLANK(U52)),_xlfn.XLOOKUP(U52,br_exp_joint_type[lookupValue],br_exp_joint_type[lookupKey],"ERROR"),""), "")</f>
        <v/>
      </c>
      <c r="W52" s="4"/>
      <c r="Y52" s="5"/>
      <c r="AA52" s="3" t="str">
        <f>IF($A52="ADD",IF(NOT(ISBLANK(Z52)),_xlfn.XLOOKUP(Z52,organisation[lookupValue],organisation[lookupKey],"ERROR"),""), "")</f>
        <v/>
      </c>
      <c r="AB52" s="8"/>
      <c r="AC52" s="3" t="str">
        <f t="shared" si="0"/>
        <v/>
      </c>
      <c r="AD52" s="3" t="str">
        <f>IF($A52="","",IF((AND($A52="ADD",OR(AC52="",AC52="Local Authority"))),"L",(_xlfn.XLOOKUP(AC52,asset_owner[lookupValue],asset_owner[lookupKey],""))))</f>
        <v/>
      </c>
      <c r="AE52" s="3" t="str">
        <f t="shared" si="1"/>
        <v/>
      </c>
      <c r="AF52" s="3" t="str">
        <f>IF($A52="","",IF((AND($A52="ADD",OR(AE52="",AE52="Excellent"))),"1",(_xlfn.XLOOKUP(AE52,condition[lookupValue],condition[lookupKey],""))))</f>
        <v/>
      </c>
      <c r="AG52" s="8"/>
      <c r="AH52" s="5"/>
    </row>
    <row r="53" spans="2:34" x14ac:dyDescent="0.25">
      <c r="B53" s="6"/>
      <c r="C53" s="6"/>
      <c r="D53" s="4"/>
      <c r="E53" s="4"/>
      <c r="J53" s="7"/>
      <c r="K53" s="8"/>
      <c r="M53" s="3" t="str">
        <f>IF($A53="ADD",IF(NOT(ISBLANK(L53)),_xlfn.XLOOKUP(L53,br_deck_type[lookupValue],br_deck_type[lookupKey],"ERROR"),""), "")</f>
        <v/>
      </c>
      <c r="N53" s="4"/>
      <c r="P53" s="3" t="str">
        <f>IF($A53="ADD",IF(NOT(ISBLANK(O53)),_xlfn.XLOOKUP(O53,deck_gradient_type[lookupValue],deck_gradient_type[lookupKey],"ERROR"),""), "")</f>
        <v/>
      </c>
      <c r="Q53" s="4"/>
      <c r="S53" s="3" t="str">
        <f>IF($A53="ADD",IF(NOT(ISBLANK(R53)),_xlfn.XLOOKUP(R53,br_deck_mat[lookupValue],br_deck_mat[lookupKey],"ERROR"),""), "")</f>
        <v/>
      </c>
      <c r="V53" s="3" t="str">
        <f>IF($A53="ADD",IF(NOT(ISBLANK(U53)),_xlfn.XLOOKUP(U53,br_exp_joint_type[lookupValue],br_exp_joint_type[lookupKey],"ERROR"),""), "")</f>
        <v/>
      </c>
      <c r="W53" s="4"/>
      <c r="Y53" s="5"/>
      <c r="AA53" s="3" t="str">
        <f>IF($A53="ADD",IF(NOT(ISBLANK(Z53)),_xlfn.XLOOKUP(Z53,organisation[lookupValue],organisation[lookupKey],"ERROR"),""), "")</f>
        <v/>
      </c>
      <c r="AB53" s="8"/>
      <c r="AC53" s="3" t="str">
        <f t="shared" si="0"/>
        <v/>
      </c>
      <c r="AD53" s="3" t="str">
        <f>IF($A53="","",IF((AND($A53="ADD",OR(AC53="",AC53="Local Authority"))),"L",(_xlfn.XLOOKUP(AC53,asset_owner[lookupValue],asset_owner[lookupKey],""))))</f>
        <v/>
      </c>
      <c r="AE53" s="3" t="str">
        <f t="shared" si="1"/>
        <v/>
      </c>
      <c r="AF53" s="3" t="str">
        <f>IF($A53="","",IF((AND($A53="ADD",OR(AE53="",AE53="Excellent"))),"1",(_xlfn.XLOOKUP(AE53,condition[lookupValue],condition[lookupKey],""))))</f>
        <v/>
      </c>
      <c r="AG53" s="8"/>
      <c r="AH53" s="5"/>
    </row>
    <row r="54" spans="2:34" x14ac:dyDescent="0.25">
      <c r="B54" s="6"/>
      <c r="C54" s="6"/>
      <c r="D54" s="4"/>
      <c r="E54" s="4"/>
      <c r="J54" s="7"/>
      <c r="K54" s="8"/>
      <c r="M54" s="3" t="str">
        <f>IF($A54="ADD",IF(NOT(ISBLANK(L54)),_xlfn.XLOOKUP(L54,br_deck_type[lookupValue],br_deck_type[lookupKey],"ERROR"),""), "")</f>
        <v/>
      </c>
      <c r="N54" s="4"/>
      <c r="P54" s="3" t="str">
        <f>IF($A54="ADD",IF(NOT(ISBLANK(O54)),_xlfn.XLOOKUP(O54,deck_gradient_type[lookupValue],deck_gradient_type[lookupKey],"ERROR"),""), "")</f>
        <v/>
      </c>
      <c r="Q54" s="4"/>
      <c r="S54" s="3" t="str">
        <f>IF($A54="ADD",IF(NOT(ISBLANK(R54)),_xlfn.XLOOKUP(R54,br_deck_mat[lookupValue],br_deck_mat[lookupKey],"ERROR"),""), "")</f>
        <v/>
      </c>
      <c r="V54" s="3" t="str">
        <f>IF($A54="ADD",IF(NOT(ISBLANK(U54)),_xlfn.XLOOKUP(U54,br_exp_joint_type[lookupValue],br_exp_joint_type[lookupKey],"ERROR"),""), "")</f>
        <v/>
      </c>
      <c r="W54" s="4"/>
      <c r="Y54" s="5"/>
      <c r="AA54" s="3" t="str">
        <f>IF($A54="ADD",IF(NOT(ISBLANK(Z54)),_xlfn.XLOOKUP(Z54,organisation[lookupValue],organisation[lookupKey],"ERROR"),""), "")</f>
        <v/>
      </c>
      <c r="AB54" s="8"/>
      <c r="AC54" s="3" t="str">
        <f t="shared" si="0"/>
        <v/>
      </c>
      <c r="AD54" s="3" t="str">
        <f>IF($A54="","",IF((AND($A54="ADD",OR(AC54="",AC54="Local Authority"))),"L",(_xlfn.XLOOKUP(AC54,asset_owner[lookupValue],asset_owner[lookupKey],""))))</f>
        <v/>
      </c>
      <c r="AE54" s="3" t="str">
        <f t="shared" si="1"/>
        <v/>
      </c>
      <c r="AF54" s="3" t="str">
        <f>IF($A54="","",IF((AND($A54="ADD",OR(AE54="",AE54="Excellent"))),"1",(_xlfn.XLOOKUP(AE54,condition[lookupValue],condition[lookupKey],""))))</f>
        <v/>
      </c>
      <c r="AG54" s="8"/>
      <c r="AH54" s="5"/>
    </row>
    <row r="55" spans="2:34" x14ac:dyDescent="0.25">
      <c r="B55" s="6"/>
      <c r="C55" s="6"/>
      <c r="D55" s="4"/>
      <c r="E55" s="4"/>
      <c r="J55" s="7"/>
      <c r="K55" s="8"/>
      <c r="M55" s="3" t="str">
        <f>IF($A55="ADD",IF(NOT(ISBLANK(L55)),_xlfn.XLOOKUP(L55,br_deck_type[lookupValue],br_deck_type[lookupKey],"ERROR"),""), "")</f>
        <v/>
      </c>
      <c r="N55" s="4"/>
      <c r="P55" s="3" t="str">
        <f>IF($A55="ADD",IF(NOT(ISBLANK(O55)),_xlfn.XLOOKUP(O55,deck_gradient_type[lookupValue],deck_gradient_type[lookupKey],"ERROR"),""), "")</f>
        <v/>
      </c>
      <c r="Q55" s="4"/>
      <c r="S55" s="3" t="str">
        <f>IF($A55="ADD",IF(NOT(ISBLANK(R55)),_xlfn.XLOOKUP(R55,br_deck_mat[lookupValue],br_deck_mat[lookupKey],"ERROR"),""), "")</f>
        <v/>
      </c>
      <c r="V55" s="3" t="str">
        <f>IF($A55="ADD",IF(NOT(ISBLANK(U55)),_xlfn.XLOOKUP(U55,br_exp_joint_type[lookupValue],br_exp_joint_type[lookupKey],"ERROR"),""), "")</f>
        <v/>
      </c>
      <c r="W55" s="4"/>
      <c r="Y55" s="5"/>
      <c r="AA55" s="3" t="str">
        <f>IF($A55="ADD",IF(NOT(ISBLANK(Z55)),_xlfn.XLOOKUP(Z55,organisation[lookupValue],organisation[lookupKey],"ERROR"),""), "")</f>
        <v/>
      </c>
      <c r="AB55" s="8"/>
      <c r="AC55" s="3" t="str">
        <f t="shared" si="0"/>
        <v/>
      </c>
      <c r="AD55" s="3" t="str">
        <f>IF($A55="","",IF((AND($A55="ADD",OR(AC55="",AC55="Local Authority"))),"L",(_xlfn.XLOOKUP(AC55,asset_owner[lookupValue],asset_owner[lookupKey],""))))</f>
        <v/>
      </c>
      <c r="AE55" s="3" t="str">
        <f t="shared" si="1"/>
        <v/>
      </c>
      <c r="AF55" s="3" t="str">
        <f>IF($A55="","",IF((AND($A55="ADD",OR(AE55="",AE55="Excellent"))),"1",(_xlfn.XLOOKUP(AE55,condition[lookupValue],condition[lookupKey],""))))</f>
        <v/>
      </c>
      <c r="AG55" s="8"/>
      <c r="AH55" s="5"/>
    </row>
    <row r="56" spans="2:34" x14ac:dyDescent="0.25">
      <c r="B56" s="6"/>
      <c r="C56" s="6"/>
      <c r="D56" s="4"/>
      <c r="E56" s="4"/>
      <c r="J56" s="7"/>
      <c r="K56" s="8"/>
      <c r="M56" s="3" t="str">
        <f>IF($A56="ADD",IF(NOT(ISBLANK(L56)),_xlfn.XLOOKUP(L56,br_deck_type[lookupValue],br_deck_type[lookupKey],"ERROR"),""), "")</f>
        <v/>
      </c>
      <c r="N56" s="4"/>
      <c r="P56" s="3" t="str">
        <f>IF($A56="ADD",IF(NOT(ISBLANK(O56)),_xlfn.XLOOKUP(O56,deck_gradient_type[lookupValue],deck_gradient_type[lookupKey],"ERROR"),""), "")</f>
        <v/>
      </c>
      <c r="Q56" s="4"/>
      <c r="S56" s="3" t="str">
        <f>IF($A56="ADD",IF(NOT(ISBLANK(R56)),_xlfn.XLOOKUP(R56,br_deck_mat[lookupValue],br_deck_mat[lookupKey],"ERROR"),""), "")</f>
        <v/>
      </c>
      <c r="V56" s="3" t="str">
        <f>IF($A56="ADD",IF(NOT(ISBLANK(U56)),_xlfn.XLOOKUP(U56,br_exp_joint_type[lookupValue],br_exp_joint_type[lookupKey],"ERROR"),""), "")</f>
        <v/>
      </c>
      <c r="W56" s="4"/>
      <c r="Y56" s="5"/>
      <c r="AA56" s="3" t="str">
        <f>IF($A56="ADD",IF(NOT(ISBLANK(Z56)),_xlfn.XLOOKUP(Z56,organisation[lookupValue],organisation[lookupKey],"ERROR"),""), "")</f>
        <v/>
      </c>
      <c r="AB56" s="8"/>
      <c r="AC56" s="3" t="str">
        <f t="shared" si="0"/>
        <v/>
      </c>
      <c r="AD56" s="3" t="str">
        <f>IF($A56="","",IF((AND($A56="ADD",OR(AC56="",AC56="Local Authority"))),"L",(_xlfn.XLOOKUP(AC56,asset_owner[lookupValue],asset_owner[lookupKey],""))))</f>
        <v/>
      </c>
      <c r="AE56" s="3" t="str">
        <f t="shared" si="1"/>
        <v/>
      </c>
      <c r="AF56" s="3" t="str">
        <f>IF($A56="","",IF((AND($A56="ADD",OR(AE56="",AE56="Excellent"))),"1",(_xlfn.XLOOKUP(AE56,condition[lookupValue],condition[lookupKey],""))))</f>
        <v/>
      </c>
      <c r="AG56" s="8"/>
      <c r="AH56" s="5"/>
    </row>
    <row r="57" spans="2:34" x14ac:dyDescent="0.25">
      <c r="B57" s="6"/>
      <c r="C57" s="6"/>
      <c r="D57" s="4"/>
      <c r="E57" s="4"/>
      <c r="J57" s="7"/>
      <c r="K57" s="8"/>
      <c r="M57" s="3" t="str">
        <f>IF($A57="ADD",IF(NOT(ISBLANK(L57)),_xlfn.XLOOKUP(L57,br_deck_type[lookupValue],br_deck_type[lookupKey],"ERROR"),""), "")</f>
        <v/>
      </c>
      <c r="N57" s="4"/>
      <c r="P57" s="3" t="str">
        <f>IF($A57="ADD",IF(NOT(ISBLANK(O57)),_xlfn.XLOOKUP(O57,deck_gradient_type[lookupValue],deck_gradient_type[lookupKey],"ERROR"),""), "")</f>
        <v/>
      </c>
      <c r="Q57" s="4"/>
      <c r="S57" s="3" t="str">
        <f>IF($A57="ADD",IF(NOT(ISBLANK(R57)),_xlfn.XLOOKUP(R57,br_deck_mat[lookupValue],br_deck_mat[lookupKey],"ERROR"),""), "")</f>
        <v/>
      </c>
      <c r="V57" s="3" t="str">
        <f>IF($A57="ADD",IF(NOT(ISBLANK(U57)),_xlfn.XLOOKUP(U57,br_exp_joint_type[lookupValue],br_exp_joint_type[lookupKey],"ERROR"),""), "")</f>
        <v/>
      </c>
      <c r="W57" s="4"/>
      <c r="Y57" s="5"/>
      <c r="AA57" s="3" t="str">
        <f>IF($A57="ADD",IF(NOT(ISBLANK(Z57)),_xlfn.XLOOKUP(Z57,organisation[lookupValue],organisation[lookupKey],"ERROR"),""), "")</f>
        <v/>
      </c>
      <c r="AB57" s="8"/>
      <c r="AC57" s="3" t="str">
        <f t="shared" si="0"/>
        <v/>
      </c>
      <c r="AD57" s="3" t="str">
        <f>IF($A57="","",IF((AND($A57="ADD",OR(AC57="",AC57="Local Authority"))),"L",(_xlfn.XLOOKUP(AC57,asset_owner[lookupValue],asset_owner[lookupKey],""))))</f>
        <v/>
      </c>
      <c r="AE57" s="3" t="str">
        <f t="shared" si="1"/>
        <v/>
      </c>
      <c r="AF57" s="3" t="str">
        <f>IF($A57="","",IF((AND($A57="ADD",OR(AE57="",AE57="Excellent"))),"1",(_xlfn.XLOOKUP(AE57,condition[lookupValue],condition[lookupKey],""))))</f>
        <v/>
      </c>
      <c r="AG57" s="8"/>
      <c r="AH57" s="5"/>
    </row>
    <row r="58" spans="2:34" x14ac:dyDescent="0.25">
      <c r="B58" s="6"/>
      <c r="C58" s="6"/>
      <c r="D58" s="4"/>
      <c r="E58" s="4"/>
      <c r="J58" s="7"/>
      <c r="K58" s="8"/>
      <c r="M58" s="3" t="str">
        <f>IF($A58="ADD",IF(NOT(ISBLANK(L58)),_xlfn.XLOOKUP(L58,br_deck_type[lookupValue],br_deck_type[lookupKey],"ERROR"),""), "")</f>
        <v/>
      </c>
      <c r="N58" s="4"/>
      <c r="P58" s="3" t="str">
        <f>IF($A58="ADD",IF(NOT(ISBLANK(O58)),_xlfn.XLOOKUP(O58,deck_gradient_type[lookupValue],deck_gradient_type[lookupKey],"ERROR"),""), "")</f>
        <v/>
      </c>
      <c r="Q58" s="4"/>
      <c r="S58" s="3" t="str">
        <f>IF($A58="ADD",IF(NOT(ISBLANK(R58)),_xlfn.XLOOKUP(R58,br_deck_mat[lookupValue],br_deck_mat[lookupKey],"ERROR"),""), "")</f>
        <v/>
      </c>
      <c r="V58" s="3" t="str">
        <f>IF($A58="ADD",IF(NOT(ISBLANK(U58)),_xlfn.XLOOKUP(U58,br_exp_joint_type[lookupValue],br_exp_joint_type[lookupKey],"ERROR"),""), "")</f>
        <v/>
      </c>
      <c r="W58" s="4"/>
      <c r="Y58" s="5"/>
      <c r="AA58" s="3" t="str">
        <f>IF($A58="ADD",IF(NOT(ISBLANK(Z58)),_xlfn.XLOOKUP(Z58,organisation[lookupValue],organisation[lookupKey],"ERROR"),""), "")</f>
        <v/>
      </c>
      <c r="AB58" s="8"/>
      <c r="AC58" s="3" t="str">
        <f t="shared" si="0"/>
        <v/>
      </c>
      <c r="AD58" s="3" t="str">
        <f>IF($A58="","",IF((AND($A58="ADD",OR(AC58="",AC58="Local Authority"))),"L",(_xlfn.XLOOKUP(AC58,asset_owner[lookupValue],asset_owner[lookupKey],""))))</f>
        <v/>
      </c>
      <c r="AE58" s="3" t="str">
        <f t="shared" si="1"/>
        <v/>
      </c>
      <c r="AF58" s="3" t="str">
        <f>IF($A58="","",IF((AND($A58="ADD",OR(AE58="",AE58="Excellent"))),"1",(_xlfn.XLOOKUP(AE58,condition[lookupValue],condition[lookupKey],""))))</f>
        <v/>
      </c>
      <c r="AG58" s="8"/>
      <c r="AH58" s="5"/>
    </row>
    <row r="59" spans="2:34" x14ac:dyDescent="0.25">
      <c r="B59" s="6"/>
      <c r="C59" s="6"/>
      <c r="D59" s="4"/>
      <c r="E59" s="4"/>
      <c r="J59" s="7"/>
      <c r="K59" s="8"/>
      <c r="M59" s="3" t="str">
        <f>IF($A59="ADD",IF(NOT(ISBLANK(L59)),_xlfn.XLOOKUP(L59,br_deck_type[lookupValue],br_deck_type[lookupKey],"ERROR"),""), "")</f>
        <v/>
      </c>
      <c r="N59" s="4"/>
      <c r="P59" s="3" t="str">
        <f>IF($A59="ADD",IF(NOT(ISBLANK(O59)),_xlfn.XLOOKUP(O59,deck_gradient_type[lookupValue],deck_gradient_type[lookupKey],"ERROR"),""), "")</f>
        <v/>
      </c>
      <c r="Q59" s="4"/>
      <c r="S59" s="3" t="str">
        <f>IF($A59="ADD",IF(NOT(ISBLANK(R59)),_xlfn.XLOOKUP(R59,br_deck_mat[lookupValue],br_deck_mat[lookupKey],"ERROR"),""), "")</f>
        <v/>
      </c>
      <c r="V59" s="3" t="str">
        <f>IF($A59="ADD",IF(NOT(ISBLANK(U59)),_xlfn.XLOOKUP(U59,br_exp_joint_type[lookupValue],br_exp_joint_type[lookupKey],"ERROR"),""), "")</f>
        <v/>
      </c>
      <c r="W59" s="4"/>
      <c r="Y59" s="5"/>
      <c r="AA59" s="3" t="str">
        <f>IF($A59="ADD",IF(NOT(ISBLANK(Z59)),_xlfn.XLOOKUP(Z59,organisation[lookupValue],organisation[lookupKey],"ERROR"),""), "")</f>
        <v/>
      </c>
      <c r="AB59" s="8"/>
      <c r="AC59" s="3" t="str">
        <f t="shared" si="0"/>
        <v/>
      </c>
      <c r="AD59" s="3" t="str">
        <f>IF($A59="","",IF((AND($A59="ADD",OR(AC59="",AC59="Local Authority"))),"L",(_xlfn.XLOOKUP(AC59,asset_owner[lookupValue],asset_owner[lookupKey],""))))</f>
        <v/>
      </c>
      <c r="AE59" s="3" t="str">
        <f t="shared" si="1"/>
        <v/>
      </c>
      <c r="AF59" s="3" t="str">
        <f>IF($A59="","",IF((AND($A59="ADD",OR(AE59="",AE59="Excellent"))),"1",(_xlfn.XLOOKUP(AE59,condition[lookupValue],condition[lookupKey],""))))</f>
        <v/>
      </c>
      <c r="AG59" s="8"/>
      <c r="AH59" s="5"/>
    </row>
    <row r="60" spans="2:34" x14ac:dyDescent="0.25">
      <c r="B60" s="6"/>
      <c r="C60" s="6"/>
      <c r="D60" s="4"/>
      <c r="E60" s="4"/>
      <c r="J60" s="7"/>
      <c r="K60" s="8"/>
      <c r="M60" s="3" t="str">
        <f>IF($A60="ADD",IF(NOT(ISBLANK(L60)),_xlfn.XLOOKUP(L60,br_deck_type[lookupValue],br_deck_type[lookupKey],"ERROR"),""), "")</f>
        <v/>
      </c>
      <c r="N60" s="4"/>
      <c r="P60" s="3" t="str">
        <f>IF($A60="ADD",IF(NOT(ISBLANK(O60)),_xlfn.XLOOKUP(O60,deck_gradient_type[lookupValue],deck_gradient_type[lookupKey],"ERROR"),""), "")</f>
        <v/>
      </c>
      <c r="Q60" s="4"/>
      <c r="S60" s="3" t="str">
        <f>IF($A60="ADD",IF(NOT(ISBLANK(R60)),_xlfn.XLOOKUP(R60,br_deck_mat[lookupValue],br_deck_mat[lookupKey],"ERROR"),""), "")</f>
        <v/>
      </c>
      <c r="V60" s="3" t="str">
        <f>IF($A60="ADD",IF(NOT(ISBLANK(U60)),_xlfn.XLOOKUP(U60,br_exp_joint_type[lookupValue],br_exp_joint_type[lookupKey],"ERROR"),""), "")</f>
        <v/>
      </c>
      <c r="W60" s="4"/>
      <c r="Y60" s="5"/>
      <c r="AA60" s="3" t="str">
        <f>IF($A60="ADD",IF(NOT(ISBLANK(Z60)),_xlfn.XLOOKUP(Z60,organisation[lookupValue],organisation[lookupKey],"ERROR"),""), "")</f>
        <v/>
      </c>
      <c r="AB60" s="8"/>
      <c r="AC60" s="3" t="str">
        <f t="shared" si="0"/>
        <v/>
      </c>
      <c r="AD60" s="3" t="str">
        <f>IF($A60="","",IF((AND($A60="ADD",OR(AC60="",AC60="Local Authority"))),"L",(_xlfn.XLOOKUP(AC60,asset_owner[lookupValue],asset_owner[lookupKey],""))))</f>
        <v/>
      </c>
      <c r="AE60" s="3" t="str">
        <f t="shared" si="1"/>
        <v/>
      </c>
      <c r="AF60" s="3" t="str">
        <f>IF($A60="","",IF((AND($A60="ADD",OR(AE60="",AE60="Excellent"))),"1",(_xlfn.XLOOKUP(AE60,condition[lookupValue],condition[lookupKey],""))))</f>
        <v/>
      </c>
      <c r="AG60" s="8"/>
      <c r="AH60" s="5"/>
    </row>
    <row r="61" spans="2:34" x14ac:dyDescent="0.25">
      <c r="B61" s="6"/>
      <c r="C61" s="6"/>
      <c r="D61" s="4"/>
      <c r="E61" s="4"/>
      <c r="J61" s="7"/>
      <c r="K61" s="8"/>
      <c r="M61" s="3" t="str">
        <f>IF($A61="ADD",IF(NOT(ISBLANK(L61)),_xlfn.XLOOKUP(L61,br_deck_type[lookupValue],br_deck_type[lookupKey],"ERROR"),""), "")</f>
        <v/>
      </c>
      <c r="N61" s="4"/>
      <c r="P61" s="3" t="str">
        <f>IF($A61="ADD",IF(NOT(ISBLANK(O61)),_xlfn.XLOOKUP(O61,deck_gradient_type[lookupValue],deck_gradient_type[lookupKey],"ERROR"),""), "")</f>
        <v/>
      </c>
      <c r="Q61" s="4"/>
      <c r="S61" s="3" t="str">
        <f>IF($A61="ADD",IF(NOT(ISBLANK(R61)),_xlfn.XLOOKUP(R61,br_deck_mat[lookupValue],br_deck_mat[lookupKey],"ERROR"),""), "")</f>
        <v/>
      </c>
      <c r="V61" s="3" t="str">
        <f>IF($A61="ADD",IF(NOT(ISBLANK(U61)),_xlfn.XLOOKUP(U61,br_exp_joint_type[lookupValue],br_exp_joint_type[lookupKey],"ERROR"),""), "")</f>
        <v/>
      </c>
      <c r="W61" s="4"/>
      <c r="Y61" s="5"/>
      <c r="AA61" s="3" t="str">
        <f>IF($A61="ADD",IF(NOT(ISBLANK(Z61)),_xlfn.XLOOKUP(Z61,organisation[lookupValue],organisation[lookupKey],"ERROR"),""), "")</f>
        <v/>
      </c>
      <c r="AB61" s="8"/>
      <c r="AC61" s="3" t="str">
        <f t="shared" si="0"/>
        <v/>
      </c>
      <c r="AD61" s="3" t="str">
        <f>IF($A61="","",IF((AND($A61="ADD",OR(AC61="",AC61="Local Authority"))),"L",(_xlfn.XLOOKUP(AC61,asset_owner[lookupValue],asset_owner[lookupKey],""))))</f>
        <v/>
      </c>
      <c r="AE61" s="3" t="str">
        <f t="shared" si="1"/>
        <v/>
      </c>
      <c r="AF61" s="3" t="str">
        <f>IF($A61="","",IF((AND($A61="ADD",OR(AE61="",AE61="Excellent"))),"1",(_xlfn.XLOOKUP(AE61,condition[lookupValue],condition[lookupKey],""))))</f>
        <v/>
      </c>
      <c r="AG61" s="8"/>
      <c r="AH61" s="5"/>
    </row>
    <row r="62" spans="2:34" x14ac:dyDescent="0.25">
      <c r="B62" s="6"/>
      <c r="C62" s="6"/>
      <c r="D62" s="4"/>
      <c r="E62" s="4"/>
      <c r="J62" s="7"/>
      <c r="K62" s="8"/>
      <c r="M62" s="3" t="str">
        <f>IF($A62="ADD",IF(NOT(ISBLANK(L62)),_xlfn.XLOOKUP(L62,br_deck_type[lookupValue],br_deck_type[lookupKey],"ERROR"),""), "")</f>
        <v/>
      </c>
      <c r="N62" s="4"/>
      <c r="P62" s="3" t="str">
        <f>IF($A62="ADD",IF(NOT(ISBLANK(O62)),_xlfn.XLOOKUP(O62,deck_gradient_type[lookupValue],deck_gradient_type[lookupKey],"ERROR"),""), "")</f>
        <v/>
      </c>
      <c r="Q62" s="4"/>
      <c r="S62" s="3" t="str">
        <f>IF($A62="ADD",IF(NOT(ISBLANK(R62)),_xlfn.XLOOKUP(R62,br_deck_mat[lookupValue],br_deck_mat[lookupKey],"ERROR"),""), "")</f>
        <v/>
      </c>
      <c r="V62" s="3" t="str">
        <f>IF($A62="ADD",IF(NOT(ISBLANK(U62)),_xlfn.XLOOKUP(U62,br_exp_joint_type[lookupValue],br_exp_joint_type[lookupKey],"ERROR"),""), "")</f>
        <v/>
      </c>
      <c r="W62" s="4"/>
      <c r="Y62" s="5"/>
      <c r="AA62" s="3" t="str">
        <f>IF($A62="ADD",IF(NOT(ISBLANK(Z62)),_xlfn.XLOOKUP(Z62,organisation[lookupValue],organisation[lookupKey],"ERROR"),""), "")</f>
        <v/>
      </c>
      <c r="AB62" s="8"/>
      <c r="AC62" s="3" t="str">
        <f t="shared" si="0"/>
        <v/>
      </c>
      <c r="AD62" s="3" t="str">
        <f>IF($A62="","",IF((AND($A62="ADD",OR(AC62="",AC62="Local Authority"))),"L",(_xlfn.XLOOKUP(AC62,asset_owner[lookupValue],asset_owner[lookupKey],""))))</f>
        <v/>
      </c>
      <c r="AE62" s="3" t="str">
        <f t="shared" si="1"/>
        <v/>
      </c>
      <c r="AF62" s="3" t="str">
        <f>IF($A62="","",IF((AND($A62="ADD",OR(AE62="",AE62="Excellent"))),"1",(_xlfn.XLOOKUP(AE62,condition[lookupValue],condition[lookupKey],""))))</f>
        <v/>
      </c>
      <c r="AG62" s="8"/>
      <c r="AH62" s="5"/>
    </row>
    <row r="63" spans="2:34" x14ac:dyDescent="0.25">
      <c r="B63" s="6"/>
      <c r="C63" s="6"/>
      <c r="D63" s="4"/>
      <c r="E63" s="4"/>
      <c r="J63" s="7"/>
      <c r="K63" s="8"/>
      <c r="M63" s="3" t="str">
        <f>IF($A63="ADD",IF(NOT(ISBLANK(L63)),_xlfn.XLOOKUP(L63,br_deck_type[lookupValue],br_deck_type[lookupKey],"ERROR"),""), "")</f>
        <v/>
      </c>
      <c r="N63" s="4"/>
      <c r="P63" s="3" t="str">
        <f>IF($A63="ADD",IF(NOT(ISBLANK(O63)),_xlfn.XLOOKUP(O63,deck_gradient_type[lookupValue],deck_gradient_type[lookupKey],"ERROR"),""), "")</f>
        <v/>
      </c>
      <c r="Q63" s="4"/>
      <c r="S63" s="3" t="str">
        <f>IF($A63="ADD",IF(NOT(ISBLANK(R63)),_xlfn.XLOOKUP(R63,br_deck_mat[lookupValue],br_deck_mat[lookupKey],"ERROR"),""), "")</f>
        <v/>
      </c>
      <c r="V63" s="3" t="str">
        <f>IF($A63="ADD",IF(NOT(ISBLANK(U63)),_xlfn.XLOOKUP(U63,br_exp_joint_type[lookupValue],br_exp_joint_type[lookupKey],"ERROR"),""), "")</f>
        <v/>
      </c>
      <c r="W63" s="4"/>
      <c r="Y63" s="5"/>
      <c r="AA63" s="3" t="str">
        <f>IF($A63="ADD",IF(NOT(ISBLANK(Z63)),_xlfn.XLOOKUP(Z63,organisation[lookupValue],organisation[lookupKey],"ERROR"),""), "")</f>
        <v/>
      </c>
      <c r="AB63" s="8"/>
      <c r="AC63" s="3" t="str">
        <f t="shared" si="0"/>
        <v/>
      </c>
      <c r="AD63" s="3" t="str">
        <f>IF($A63="","",IF((AND($A63="ADD",OR(AC63="",AC63="Local Authority"))),"L",(_xlfn.XLOOKUP(AC63,asset_owner[lookupValue],asset_owner[lookupKey],""))))</f>
        <v/>
      </c>
      <c r="AE63" s="3" t="str">
        <f t="shared" si="1"/>
        <v/>
      </c>
      <c r="AF63" s="3" t="str">
        <f>IF($A63="","",IF((AND($A63="ADD",OR(AE63="",AE63="Excellent"))),"1",(_xlfn.XLOOKUP(AE63,condition[lookupValue],condition[lookupKey],""))))</f>
        <v/>
      </c>
      <c r="AG63" s="8"/>
      <c r="AH63" s="5"/>
    </row>
    <row r="64" spans="2:34" x14ac:dyDescent="0.25">
      <c r="B64" s="6"/>
      <c r="C64" s="6"/>
      <c r="D64" s="4"/>
      <c r="E64" s="4"/>
      <c r="J64" s="7"/>
      <c r="K64" s="8"/>
      <c r="M64" s="3" t="str">
        <f>IF($A64="ADD",IF(NOT(ISBLANK(L64)),_xlfn.XLOOKUP(L64,br_deck_type[lookupValue],br_deck_type[lookupKey],"ERROR"),""), "")</f>
        <v/>
      </c>
      <c r="N64" s="4"/>
      <c r="P64" s="3" t="str">
        <f>IF($A64="ADD",IF(NOT(ISBLANK(O64)),_xlfn.XLOOKUP(O64,deck_gradient_type[lookupValue],deck_gradient_type[lookupKey],"ERROR"),""), "")</f>
        <v/>
      </c>
      <c r="Q64" s="4"/>
      <c r="S64" s="3" t="str">
        <f>IF($A64="ADD",IF(NOT(ISBLANK(R64)),_xlfn.XLOOKUP(R64,br_deck_mat[lookupValue],br_deck_mat[lookupKey],"ERROR"),""), "")</f>
        <v/>
      </c>
      <c r="V64" s="3" t="str">
        <f>IF($A64="ADD",IF(NOT(ISBLANK(U64)),_xlfn.XLOOKUP(U64,br_exp_joint_type[lookupValue],br_exp_joint_type[lookupKey],"ERROR"),""), "")</f>
        <v/>
      </c>
      <c r="W64" s="4"/>
      <c r="Y64" s="5"/>
      <c r="AA64" s="3" t="str">
        <f>IF($A64="ADD",IF(NOT(ISBLANK(Z64)),_xlfn.XLOOKUP(Z64,organisation[lookupValue],organisation[lookupKey],"ERROR"),""), "")</f>
        <v/>
      </c>
      <c r="AB64" s="8"/>
      <c r="AC64" s="3" t="str">
        <f t="shared" si="0"/>
        <v/>
      </c>
      <c r="AD64" s="3" t="str">
        <f>IF($A64="","",IF((AND($A64="ADD",OR(AC64="",AC64="Local Authority"))),"L",(_xlfn.XLOOKUP(AC64,asset_owner[lookupValue],asset_owner[lookupKey],""))))</f>
        <v/>
      </c>
      <c r="AE64" s="3" t="str">
        <f t="shared" si="1"/>
        <v/>
      </c>
      <c r="AF64" s="3" t="str">
        <f>IF($A64="","",IF((AND($A64="ADD",OR(AE64="",AE64="Excellent"))),"1",(_xlfn.XLOOKUP(AE64,condition[lookupValue],condition[lookupKey],""))))</f>
        <v/>
      </c>
      <c r="AG64" s="8"/>
      <c r="AH64" s="5"/>
    </row>
    <row r="65" spans="2:34" x14ac:dyDescent="0.25">
      <c r="B65" s="6"/>
      <c r="C65" s="6"/>
      <c r="D65" s="4"/>
      <c r="E65" s="4"/>
      <c r="J65" s="7"/>
      <c r="K65" s="8"/>
      <c r="M65" s="3" t="str">
        <f>IF($A65="ADD",IF(NOT(ISBLANK(L65)),_xlfn.XLOOKUP(L65,br_deck_type[lookupValue],br_deck_type[lookupKey],"ERROR"),""), "")</f>
        <v/>
      </c>
      <c r="N65" s="4"/>
      <c r="P65" s="3" t="str">
        <f>IF($A65="ADD",IF(NOT(ISBLANK(O65)),_xlfn.XLOOKUP(O65,deck_gradient_type[lookupValue],deck_gradient_type[lookupKey],"ERROR"),""), "")</f>
        <v/>
      </c>
      <c r="Q65" s="4"/>
      <c r="S65" s="3" t="str">
        <f>IF($A65="ADD",IF(NOT(ISBLANK(R65)),_xlfn.XLOOKUP(R65,br_deck_mat[lookupValue],br_deck_mat[lookupKey],"ERROR"),""), "")</f>
        <v/>
      </c>
      <c r="V65" s="3" t="str">
        <f>IF($A65="ADD",IF(NOT(ISBLANK(U65)),_xlfn.XLOOKUP(U65,br_exp_joint_type[lookupValue],br_exp_joint_type[lookupKey],"ERROR"),""), "")</f>
        <v/>
      </c>
      <c r="W65" s="4"/>
      <c r="Y65" s="5"/>
      <c r="AA65" s="3" t="str">
        <f>IF($A65="ADD",IF(NOT(ISBLANK(Z65)),_xlfn.XLOOKUP(Z65,organisation[lookupValue],organisation[lookupKey],"ERROR"),""), "")</f>
        <v/>
      </c>
      <c r="AB65" s="8"/>
      <c r="AC65" s="3" t="str">
        <f t="shared" si="0"/>
        <v/>
      </c>
      <c r="AD65" s="3" t="str">
        <f>IF($A65="","",IF((AND($A65="ADD",OR(AC65="",AC65="Local Authority"))),"L",(_xlfn.XLOOKUP(AC65,asset_owner[lookupValue],asset_owner[lookupKey],""))))</f>
        <v/>
      </c>
      <c r="AE65" s="3" t="str">
        <f t="shared" si="1"/>
        <v/>
      </c>
      <c r="AF65" s="3" t="str">
        <f>IF($A65="","",IF((AND($A65="ADD",OR(AE65="",AE65="Excellent"))),"1",(_xlfn.XLOOKUP(AE65,condition[lookupValue],condition[lookupKey],""))))</f>
        <v/>
      </c>
      <c r="AG65" s="8"/>
      <c r="AH65" s="5"/>
    </row>
    <row r="66" spans="2:34" x14ac:dyDescent="0.25">
      <c r="B66" s="6"/>
      <c r="C66" s="6"/>
      <c r="D66" s="4"/>
      <c r="E66" s="4"/>
      <c r="J66" s="7"/>
      <c r="K66" s="8"/>
      <c r="M66" s="3" t="str">
        <f>IF($A66="ADD",IF(NOT(ISBLANK(L66)),_xlfn.XLOOKUP(L66,br_deck_type[lookupValue],br_deck_type[lookupKey],"ERROR"),""), "")</f>
        <v/>
      </c>
      <c r="N66" s="4"/>
      <c r="P66" s="3" t="str">
        <f>IF($A66="ADD",IF(NOT(ISBLANK(O66)),_xlfn.XLOOKUP(O66,deck_gradient_type[lookupValue],deck_gradient_type[lookupKey],"ERROR"),""), "")</f>
        <v/>
      </c>
      <c r="Q66" s="4"/>
      <c r="S66" s="3" t="str">
        <f>IF($A66="ADD",IF(NOT(ISBLANK(R66)),_xlfn.XLOOKUP(R66,br_deck_mat[lookupValue],br_deck_mat[lookupKey],"ERROR"),""), "")</f>
        <v/>
      </c>
      <c r="V66" s="3" t="str">
        <f>IF($A66="ADD",IF(NOT(ISBLANK(U66)),_xlfn.XLOOKUP(U66,br_exp_joint_type[lookupValue],br_exp_joint_type[lookupKey],"ERROR"),""), "")</f>
        <v/>
      </c>
      <c r="W66" s="4"/>
      <c r="Y66" s="5"/>
      <c r="AA66" s="3" t="str">
        <f>IF($A66="ADD",IF(NOT(ISBLANK(Z66)),_xlfn.XLOOKUP(Z66,organisation[lookupValue],organisation[lookupKey],"ERROR"),""), "")</f>
        <v/>
      </c>
      <c r="AB66" s="8"/>
      <c r="AC66" s="3" t="str">
        <f t="shared" si="0"/>
        <v/>
      </c>
      <c r="AD66" s="3" t="str">
        <f>IF($A66="","",IF((AND($A66="ADD",OR(AC66="",AC66="Local Authority"))),"L",(_xlfn.XLOOKUP(AC66,asset_owner[lookupValue],asset_owner[lookupKey],""))))</f>
        <v/>
      </c>
      <c r="AE66" s="3" t="str">
        <f t="shared" si="1"/>
        <v/>
      </c>
      <c r="AF66" s="3" t="str">
        <f>IF($A66="","",IF((AND($A66="ADD",OR(AE66="",AE66="Excellent"))),"1",(_xlfn.XLOOKUP(AE66,condition[lookupValue],condition[lookupKey],""))))</f>
        <v/>
      </c>
      <c r="AG66" s="8"/>
      <c r="AH66" s="5"/>
    </row>
    <row r="67" spans="2:34" x14ac:dyDescent="0.25">
      <c r="B67" s="6"/>
      <c r="C67" s="6"/>
      <c r="D67" s="4"/>
      <c r="E67" s="4"/>
      <c r="J67" s="7"/>
      <c r="K67" s="8"/>
      <c r="M67" s="3" t="str">
        <f>IF($A67="ADD",IF(NOT(ISBLANK(L67)),_xlfn.XLOOKUP(L67,br_deck_type[lookupValue],br_deck_type[lookupKey],"ERROR"),""), "")</f>
        <v/>
      </c>
      <c r="N67" s="4"/>
      <c r="P67" s="3" t="str">
        <f>IF($A67="ADD",IF(NOT(ISBLANK(O67)),_xlfn.XLOOKUP(O67,deck_gradient_type[lookupValue],deck_gradient_type[lookupKey],"ERROR"),""), "")</f>
        <v/>
      </c>
      <c r="Q67" s="4"/>
      <c r="S67" s="3" t="str">
        <f>IF($A67="ADD",IF(NOT(ISBLANK(R67)),_xlfn.XLOOKUP(R67,br_deck_mat[lookupValue],br_deck_mat[lookupKey],"ERROR"),""), "")</f>
        <v/>
      </c>
      <c r="V67" s="3" t="str">
        <f>IF($A67="ADD",IF(NOT(ISBLANK(U67)),_xlfn.XLOOKUP(U67,br_exp_joint_type[lookupValue],br_exp_joint_type[lookupKey],"ERROR"),""), "")</f>
        <v/>
      </c>
      <c r="W67" s="4"/>
      <c r="Y67" s="5"/>
      <c r="AA67" s="3" t="str">
        <f>IF($A67="ADD",IF(NOT(ISBLANK(Z67)),_xlfn.XLOOKUP(Z67,organisation[lookupValue],organisation[lookupKey],"ERROR"),""), "")</f>
        <v/>
      </c>
      <c r="AB67" s="8"/>
      <c r="AC67" s="3" t="str">
        <f t="shared" si="0"/>
        <v/>
      </c>
      <c r="AD67" s="3" t="str">
        <f>IF($A67="","",IF((AND($A67="ADD",OR(AC67="",AC67="Local Authority"))),"L",(_xlfn.XLOOKUP(AC67,asset_owner[lookupValue],asset_owner[lookupKey],""))))</f>
        <v/>
      </c>
      <c r="AE67" s="3" t="str">
        <f t="shared" si="1"/>
        <v/>
      </c>
      <c r="AF67" s="3" t="str">
        <f>IF($A67="","",IF((AND($A67="ADD",OR(AE67="",AE67="Excellent"))),"1",(_xlfn.XLOOKUP(AE67,condition[lookupValue],condition[lookupKey],""))))</f>
        <v/>
      </c>
      <c r="AG67" s="8"/>
      <c r="AH67" s="5"/>
    </row>
    <row r="68" spans="2:34" x14ac:dyDescent="0.25">
      <c r="B68" s="6"/>
      <c r="C68" s="6"/>
      <c r="D68" s="4"/>
      <c r="E68" s="4"/>
      <c r="J68" s="7"/>
      <c r="K68" s="8"/>
      <c r="M68" s="3" t="str">
        <f>IF($A68="ADD",IF(NOT(ISBLANK(L68)),_xlfn.XLOOKUP(L68,br_deck_type[lookupValue],br_deck_type[lookupKey],"ERROR"),""), "")</f>
        <v/>
      </c>
      <c r="N68" s="4"/>
      <c r="P68" s="3" t="str">
        <f>IF($A68="ADD",IF(NOT(ISBLANK(O68)),_xlfn.XLOOKUP(O68,deck_gradient_type[lookupValue],deck_gradient_type[lookupKey],"ERROR"),""), "")</f>
        <v/>
      </c>
      <c r="Q68" s="4"/>
      <c r="S68" s="3" t="str">
        <f>IF($A68="ADD",IF(NOT(ISBLANK(R68)),_xlfn.XLOOKUP(R68,br_deck_mat[lookupValue],br_deck_mat[lookupKey],"ERROR"),""), "")</f>
        <v/>
      </c>
      <c r="V68" s="3" t="str">
        <f>IF($A68="ADD",IF(NOT(ISBLANK(U68)),_xlfn.XLOOKUP(U68,br_exp_joint_type[lookupValue],br_exp_joint_type[lookupKey],"ERROR"),""), "")</f>
        <v/>
      </c>
      <c r="W68" s="4"/>
      <c r="Y68" s="5"/>
      <c r="AA68" s="3" t="str">
        <f>IF($A68="ADD",IF(NOT(ISBLANK(Z68)),_xlfn.XLOOKUP(Z68,organisation[lookupValue],organisation[lookupKey],"ERROR"),""), "")</f>
        <v/>
      </c>
      <c r="AB68" s="8"/>
      <c r="AC68" s="3" t="str">
        <f t="shared" si="0"/>
        <v/>
      </c>
      <c r="AD68" s="3" t="str">
        <f>IF($A68="","",IF((AND($A68="ADD",OR(AC68="",AC68="Local Authority"))),"L",(_xlfn.XLOOKUP(AC68,asset_owner[lookupValue],asset_owner[lookupKey],""))))</f>
        <v/>
      </c>
      <c r="AE68" s="3" t="str">
        <f t="shared" si="1"/>
        <v/>
      </c>
      <c r="AF68" s="3" t="str">
        <f>IF($A68="","",IF((AND($A68="ADD",OR(AE68="",AE68="Excellent"))),"1",(_xlfn.XLOOKUP(AE68,condition[lookupValue],condition[lookupKey],""))))</f>
        <v/>
      </c>
      <c r="AG68" s="8"/>
      <c r="AH68" s="5"/>
    </row>
    <row r="69" spans="2:34" x14ac:dyDescent="0.25">
      <c r="B69" s="6"/>
      <c r="C69" s="6"/>
      <c r="D69" s="4"/>
      <c r="E69" s="4"/>
      <c r="J69" s="7"/>
      <c r="K69" s="8"/>
      <c r="M69" s="3" t="str">
        <f>IF($A69="ADD",IF(NOT(ISBLANK(L69)),_xlfn.XLOOKUP(L69,br_deck_type[lookupValue],br_deck_type[lookupKey],"ERROR"),""), "")</f>
        <v/>
      </c>
      <c r="N69" s="4"/>
      <c r="P69" s="3" t="str">
        <f>IF($A69="ADD",IF(NOT(ISBLANK(O69)),_xlfn.XLOOKUP(O69,deck_gradient_type[lookupValue],deck_gradient_type[lookupKey],"ERROR"),""), "")</f>
        <v/>
      </c>
      <c r="Q69" s="4"/>
      <c r="S69" s="3" t="str">
        <f>IF($A69="ADD",IF(NOT(ISBLANK(R69)),_xlfn.XLOOKUP(R69,br_deck_mat[lookupValue],br_deck_mat[lookupKey],"ERROR"),""), "")</f>
        <v/>
      </c>
      <c r="V69" s="3" t="str">
        <f>IF($A69="ADD",IF(NOT(ISBLANK(U69)),_xlfn.XLOOKUP(U69,br_exp_joint_type[lookupValue],br_exp_joint_type[lookupKey],"ERROR"),""), "")</f>
        <v/>
      </c>
      <c r="W69" s="4"/>
      <c r="Y69" s="5"/>
      <c r="AA69" s="3" t="str">
        <f>IF($A69="ADD",IF(NOT(ISBLANK(Z69)),_xlfn.XLOOKUP(Z69,organisation[lookupValue],organisation[lookupKey],"ERROR"),""), "")</f>
        <v/>
      </c>
      <c r="AB69" s="8"/>
      <c r="AC69" s="3" t="str">
        <f t="shared" si="0"/>
        <v/>
      </c>
      <c r="AD69" s="3" t="str">
        <f>IF($A69="","",IF((AND($A69="ADD",OR(AC69="",AC69="Local Authority"))),"L",(_xlfn.XLOOKUP(AC69,asset_owner[lookupValue],asset_owner[lookupKey],""))))</f>
        <v/>
      </c>
      <c r="AE69" s="3" t="str">
        <f t="shared" si="1"/>
        <v/>
      </c>
      <c r="AF69" s="3" t="str">
        <f>IF($A69="","",IF((AND($A69="ADD",OR(AE69="",AE69="Excellent"))),"1",(_xlfn.XLOOKUP(AE69,condition[lookupValue],condition[lookupKey],""))))</f>
        <v/>
      </c>
      <c r="AG69" s="8"/>
      <c r="AH69" s="5"/>
    </row>
    <row r="70" spans="2:34" x14ac:dyDescent="0.25">
      <c r="B70" s="6"/>
      <c r="C70" s="6"/>
      <c r="D70" s="4"/>
      <c r="E70" s="4"/>
      <c r="J70" s="7"/>
      <c r="K70" s="8"/>
      <c r="M70" s="3" t="str">
        <f>IF($A70="ADD",IF(NOT(ISBLANK(L70)),_xlfn.XLOOKUP(L70,br_deck_type[lookupValue],br_deck_type[lookupKey],"ERROR"),""), "")</f>
        <v/>
      </c>
      <c r="N70" s="4"/>
      <c r="P70" s="3" t="str">
        <f>IF($A70="ADD",IF(NOT(ISBLANK(O70)),_xlfn.XLOOKUP(O70,deck_gradient_type[lookupValue],deck_gradient_type[lookupKey],"ERROR"),""), "")</f>
        <v/>
      </c>
      <c r="Q70" s="4"/>
      <c r="S70" s="3" t="str">
        <f>IF($A70="ADD",IF(NOT(ISBLANK(R70)),_xlfn.XLOOKUP(R70,br_deck_mat[lookupValue],br_deck_mat[lookupKey],"ERROR"),""), "")</f>
        <v/>
      </c>
      <c r="V70" s="3" t="str">
        <f>IF($A70="ADD",IF(NOT(ISBLANK(U70)),_xlfn.XLOOKUP(U70,br_exp_joint_type[lookupValue],br_exp_joint_type[lookupKey],"ERROR"),""), "")</f>
        <v/>
      </c>
      <c r="W70" s="4"/>
      <c r="Y70" s="5"/>
      <c r="AA70" s="3" t="str">
        <f>IF($A70="ADD",IF(NOT(ISBLANK(Z70)),_xlfn.XLOOKUP(Z70,organisation[lookupValue],organisation[lookupKey],"ERROR"),""), "")</f>
        <v/>
      </c>
      <c r="AB70" s="8"/>
      <c r="AC70" s="3" t="str">
        <f t="shared" si="0"/>
        <v/>
      </c>
      <c r="AD70" s="3" t="str">
        <f>IF($A70="","",IF((AND($A70="ADD",OR(AC70="",AC70="Local Authority"))),"L",(_xlfn.XLOOKUP(AC70,asset_owner[lookupValue],asset_owner[lookupKey],""))))</f>
        <v/>
      </c>
      <c r="AE70" s="3" t="str">
        <f t="shared" si="1"/>
        <v/>
      </c>
      <c r="AF70" s="3" t="str">
        <f>IF($A70="","",IF((AND($A70="ADD",OR(AE70="",AE70="Excellent"))),"1",(_xlfn.XLOOKUP(AE70,condition[lookupValue],condition[lookupKey],""))))</f>
        <v/>
      </c>
      <c r="AG70" s="8"/>
      <c r="AH70" s="5"/>
    </row>
    <row r="71" spans="2:34" x14ac:dyDescent="0.25">
      <c r="B71" s="6"/>
      <c r="C71" s="6"/>
      <c r="D71" s="4"/>
      <c r="E71" s="4"/>
      <c r="J71" s="7"/>
      <c r="K71" s="8"/>
      <c r="M71" s="3" t="str">
        <f>IF($A71="ADD",IF(NOT(ISBLANK(L71)),_xlfn.XLOOKUP(L71,br_deck_type[lookupValue],br_deck_type[lookupKey],"ERROR"),""), "")</f>
        <v/>
      </c>
      <c r="N71" s="4"/>
      <c r="P71" s="3" t="str">
        <f>IF($A71="ADD",IF(NOT(ISBLANK(O71)),_xlfn.XLOOKUP(O71,deck_gradient_type[lookupValue],deck_gradient_type[lookupKey],"ERROR"),""), "")</f>
        <v/>
      </c>
      <c r="Q71" s="4"/>
      <c r="S71" s="3" t="str">
        <f>IF($A71="ADD",IF(NOT(ISBLANK(R71)),_xlfn.XLOOKUP(R71,br_deck_mat[lookupValue],br_deck_mat[lookupKey],"ERROR"),""), "")</f>
        <v/>
      </c>
      <c r="V71" s="3" t="str">
        <f>IF($A71="ADD",IF(NOT(ISBLANK(U71)),_xlfn.XLOOKUP(U71,br_exp_joint_type[lookupValue],br_exp_joint_type[lookupKey],"ERROR"),""), "")</f>
        <v/>
      </c>
      <c r="W71" s="4"/>
      <c r="Y71" s="5"/>
      <c r="AA71" s="3" t="str">
        <f>IF($A71="ADD",IF(NOT(ISBLANK(Z71)),_xlfn.XLOOKUP(Z71,organisation[lookupValue],organisation[lookupKey],"ERROR"),""), "")</f>
        <v/>
      </c>
      <c r="AB71" s="8"/>
      <c r="AC71" s="3" t="str">
        <f t="shared" si="0"/>
        <v/>
      </c>
      <c r="AD71" s="3" t="str">
        <f>IF($A71="","",IF((AND($A71="ADD",OR(AC71="",AC71="Local Authority"))),"L",(_xlfn.XLOOKUP(AC71,asset_owner[lookupValue],asset_owner[lookupKey],""))))</f>
        <v/>
      </c>
      <c r="AE71" s="3" t="str">
        <f t="shared" si="1"/>
        <v/>
      </c>
      <c r="AF71" s="3" t="str">
        <f>IF($A71="","",IF((AND($A71="ADD",OR(AE71="",AE71="Excellent"))),"1",(_xlfn.XLOOKUP(AE71,condition[lookupValue],condition[lookupKey],""))))</f>
        <v/>
      </c>
      <c r="AG71" s="8"/>
      <c r="AH71" s="5"/>
    </row>
    <row r="72" spans="2:34" x14ac:dyDescent="0.25">
      <c r="B72" s="6"/>
      <c r="C72" s="6"/>
      <c r="D72" s="4"/>
      <c r="E72" s="4"/>
      <c r="J72" s="7"/>
      <c r="K72" s="8"/>
      <c r="M72" s="3" t="str">
        <f>IF($A72="ADD",IF(NOT(ISBLANK(L72)),_xlfn.XLOOKUP(L72,br_deck_type[lookupValue],br_deck_type[lookupKey],"ERROR"),""), "")</f>
        <v/>
      </c>
      <c r="N72" s="4"/>
      <c r="P72" s="3" t="str">
        <f>IF($A72="ADD",IF(NOT(ISBLANK(O72)),_xlfn.XLOOKUP(O72,deck_gradient_type[lookupValue],deck_gradient_type[lookupKey],"ERROR"),""), "")</f>
        <v/>
      </c>
      <c r="Q72" s="4"/>
      <c r="S72" s="3" t="str">
        <f>IF($A72="ADD",IF(NOT(ISBLANK(R72)),_xlfn.XLOOKUP(R72,br_deck_mat[lookupValue],br_deck_mat[lookupKey],"ERROR"),""), "")</f>
        <v/>
      </c>
      <c r="V72" s="3" t="str">
        <f>IF($A72="ADD",IF(NOT(ISBLANK(U72)),_xlfn.XLOOKUP(U72,br_exp_joint_type[lookupValue],br_exp_joint_type[lookupKey],"ERROR"),""), "")</f>
        <v/>
      </c>
      <c r="W72" s="4"/>
      <c r="Y72" s="5"/>
      <c r="AA72" s="3" t="str">
        <f>IF($A72="ADD",IF(NOT(ISBLANK(Z72)),_xlfn.XLOOKUP(Z72,organisation[lookupValue],organisation[lookupKey],"ERROR"),""), "")</f>
        <v/>
      </c>
      <c r="AB72" s="8"/>
      <c r="AC72" s="3" t="str">
        <f t="shared" si="0"/>
        <v/>
      </c>
      <c r="AD72" s="3" t="str">
        <f>IF($A72="","",IF((AND($A72="ADD",OR(AC72="",AC72="Local Authority"))),"L",(_xlfn.XLOOKUP(AC72,asset_owner[lookupValue],asset_owner[lookupKey],""))))</f>
        <v/>
      </c>
      <c r="AE72" s="3" t="str">
        <f t="shared" si="1"/>
        <v/>
      </c>
      <c r="AF72" s="3" t="str">
        <f>IF($A72="","",IF((AND($A72="ADD",OR(AE72="",AE72="Excellent"))),"1",(_xlfn.XLOOKUP(AE72,condition[lookupValue],condition[lookupKey],""))))</f>
        <v/>
      </c>
      <c r="AG72" s="8"/>
      <c r="AH72" s="5"/>
    </row>
    <row r="73" spans="2:34" x14ac:dyDescent="0.25">
      <c r="B73" s="6"/>
      <c r="C73" s="6"/>
      <c r="D73" s="4"/>
      <c r="E73" s="4"/>
      <c r="J73" s="7"/>
      <c r="K73" s="8"/>
      <c r="M73" s="3" t="str">
        <f>IF($A73="ADD",IF(NOT(ISBLANK(L73)),_xlfn.XLOOKUP(L73,br_deck_type[lookupValue],br_deck_type[lookupKey],"ERROR"),""), "")</f>
        <v/>
      </c>
      <c r="N73" s="4"/>
      <c r="P73" s="3" t="str">
        <f>IF($A73="ADD",IF(NOT(ISBLANK(O73)),_xlfn.XLOOKUP(O73,deck_gradient_type[lookupValue],deck_gradient_type[lookupKey],"ERROR"),""), "")</f>
        <v/>
      </c>
      <c r="Q73" s="4"/>
      <c r="S73" s="3" t="str">
        <f>IF($A73="ADD",IF(NOT(ISBLANK(R73)),_xlfn.XLOOKUP(R73,br_deck_mat[lookupValue],br_deck_mat[lookupKey],"ERROR"),""), "")</f>
        <v/>
      </c>
      <c r="V73" s="3" t="str">
        <f>IF($A73="ADD",IF(NOT(ISBLANK(U73)),_xlfn.XLOOKUP(U73,br_exp_joint_type[lookupValue],br_exp_joint_type[lookupKey],"ERROR"),""), "")</f>
        <v/>
      </c>
      <c r="W73" s="4"/>
      <c r="Y73" s="5"/>
      <c r="AA73" s="3" t="str">
        <f>IF($A73="ADD",IF(NOT(ISBLANK(Z73)),_xlfn.XLOOKUP(Z73,organisation[lookupValue],organisation[lookupKey],"ERROR"),""), "")</f>
        <v/>
      </c>
      <c r="AB73" s="8"/>
      <c r="AC73" s="3" t="str">
        <f t="shared" si="0"/>
        <v/>
      </c>
      <c r="AD73" s="3" t="str">
        <f>IF($A73="","",IF((AND($A73="ADD",OR(AC73="",AC73="Local Authority"))),"L",(_xlfn.XLOOKUP(AC73,asset_owner[lookupValue],asset_owner[lookupKey],""))))</f>
        <v/>
      </c>
      <c r="AE73" s="3" t="str">
        <f t="shared" si="1"/>
        <v/>
      </c>
      <c r="AF73" s="3" t="str">
        <f>IF($A73="","",IF((AND($A73="ADD",OR(AE73="",AE73="Excellent"))),"1",(_xlfn.XLOOKUP(AE73,condition[lookupValue],condition[lookupKey],""))))</f>
        <v/>
      </c>
      <c r="AG73" s="8"/>
      <c r="AH73" s="5"/>
    </row>
    <row r="74" spans="2:34" x14ac:dyDescent="0.25">
      <c r="B74" s="6"/>
      <c r="C74" s="6"/>
      <c r="D74" s="4"/>
      <c r="E74" s="4"/>
      <c r="J74" s="7"/>
      <c r="K74" s="8"/>
      <c r="M74" s="3" t="str">
        <f>IF($A74="ADD",IF(NOT(ISBLANK(L74)),_xlfn.XLOOKUP(L74,br_deck_type[lookupValue],br_deck_type[lookupKey],"ERROR"),""), "")</f>
        <v/>
      </c>
      <c r="N74" s="4"/>
      <c r="P74" s="3" t="str">
        <f>IF($A74="ADD",IF(NOT(ISBLANK(O74)),_xlfn.XLOOKUP(O74,deck_gradient_type[lookupValue],deck_gradient_type[lookupKey],"ERROR"),""), "")</f>
        <v/>
      </c>
      <c r="Q74" s="4"/>
      <c r="S74" s="3" t="str">
        <f>IF($A74="ADD",IF(NOT(ISBLANK(R74)),_xlfn.XLOOKUP(R74,br_deck_mat[lookupValue],br_deck_mat[lookupKey],"ERROR"),""), "")</f>
        <v/>
      </c>
      <c r="V74" s="3" t="str">
        <f>IF($A74="ADD",IF(NOT(ISBLANK(U74)),_xlfn.XLOOKUP(U74,br_exp_joint_type[lookupValue],br_exp_joint_type[lookupKey],"ERROR"),""), "")</f>
        <v/>
      </c>
      <c r="W74" s="4"/>
      <c r="Y74" s="5"/>
      <c r="AA74" s="3" t="str">
        <f>IF($A74="ADD",IF(NOT(ISBLANK(Z74)),_xlfn.XLOOKUP(Z74,organisation[lookupValue],organisation[lookupKey],"ERROR"),""), "")</f>
        <v/>
      </c>
      <c r="AB74" s="8"/>
      <c r="AC74" s="3" t="str">
        <f t="shared" si="0"/>
        <v/>
      </c>
      <c r="AD74" s="3" t="str">
        <f>IF($A74="","",IF((AND($A74="ADD",OR(AC74="",AC74="Local Authority"))),"L",(_xlfn.XLOOKUP(AC74,asset_owner[lookupValue],asset_owner[lookupKey],""))))</f>
        <v/>
      </c>
      <c r="AE74" s="3" t="str">
        <f t="shared" si="1"/>
        <v/>
      </c>
      <c r="AF74" s="3" t="str">
        <f>IF($A74="","",IF((AND($A74="ADD",OR(AE74="",AE74="Excellent"))),"1",(_xlfn.XLOOKUP(AE74,condition[lookupValue],condition[lookupKey],""))))</f>
        <v/>
      </c>
      <c r="AG74" s="8"/>
      <c r="AH74" s="5"/>
    </row>
    <row r="75" spans="2:34" x14ac:dyDescent="0.25">
      <c r="B75" s="6"/>
      <c r="C75" s="6"/>
      <c r="D75" s="4"/>
      <c r="E75" s="4"/>
      <c r="J75" s="7"/>
      <c r="K75" s="8"/>
      <c r="M75" s="3" t="str">
        <f>IF($A75="ADD",IF(NOT(ISBLANK(L75)),_xlfn.XLOOKUP(L75,br_deck_type[lookupValue],br_deck_type[lookupKey],"ERROR"),""), "")</f>
        <v/>
      </c>
      <c r="N75" s="4"/>
      <c r="P75" s="3" t="str">
        <f>IF($A75="ADD",IF(NOT(ISBLANK(O75)),_xlfn.XLOOKUP(O75,deck_gradient_type[lookupValue],deck_gradient_type[lookupKey],"ERROR"),""), "")</f>
        <v/>
      </c>
      <c r="Q75" s="4"/>
      <c r="S75" s="3" t="str">
        <f>IF($A75="ADD",IF(NOT(ISBLANK(R75)),_xlfn.XLOOKUP(R75,br_deck_mat[lookupValue],br_deck_mat[lookupKey],"ERROR"),""), "")</f>
        <v/>
      </c>
      <c r="V75" s="3" t="str">
        <f>IF($A75="ADD",IF(NOT(ISBLANK(U75)),_xlfn.XLOOKUP(U75,br_exp_joint_type[lookupValue],br_exp_joint_type[lookupKey],"ERROR"),""), "")</f>
        <v/>
      </c>
      <c r="W75" s="4"/>
      <c r="Y75" s="5"/>
      <c r="AA75" s="3" t="str">
        <f>IF($A75="ADD",IF(NOT(ISBLANK(Z75)),_xlfn.XLOOKUP(Z75,organisation[lookupValue],organisation[lookupKey],"ERROR"),""), "")</f>
        <v/>
      </c>
      <c r="AB75" s="8"/>
      <c r="AC75" s="3" t="str">
        <f t="shared" ref="AC75:AC138" si="2">IF($A75="ADD","Local Authority","")</f>
        <v/>
      </c>
      <c r="AD75" s="3" t="str">
        <f>IF($A75="","",IF((AND($A75="ADD",OR(AC75="",AC75="Local Authority"))),"L",(_xlfn.XLOOKUP(AC75,asset_owner[lookupValue],asset_owner[lookupKey],""))))</f>
        <v/>
      </c>
      <c r="AE75" s="3" t="str">
        <f t="shared" ref="AE75:AE138" si="3">IF($A75="ADD","Excellent","")</f>
        <v/>
      </c>
      <c r="AF75" s="3" t="str">
        <f>IF($A75="","",IF((AND($A75="ADD",OR(AE75="",AE75="Excellent"))),"1",(_xlfn.XLOOKUP(AE75,condition[lookupValue],condition[lookupKey],""))))</f>
        <v/>
      </c>
      <c r="AG75" s="8"/>
      <c r="AH75" s="5"/>
    </row>
    <row r="76" spans="2:34" x14ac:dyDescent="0.25">
      <c r="B76" s="6"/>
      <c r="C76" s="6"/>
      <c r="D76" s="4"/>
      <c r="E76" s="4"/>
      <c r="J76" s="7"/>
      <c r="K76" s="8"/>
      <c r="M76" s="3" t="str">
        <f>IF($A76="ADD",IF(NOT(ISBLANK(L76)),_xlfn.XLOOKUP(L76,br_deck_type[lookupValue],br_deck_type[lookupKey],"ERROR"),""), "")</f>
        <v/>
      </c>
      <c r="N76" s="4"/>
      <c r="P76" s="3" t="str">
        <f>IF($A76="ADD",IF(NOT(ISBLANK(O76)),_xlfn.XLOOKUP(O76,deck_gradient_type[lookupValue],deck_gradient_type[lookupKey],"ERROR"),""), "")</f>
        <v/>
      </c>
      <c r="Q76" s="4"/>
      <c r="S76" s="3" t="str">
        <f>IF($A76="ADD",IF(NOT(ISBLANK(R76)),_xlfn.XLOOKUP(R76,br_deck_mat[lookupValue],br_deck_mat[lookupKey],"ERROR"),""), "")</f>
        <v/>
      </c>
      <c r="V76" s="3" t="str">
        <f>IF($A76="ADD",IF(NOT(ISBLANK(U76)),_xlfn.XLOOKUP(U76,br_exp_joint_type[lookupValue],br_exp_joint_type[lookupKey],"ERROR"),""), "")</f>
        <v/>
      </c>
      <c r="W76" s="4"/>
      <c r="Y76" s="5"/>
      <c r="AA76" s="3" t="str">
        <f>IF($A76="ADD",IF(NOT(ISBLANK(Z76)),_xlfn.XLOOKUP(Z76,organisation[lookupValue],organisation[lookupKey],"ERROR"),""), "")</f>
        <v/>
      </c>
      <c r="AB76" s="8"/>
      <c r="AC76" s="3" t="str">
        <f t="shared" si="2"/>
        <v/>
      </c>
      <c r="AD76" s="3" t="str">
        <f>IF($A76="","",IF((AND($A76="ADD",OR(AC76="",AC76="Local Authority"))),"L",(_xlfn.XLOOKUP(AC76,asset_owner[lookupValue],asset_owner[lookupKey],""))))</f>
        <v/>
      </c>
      <c r="AE76" s="3" t="str">
        <f t="shared" si="3"/>
        <v/>
      </c>
      <c r="AF76" s="3" t="str">
        <f>IF($A76="","",IF((AND($A76="ADD",OR(AE76="",AE76="Excellent"))),"1",(_xlfn.XLOOKUP(AE76,condition[lookupValue],condition[lookupKey],""))))</f>
        <v/>
      </c>
      <c r="AG76" s="8"/>
      <c r="AH76" s="5"/>
    </row>
    <row r="77" spans="2:34" x14ac:dyDescent="0.25">
      <c r="B77" s="6"/>
      <c r="C77" s="6"/>
      <c r="D77" s="4"/>
      <c r="E77" s="4"/>
      <c r="J77" s="7"/>
      <c r="K77" s="8"/>
      <c r="M77" s="3" t="str">
        <f>IF($A77="ADD",IF(NOT(ISBLANK(L77)),_xlfn.XLOOKUP(L77,br_deck_type[lookupValue],br_deck_type[lookupKey],"ERROR"),""), "")</f>
        <v/>
      </c>
      <c r="N77" s="4"/>
      <c r="P77" s="3" t="str">
        <f>IF($A77="ADD",IF(NOT(ISBLANK(O77)),_xlfn.XLOOKUP(O77,deck_gradient_type[lookupValue],deck_gradient_type[lookupKey],"ERROR"),""), "")</f>
        <v/>
      </c>
      <c r="Q77" s="4"/>
      <c r="S77" s="3" t="str">
        <f>IF($A77="ADD",IF(NOT(ISBLANK(R77)),_xlfn.XLOOKUP(R77,br_deck_mat[lookupValue],br_deck_mat[lookupKey],"ERROR"),""), "")</f>
        <v/>
      </c>
      <c r="V77" s="3" t="str">
        <f>IF($A77="ADD",IF(NOT(ISBLANK(U77)),_xlfn.XLOOKUP(U77,br_exp_joint_type[lookupValue],br_exp_joint_type[lookupKey],"ERROR"),""), "")</f>
        <v/>
      </c>
      <c r="W77" s="4"/>
      <c r="Y77" s="5"/>
      <c r="AA77" s="3" t="str">
        <f>IF($A77="ADD",IF(NOT(ISBLANK(Z77)),_xlfn.XLOOKUP(Z77,organisation[lookupValue],organisation[lookupKey],"ERROR"),""), "")</f>
        <v/>
      </c>
      <c r="AB77" s="8"/>
      <c r="AC77" s="3" t="str">
        <f t="shared" si="2"/>
        <v/>
      </c>
      <c r="AD77" s="3" t="str">
        <f>IF($A77="","",IF((AND($A77="ADD",OR(AC77="",AC77="Local Authority"))),"L",(_xlfn.XLOOKUP(AC77,asset_owner[lookupValue],asset_owner[lookupKey],""))))</f>
        <v/>
      </c>
      <c r="AE77" s="3" t="str">
        <f t="shared" si="3"/>
        <v/>
      </c>
      <c r="AF77" s="3" t="str">
        <f>IF($A77="","",IF((AND($A77="ADD",OR(AE77="",AE77="Excellent"))),"1",(_xlfn.XLOOKUP(AE77,condition[lookupValue],condition[lookupKey],""))))</f>
        <v/>
      </c>
      <c r="AG77" s="8"/>
      <c r="AH77" s="5"/>
    </row>
    <row r="78" spans="2:34" x14ac:dyDescent="0.25">
      <c r="B78" s="6"/>
      <c r="C78" s="6"/>
      <c r="D78" s="4"/>
      <c r="E78" s="4"/>
      <c r="J78" s="7"/>
      <c r="K78" s="8"/>
      <c r="M78" s="3" t="str">
        <f>IF($A78="ADD",IF(NOT(ISBLANK(L78)),_xlfn.XLOOKUP(L78,br_deck_type[lookupValue],br_deck_type[lookupKey],"ERROR"),""), "")</f>
        <v/>
      </c>
      <c r="N78" s="4"/>
      <c r="P78" s="3" t="str">
        <f>IF($A78="ADD",IF(NOT(ISBLANK(O78)),_xlfn.XLOOKUP(O78,deck_gradient_type[lookupValue],deck_gradient_type[lookupKey],"ERROR"),""), "")</f>
        <v/>
      </c>
      <c r="Q78" s="4"/>
      <c r="S78" s="3" t="str">
        <f>IF($A78="ADD",IF(NOT(ISBLANK(R78)),_xlfn.XLOOKUP(R78,br_deck_mat[lookupValue],br_deck_mat[lookupKey],"ERROR"),""), "")</f>
        <v/>
      </c>
      <c r="V78" s="3" t="str">
        <f>IF($A78="ADD",IF(NOT(ISBLANK(U78)),_xlfn.XLOOKUP(U78,br_exp_joint_type[lookupValue],br_exp_joint_type[lookupKey],"ERROR"),""), "")</f>
        <v/>
      </c>
      <c r="W78" s="4"/>
      <c r="Y78" s="5"/>
      <c r="AA78" s="3" t="str">
        <f>IF($A78="ADD",IF(NOT(ISBLANK(Z78)),_xlfn.XLOOKUP(Z78,organisation[lookupValue],organisation[lookupKey],"ERROR"),""), "")</f>
        <v/>
      </c>
      <c r="AB78" s="8"/>
      <c r="AC78" s="3" t="str">
        <f t="shared" si="2"/>
        <v/>
      </c>
      <c r="AD78" s="3" t="str">
        <f>IF($A78="","",IF((AND($A78="ADD",OR(AC78="",AC78="Local Authority"))),"L",(_xlfn.XLOOKUP(AC78,asset_owner[lookupValue],asset_owner[lookupKey],""))))</f>
        <v/>
      </c>
      <c r="AE78" s="3" t="str">
        <f t="shared" si="3"/>
        <v/>
      </c>
      <c r="AF78" s="3" t="str">
        <f>IF($A78="","",IF((AND($A78="ADD",OR(AE78="",AE78="Excellent"))),"1",(_xlfn.XLOOKUP(AE78,condition[lookupValue],condition[lookupKey],""))))</f>
        <v/>
      </c>
      <c r="AG78" s="8"/>
      <c r="AH78" s="5"/>
    </row>
    <row r="79" spans="2:34" x14ac:dyDescent="0.25">
      <c r="B79" s="6"/>
      <c r="C79" s="6"/>
      <c r="D79" s="4"/>
      <c r="E79" s="4"/>
      <c r="J79" s="7"/>
      <c r="K79" s="8"/>
      <c r="M79" s="3" t="str">
        <f>IF($A79="ADD",IF(NOT(ISBLANK(L79)),_xlfn.XLOOKUP(L79,br_deck_type[lookupValue],br_deck_type[lookupKey],"ERROR"),""), "")</f>
        <v/>
      </c>
      <c r="N79" s="4"/>
      <c r="P79" s="3" t="str">
        <f>IF($A79="ADD",IF(NOT(ISBLANK(O79)),_xlfn.XLOOKUP(O79,deck_gradient_type[lookupValue],deck_gradient_type[lookupKey],"ERROR"),""), "")</f>
        <v/>
      </c>
      <c r="Q79" s="4"/>
      <c r="S79" s="3" t="str">
        <f>IF($A79="ADD",IF(NOT(ISBLANK(R79)),_xlfn.XLOOKUP(R79,br_deck_mat[lookupValue],br_deck_mat[lookupKey],"ERROR"),""), "")</f>
        <v/>
      </c>
      <c r="V79" s="3" t="str">
        <f>IF($A79="ADD",IF(NOT(ISBLANK(U79)),_xlfn.XLOOKUP(U79,br_exp_joint_type[lookupValue],br_exp_joint_type[lookupKey],"ERROR"),""), "")</f>
        <v/>
      </c>
      <c r="W79" s="4"/>
      <c r="Y79" s="5"/>
      <c r="AA79" s="3" t="str">
        <f>IF($A79="ADD",IF(NOT(ISBLANK(Z79)),_xlfn.XLOOKUP(Z79,organisation[lookupValue],organisation[lookupKey],"ERROR"),""), "")</f>
        <v/>
      </c>
      <c r="AB79" s="8"/>
      <c r="AC79" s="3" t="str">
        <f t="shared" si="2"/>
        <v/>
      </c>
      <c r="AD79" s="3" t="str">
        <f>IF($A79="","",IF((AND($A79="ADD",OR(AC79="",AC79="Local Authority"))),"L",(_xlfn.XLOOKUP(AC79,asset_owner[lookupValue],asset_owner[lookupKey],""))))</f>
        <v/>
      </c>
      <c r="AE79" s="3" t="str">
        <f t="shared" si="3"/>
        <v/>
      </c>
      <c r="AF79" s="3" t="str">
        <f>IF($A79="","",IF((AND($A79="ADD",OR(AE79="",AE79="Excellent"))),"1",(_xlfn.XLOOKUP(AE79,condition[lookupValue],condition[lookupKey],""))))</f>
        <v/>
      </c>
      <c r="AG79" s="8"/>
      <c r="AH79" s="5"/>
    </row>
    <row r="80" spans="2:34" x14ac:dyDescent="0.25">
      <c r="B80" s="6"/>
      <c r="C80" s="6"/>
      <c r="D80" s="4"/>
      <c r="E80" s="4"/>
      <c r="J80" s="7"/>
      <c r="K80" s="8"/>
      <c r="M80" s="3" t="str">
        <f>IF($A80="ADD",IF(NOT(ISBLANK(L80)),_xlfn.XLOOKUP(L80,br_deck_type[lookupValue],br_deck_type[lookupKey],"ERROR"),""), "")</f>
        <v/>
      </c>
      <c r="N80" s="4"/>
      <c r="P80" s="3" t="str">
        <f>IF($A80="ADD",IF(NOT(ISBLANK(O80)),_xlfn.XLOOKUP(O80,deck_gradient_type[lookupValue],deck_gradient_type[lookupKey],"ERROR"),""), "")</f>
        <v/>
      </c>
      <c r="Q80" s="4"/>
      <c r="S80" s="3" t="str">
        <f>IF($A80="ADD",IF(NOT(ISBLANK(R80)),_xlfn.XLOOKUP(R80,br_deck_mat[lookupValue],br_deck_mat[lookupKey],"ERROR"),""), "")</f>
        <v/>
      </c>
      <c r="V80" s="3" t="str">
        <f>IF($A80="ADD",IF(NOT(ISBLANK(U80)),_xlfn.XLOOKUP(U80,br_exp_joint_type[lookupValue],br_exp_joint_type[lookupKey],"ERROR"),""), "")</f>
        <v/>
      </c>
      <c r="W80" s="4"/>
      <c r="Y80" s="5"/>
      <c r="AA80" s="3" t="str">
        <f>IF($A80="ADD",IF(NOT(ISBLANK(Z80)),_xlfn.XLOOKUP(Z80,organisation[lookupValue],organisation[lookupKey],"ERROR"),""), "")</f>
        <v/>
      </c>
      <c r="AB80" s="8"/>
      <c r="AC80" s="3" t="str">
        <f t="shared" si="2"/>
        <v/>
      </c>
      <c r="AD80" s="3" t="str">
        <f>IF($A80="","",IF((AND($A80="ADD",OR(AC80="",AC80="Local Authority"))),"L",(_xlfn.XLOOKUP(AC80,asset_owner[lookupValue],asset_owner[lookupKey],""))))</f>
        <v/>
      </c>
      <c r="AE80" s="3" t="str">
        <f t="shared" si="3"/>
        <v/>
      </c>
      <c r="AF80" s="3" t="str">
        <f>IF($A80="","",IF((AND($A80="ADD",OR(AE80="",AE80="Excellent"))),"1",(_xlfn.XLOOKUP(AE80,condition[lookupValue],condition[lookupKey],""))))</f>
        <v/>
      </c>
      <c r="AG80" s="8"/>
      <c r="AH80" s="5"/>
    </row>
    <row r="81" spans="2:34" x14ac:dyDescent="0.25">
      <c r="B81" s="6"/>
      <c r="C81" s="6"/>
      <c r="D81" s="4"/>
      <c r="E81" s="4"/>
      <c r="J81" s="7"/>
      <c r="K81" s="8"/>
      <c r="M81" s="3" t="str">
        <f>IF($A81="ADD",IF(NOT(ISBLANK(L81)),_xlfn.XLOOKUP(L81,br_deck_type[lookupValue],br_deck_type[lookupKey],"ERROR"),""), "")</f>
        <v/>
      </c>
      <c r="N81" s="4"/>
      <c r="P81" s="3" t="str">
        <f>IF($A81="ADD",IF(NOT(ISBLANK(O81)),_xlfn.XLOOKUP(O81,deck_gradient_type[lookupValue],deck_gradient_type[lookupKey],"ERROR"),""), "")</f>
        <v/>
      </c>
      <c r="Q81" s="4"/>
      <c r="S81" s="3" t="str">
        <f>IF($A81="ADD",IF(NOT(ISBLANK(R81)),_xlfn.XLOOKUP(R81,br_deck_mat[lookupValue],br_deck_mat[lookupKey],"ERROR"),""), "")</f>
        <v/>
      </c>
      <c r="V81" s="3" t="str">
        <f>IF($A81="ADD",IF(NOT(ISBLANK(U81)),_xlfn.XLOOKUP(U81,br_exp_joint_type[lookupValue],br_exp_joint_type[lookupKey],"ERROR"),""), "")</f>
        <v/>
      </c>
      <c r="W81" s="4"/>
      <c r="Y81" s="5"/>
      <c r="AA81" s="3" t="str">
        <f>IF($A81="ADD",IF(NOT(ISBLANK(Z81)),_xlfn.XLOOKUP(Z81,organisation[lookupValue],organisation[lookupKey],"ERROR"),""), "")</f>
        <v/>
      </c>
      <c r="AB81" s="8"/>
      <c r="AC81" s="3" t="str">
        <f t="shared" si="2"/>
        <v/>
      </c>
      <c r="AD81" s="3" t="str">
        <f>IF($A81="","",IF((AND($A81="ADD",OR(AC81="",AC81="Local Authority"))),"L",(_xlfn.XLOOKUP(AC81,asset_owner[lookupValue],asset_owner[lookupKey],""))))</f>
        <v/>
      </c>
      <c r="AE81" s="3" t="str">
        <f t="shared" si="3"/>
        <v/>
      </c>
      <c r="AF81" s="3" t="str">
        <f>IF($A81="","",IF((AND($A81="ADD",OR(AE81="",AE81="Excellent"))),"1",(_xlfn.XLOOKUP(AE81,condition[lookupValue],condition[lookupKey],""))))</f>
        <v/>
      </c>
      <c r="AG81" s="8"/>
      <c r="AH81" s="5"/>
    </row>
    <row r="82" spans="2:34" x14ac:dyDescent="0.25">
      <c r="B82" s="6"/>
      <c r="C82" s="6"/>
      <c r="D82" s="4"/>
      <c r="E82" s="4"/>
      <c r="J82" s="7"/>
      <c r="K82" s="8"/>
      <c r="M82" s="3" t="str">
        <f>IF($A82="ADD",IF(NOT(ISBLANK(L82)),_xlfn.XLOOKUP(L82,br_deck_type[lookupValue],br_deck_type[lookupKey],"ERROR"),""), "")</f>
        <v/>
      </c>
      <c r="N82" s="4"/>
      <c r="P82" s="3" t="str">
        <f>IF($A82="ADD",IF(NOT(ISBLANK(O82)),_xlfn.XLOOKUP(O82,deck_gradient_type[lookupValue],deck_gradient_type[lookupKey],"ERROR"),""), "")</f>
        <v/>
      </c>
      <c r="Q82" s="4"/>
      <c r="S82" s="3" t="str">
        <f>IF($A82="ADD",IF(NOT(ISBLANK(R82)),_xlfn.XLOOKUP(R82,br_deck_mat[lookupValue],br_deck_mat[lookupKey],"ERROR"),""), "")</f>
        <v/>
      </c>
      <c r="V82" s="3" t="str">
        <f>IF($A82="ADD",IF(NOT(ISBLANK(U82)),_xlfn.XLOOKUP(U82,br_exp_joint_type[lookupValue],br_exp_joint_type[lookupKey],"ERROR"),""), "")</f>
        <v/>
      </c>
      <c r="W82" s="4"/>
      <c r="Y82" s="5"/>
      <c r="AA82" s="3" t="str">
        <f>IF($A82="ADD",IF(NOT(ISBLANK(Z82)),_xlfn.XLOOKUP(Z82,organisation[lookupValue],organisation[lookupKey],"ERROR"),""), "")</f>
        <v/>
      </c>
      <c r="AB82" s="8"/>
      <c r="AC82" s="3" t="str">
        <f t="shared" si="2"/>
        <v/>
      </c>
      <c r="AD82" s="3" t="str">
        <f>IF($A82="","",IF((AND($A82="ADD",OR(AC82="",AC82="Local Authority"))),"L",(_xlfn.XLOOKUP(AC82,asset_owner[lookupValue],asset_owner[lookupKey],""))))</f>
        <v/>
      </c>
      <c r="AE82" s="3" t="str">
        <f t="shared" si="3"/>
        <v/>
      </c>
      <c r="AF82" s="3" t="str">
        <f>IF($A82="","",IF((AND($A82="ADD",OR(AE82="",AE82="Excellent"))),"1",(_xlfn.XLOOKUP(AE82,condition[lookupValue],condition[lookupKey],""))))</f>
        <v/>
      </c>
      <c r="AG82" s="8"/>
      <c r="AH82" s="5"/>
    </row>
    <row r="83" spans="2:34" x14ac:dyDescent="0.25">
      <c r="B83" s="6"/>
      <c r="C83" s="6"/>
      <c r="D83" s="4"/>
      <c r="E83" s="4"/>
      <c r="J83" s="7"/>
      <c r="K83" s="8"/>
      <c r="M83" s="3" t="str">
        <f>IF($A83="ADD",IF(NOT(ISBLANK(L83)),_xlfn.XLOOKUP(L83,br_deck_type[lookupValue],br_deck_type[lookupKey],"ERROR"),""), "")</f>
        <v/>
      </c>
      <c r="N83" s="4"/>
      <c r="P83" s="3" t="str">
        <f>IF($A83="ADD",IF(NOT(ISBLANK(O83)),_xlfn.XLOOKUP(O83,deck_gradient_type[lookupValue],deck_gradient_type[lookupKey],"ERROR"),""), "")</f>
        <v/>
      </c>
      <c r="Q83" s="4"/>
      <c r="S83" s="3" t="str">
        <f>IF($A83="ADD",IF(NOT(ISBLANK(R83)),_xlfn.XLOOKUP(R83,br_deck_mat[lookupValue],br_deck_mat[lookupKey],"ERROR"),""), "")</f>
        <v/>
      </c>
      <c r="V83" s="3" t="str">
        <f>IF($A83="ADD",IF(NOT(ISBLANK(U83)),_xlfn.XLOOKUP(U83,br_exp_joint_type[lookupValue],br_exp_joint_type[lookupKey],"ERROR"),""), "")</f>
        <v/>
      </c>
      <c r="W83" s="4"/>
      <c r="Y83" s="5"/>
      <c r="AA83" s="3" t="str">
        <f>IF($A83="ADD",IF(NOT(ISBLANK(Z83)),_xlfn.XLOOKUP(Z83,organisation[lookupValue],organisation[lookupKey],"ERROR"),""), "")</f>
        <v/>
      </c>
      <c r="AB83" s="8"/>
      <c r="AC83" s="3" t="str">
        <f t="shared" si="2"/>
        <v/>
      </c>
      <c r="AD83" s="3" t="str">
        <f>IF($A83="","",IF((AND($A83="ADD",OR(AC83="",AC83="Local Authority"))),"L",(_xlfn.XLOOKUP(AC83,asset_owner[lookupValue],asset_owner[lookupKey],""))))</f>
        <v/>
      </c>
      <c r="AE83" s="3" t="str">
        <f t="shared" si="3"/>
        <v/>
      </c>
      <c r="AF83" s="3" t="str">
        <f>IF($A83="","",IF((AND($A83="ADD",OR(AE83="",AE83="Excellent"))),"1",(_xlfn.XLOOKUP(AE83,condition[lookupValue],condition[lookupKey],""))))</f>
        <v/>
      </c>
      <c r="AG83" s="8"/>
      <c r="AH83" s="5"/>
    </row>
    <row r="84" spans="2:34" x14ac:dyDescent="0.25">
      <c r="B84" s="6"/>
      <c r="C84" s="6"/>
      <c r="D84" s="4"/>
      <c r="E84" s="4"/>
      <c r="J84" s="7"/>
      <c r="K84" s="8"/>
      <c r="M84" s="3" t="str">
        <f>IF($A84="ADD",IF(NOT(ISBLANK(L84)),_xlfn.XLOOKUP(L84,br_deck_type[lookupValue],br_deck_type[lookupKey],"ERROR"),""), "")</f>
        <v/>
      </c>
      <c r="N84" s="4"/>
      <c r="P84" s="3" t="str">
        <f>IF($A84="ADD",IF(NOT(ISBLANK(O84)),_xlfn.XLOOKUP(O84,deck_gradient_type[lookupValue],deck_gradient_type[lookupKey],"ERROR"),""), "")</f>
        <v/>
      </c>
      <c r="Q84" s="4"/>
      <c r="S84" s="3" t="str">
        <f>IF($A84="ADD",IF(NOT(ISBLANK(R84)),_xlfn.XLOOKUP(R84,br_deck_mat[lookupValue],br_deck_mat[lookupKey],"ERROR"),""), "")</f>
        <v/>
      </c>
      <c r="V84" s="3" t="str">
        <f>IF($A84="ADD",IF(NOT(ISBLANK(U84)),_xlfn.XLOOKUP(U84,br_exp_joint_type[lookupValue],br_exp_joint_type[lookupKey],"ERROR"),""), "")</f>
        <v/>
      </c>
      <c r="W84" s="4"/>
      <c r="Y84" s="5"/>
      <c r="AA84" s="3" t="str">
        <f>IF($A84="ADD",IF(NOT(ISBLANK(Z84)),_xlfn.XLOOKUP(Z84,organisation[lookupValue],organisation[lookupKey],"ERROR"),""), "")</f>
        <v/>
      </c>
      <c r="AB84" s="8"/>
      <c r="AC84" s="3" t="str">
        <f t="shared" si="2"/>
        <v/>
      </c>
      <c r="AD84" s="3" t="str">
        <f>IF($A84="","",IF((AND($A84="ADD",OR(AC84="",AC84="Local Authority"))),"L",(_xlfn.XLOOKUP(AC84,asset_owner[lookupValue],asset_owner[lookupKey],""))))</f>
        <v/>
      </c>
      <c r="AE84" s="3" t="str">
        <f t="shared" si="3"/>
        <v/>
      </c>
      <c r="AF84" s="3" t="str">
        <f>IF($A84="","",IF((AND($A84="ADD",OR(AE84="",AE84="Excellent"))),"1",(_xlfn.XLOOKUP(AE84,condition[lookupValue],condition[lookupKey],""))))</f>
        <v/>
      </c>
      <c r="AG84" s="8"/>
      <c r="AH84" s="5"/>
    </row>
    <row r="85" spans="2:34" x14ac:dyDescent="0.25">
      <c r="B85" s="6"/>
      <c r="C85" s="6"/>
      <c r="D85" s="4"/>
      <c r="E85" s="4"/>
      <c r="J85" s="7"/>
      <c r="K85" s="8"/>
      <c r="M85" s="3" t="str">
        <f>IF($A85="ADD",IF(NOT(ISBLANK(L85)),_xlfn.XLOOKUP(L85,br_deck_type[lookupValue],br_deck_type[lookupKey],"ERROR"),""), "")</f>
        <v/>
      </c>
      <c r="N85" s="4"/>
      <c r="P85" s="3" t="str">
        <f>IF($A85="ADD",IF(NOT(ISBLANK(O85)),_xlfn.XLOOKUP(O85,deck_gradient_type[lookupValue],deck_gradient_type[lookupKey],"ERROR"),""), "")</f>
        <v/>
      </c>
      <c r="Q85" s="4"/>
      <c r="S85" s="3" t="str">
        <f>IF($A85="ADD",IF(NOT(ISBLANK(R85)),_xlfn.XLOOKUP(R85,br_deck_mat[lookupValue],br_deck_mat[lookupKey],"ERROR"),""), "")</f>
        <v/>
      </c>
      <c r="V85" s="3" t="str">
        <f>IF($A85="ADD",IF(NOT(ISBLANK(U85)),_xlfn.XLOOKUP(U85,br_exp_joint_type[lookupValue],br_exp_joint_type[lookupKey],"ERROR"),""), "")</f>
        <v/>
      </c>
      <c r="W85" s="4"/>
      <c r="Y85" s="5"/>
      <c r="AA85" s="3" t="str">
        <f>IF($A85="ADD",IF(NOT(ISBLANK(Z85)),_xlfn.XLOOKUP(Z85,organisation[lookupValue],organisation[lookupKey],"ERROR"),""), "")</f>
        <v/>
      </c>
      <c r="AB85" s="8"/>
      <c r="AC85" s="3" t="str">
        <f t="shared" si="2"/>
        <v/>
      </c>
      <c r="AD85" s="3" t="str">
        <f>IF($A85="","",IF((AND($A85="ADD",OR(AC85="",AC85="Local Authority"))),"L",(_xlfn.XLOOKUP(AC85,asset_owner[lookupValue],asset_owner[lookupKey],""))))</f>
        <v/>
      </c>
      <c r="AE85" s="3" t="str">
        <f t="shared" si="3"/>
        <v/>
      </c>
      <c r="AF85" s="3" t="str">
        <f>IF($A85="","",IF((AND($A85="ADD",OR(AE85="",AE85="Excellent"))),"1",(_xlfn.XLOOKUP(AE85,condition[lookupValue],condition[lookupKey],""))))</f>
        <v/>
      </c>
      <c r="AG85" s="8"/>
      <c r="AH85" s="5"/>
    </row>
    <row r="86" spans="2:34" x14ac:dyDescent="0.25">
      <c r="B86" s="6"/>
      <c r="C86" s="6"/>
      <c r="D86" s="4"/>
      <c r="E86" s="4"/>
      <c r="J86" s="7"/>
      <c r="K86" s="8"/>
      <c r="M86" s="3" t="str">
        <f>IF($A86="ADD",IF(NOT(ISBLANK(L86)),_xlfn.XLOOKUP(L86,br_deck_type[lookupValue],br_deck_type[lookupKey],"ERROR"),""), "")</f>
        <v/>
      </c>
      <c r="N86" s="4"/>
      <c r="P86" s="3" t="str">
        <f>IF($A86="ADD",IF(NOT(ISBLANK(O86)),_xlfn.XLOOKUP(O86,deck_gradient_type[lookupValue],deck_gradient_type[lookupKey],"ERROR"),""), "")</f>
        <v/>
      </c>
      <c r="Q86" s="4"/>
      <c r="S86" s="3" t="str">
        <f>IF($A86="ADD",IF(NOT(ISBLANK(R86)),_xlfn.XLOOKUP(R86,br_deck_mat[lookupValue],br_deck_mat[lookupKey],"ERROR"),""), "")</f>
        <v/>
      </c>
      <c r="V86" s="3" t="str">
        <f>IF($A86="ADD",IF(NOT(ISBLANK(U86)),_xlfn.XLOOKUP(U86,br_exp_joint_type[lookupValue],br_exp_joint_type[lookupKey],"ERROR"),""), "")</f>
        <v/>
      </c>
      <c r="W86" s="4"/>
      <c r="Y86" s="5"/>
      <c r="AA86" s="3" t="str">
        <f>IF($A86="ADD",IF(NOT(ISBLANK(Z86)),_xlfn.XLOOKUP(Z86,organisation[lookupValue],organisation[lookupKey],"ERROR"),""), "")</f>
        <v/>
      </c>
      <c r="AB86" s="8"/>
      <c r="AC86" s="3" t="str">
        <f t="shared" si="2"/>
        <v/>
      </c>
      <c r="AD86" s="3" t="str">
        <f>IF($A86="","",IF((AND($A86="ADD",OR(AC86="",AC86="Local Authority"))),"L",(_xlfn.XLOOKUP(AC86,asset_owner[lookupValue],asset_owner[lookupKey],""))))</f>
        <v/>
      </c>
      <c r="AE86" s="3" t="str">
        <f t="shared" si="3"/>
        <v/>
      </c>
      <c r="AF86" s="3" t="str">
        <f>IF($A86="","",IF((AND($A86="ADD",OR(AE86="",AE86="Excellent"))),"1",(_xlfn.XLOOKUP(AE86,condition[lookupValue],condition[lookupKey],""))))</f>
        <v/>
      </c>
      <c r="AG86" s="8"/>
      <c r="AH86" s="5"/>
    </row>
    <row r="87" spans="2:34" x14ac:dyDescent="0.25">
      <c r="B87" s="6"/>
      <c r="C87" s="6"/>
      <c r="D87" s="4"/>
      <c r="E87" s="4"/>
      <c r="J87" s="7"/>
      <c r="K87" s="8"/>
      <c r="M87" s="3" t="str">
        <f>IF($A87="ADD",IF(NOT(ISBLANK(L87)),_xlfn.XLOOKUP(L87,br_deck_type[lookupValue],br_deck_type[lookupKey],"ERROR"),""), "")</f>
        <v/>
      </c>
      <c r="N87" s="4"/>
      <c r="P87" s="3" t="str">
        <f>IF($A87="ADD",IF(NOT(ISBLANK(O87)),_xlfn.XLOOKUP(O87,deck_gradient_type[lookupValue],deck_gradient_type[lookupKey],"ERROR"),""), "")</f>
        <v/>
      </c>
      <c r="Q87" s="4"/>
      <c r="S87" s="3" t="str">
        <f>IF($A87="ADD",IF(NOT(ISBLANK(R87)),_xlfn.XLOOKUP(R87,br_deck_mat[lookupValue],br_deck_mat[lookupKey],"ERROR"),""), "")</f>
        <v/>
      </c>
      <c r="V87" s="3" t="str">
        <f>IF($A87="ADD",IF(NOT(ISBLANK(U87)),_xlfn.XLOOKUP(U87,br_exp_joint_type[lookupValue],br_exp_joint_type[lookupKey],"ERROR"),""), "")</f>
        <v/>
      </c>
      <c r="W87" s="4"/>
      <c r="Y87" s="5"/>
      <c r="AA87" s="3" t="str">
        <f>IF($A87="ADD",IF(NOT(ISBLANK(Z87)),_xlfn.XLOOKUP(Z87,organisation[lookupValue],organisation[lookupKey],"ERROR"),""), "")</f>
        <v/>
      </c>
      <c r="AB87" s="8"/>
      <c r="AC87" s="3" t="str">
        <f t="shared" si="2"/>
        <v/>
      </c>
      <c r="AD87" s="3" t="str">
        <f>IF($A87="","",IF((AND($A87="ADD",OR(AC87="",AC87="Local Authority"))),"L",(_xlfn.XLOOKUP(AC87,asset_owner[lookupValue],asset_owner[lookupKey],""))))</f>
        <v/>
      </c>
      <c r="AE87" s="3" t="str">
        <f t="shared" si="3"/>
        <v/>
      </c>
      <c r="AF87" s="3" t="str">
        <f>IF($A87="","",IF((AND($A87="ADD",OR(AE87="",AE87="Excellent"))),"1",(_xlfn.XLOOKUP(AE87,condition[lookupValue],condition[lookupKey],""))))</f>
        <v/>
      </c>
      <c r="AG87" s="8"/>
      <c r="AH87" s="5"/>
    </row>
    <row r="88" spans="2:34" x14ac:dyDescent="0.25">
      <c r="B88" s="6"/>
      <c r="C88" s="6"/>
      <c r="D88" s="4"/>
      <c r="E88" s="4"/>
      <c r="J88" s="7"/>
      <c r="K88" s="8"/>
      <c r="M88" s="3" t="str">
        <f>IF($A88="ADD",IF(NOT(ISBLANK(L88)),_xlfn.XLOOKUP(L88,br_deck_type[lookupValue],br_deck_type[lookupKey],"ERROR"),""), "")</f>
        <v/>
      </c>
      <c r="N88" s="4"/>
      <c r="P88" s="3" t="str">
        <f>IF($A88="ADD",IF(NOT(ISBLANK(O88)),_xlfn.XLOOKUP(O88,deck_gradient_type[lookupValue],deck_gradient_type[lookupKey],"ERROR"),""), "")</f>
        <v/>
      </c>
      <c r="Q88" s="4"/>
      <c r="S88" s="3" t="str">
        <f>IF($A88="ADD",IF(NOT(ISBLANK(R88)),_xlfn.XLOOKUP(R88,br_deck_mat[lookupValue],br_deck_mat[lookupKey],"ERROR"),""), "")</f>
        <v/>
      </c>
      <c r="V88" s="3" t="str">
        <f>IF($A88="ADD",IF(NOT(ISBLANK(U88)),_xlfn.XLOOKUP(U88,br_exp_joint_type[lookupValue],br_exp_joint_type[lookupKey],"ERROR"),""), "")</f>
        <v/>
      </c>
      <c r="W88" s="4"/>
      <c r="Y88" s="5"/>
      <c r="AA88" s="3" t="str">
        <f>IF($A88="ADD",IF(NOT(ISBLANK(Z88)),_xlfn.XLOOKUP(Z88,organisation[lookupValue],organisation[lookupKey],"ERROR"),""), "")</f>
        <v/>
      </c>
      <c r="AB88" s="8"/>
      <c r="AC88" s="3" t="str">
        <f t="shared" si="2"/>
        <v/>
      </c>
      <c r="AD88" s="3" t="str">
        <f>IF($A88="","",IF((AND($A88="ADD",OR(AC88="",AC88="Local Authority"))),"L",(_xlfn.XLOOKUP(AC88,asset_owner[lookupValue],asset_owner[lookupKey],""))))</f>
        <v/>
      </c>
      <c r="AE88" s="3" t="str">
        <f t="shared" si="3"/>
        <v/>
      </c>
      <c r="AF88" s="3" t="str">
        <f>IF($A88="","",IF((AND($A88="ADD",OR(AE88="",AE88="Excellent"))),"1",(_xlfn.XLOOKUP(AE88,condition[lookupValue],condition[lookupKey],""))))</f>
        <v/>
      </c>
      <c r="AG88" s="8"/>
      <c r="AH88" s="5"/>
    </row>
    <row r="89" spans="2:34" x14ac:dyDescent="0.25">
      <c r="B89" s="6"/>
      <c r="C89" s="6"/>
      <c r="D89" s="4"/>
      <c r="E89" s="4"/>
      <c r="J89" s="7"/>
      <c r="K89" s="8"/>
      <c r="M89" s="3" t="str">
        <f>IF($A89="ADD",IF(NOT(ISBLANK(L89)),_xlfn.XLOOKUP(L89,br_deck_type[lookupValue],br_deck_type[lookupKey],"ERROR"),""), "")</f>
        <v/>
      </c>
      <c r="N89" s="4"/>
      <c r="P89" s="3" t="str">
        <f>IF($A89="ADD",IF(NOT(ISBLANK(O89)),_xlfn.XLOOKUP(O89,deck_gradient_type[lookupValue],deck_gradient_type[lookupKey],"ERROR"),""), "")</f>
        <v/>
      </c>
      <c r="Q89" s="4"/>
      <c r="S89" s="3" t="str">
        <f>IF($A89="ADD",IF(NOT(ISBLANK(R89)),_xlfn.XLOOKUP(R89,br_deck_mat[lookupValue],br_deck_mat[lookupKey],"ERROR"),""), "")</f>
        <v/>
      </c>
      <c r="V89" s="3" t="str">
        <f>IF($A89="ADD",IF(NOT(ISBLANK(U89)),_xlfn.XLOOKUP(U89,br_exp_joint_type[lookupValue],br_exp_joint_type[lookupKey],"ERROR"),""), "")</f>
        <v/>
      </c>
      <c r="W89" s="4"/>
      <c r="Y89" s="5"/>
      <c r="AA89" s="3" t="str">
        <f>IF($A89="ADD",IF(NOT(ISBLANK(Z89)),_xlfn.XLOOKUP(Z89,organisation[lookupValue],organisation[lookupKey],"ERROR"),""), "")</f>
        <v/>
      </c>
      <c r="AB89" s="8"/>
      <c r="AC89" s="3" t="str">
        <f t="shared" si="2"/>
        <v/>
      </c>
      <c r="AD89" s="3" t="str">
        <f>IF($A89="","",IF((AND($A89="ADD",OR(AC89="",AC89="Local Authority"))),"L",(_xlfn.XLOOKUP(AC89,asset_owner[lookupValue],asset_owner[lookupKey],""))))</f>
        <v/>
      </c>
      <c r="AE89" s="3" t="str">
        <f t="shared" si="3"/>
        <v/>
      </c>
      <c r="AF89" s="3" t="str">
        <f>IF($A89="","",IF((AND($A89="ADD",OR(AE89="",AE89="Excellent"))),"1",(_xlfn.XLOOKUP(AE89,condition[lookupValue],condition[lookupKey],""))))</f>
        <v/>
      </c>
      <c r="AG89" s="8"/>
      <c r="AH89" s="5"/>
    </row>
    <row r="90" spans="2:34" x14ac:dyDescent="0.25">
      <c r="B90" s="6"/>
      <c r="C90" s="6"/>
      <c r="D90" s="4"/>
      <c r="E90" s="4"/>
      <c r="J90" s="7"/>
      <c r="K90" s="8"/>
      <c r="M90" s="3" t="str">
        <f>IF($A90="ADD",IF(NOT(ISBLANK(L90)),_xlfn.XLOOKUP(L90,br_deck_type[lookupValue],br_deck_type[lookupKey],"ERROR"),""), "")</f>
        <v/>
      </c>
      <c r="N90" s="4"/>
      <c r="P90" s="3" t="str">
        <f>IF($A90="ADD",IF(NOT(ISBLANK(O90)),_xlfn.XLOOKUP(O90,deck_gradient_type[lookupValue],deck_gradient_type[lookupKey],"ERROR"),""), "")</f>
        <v/>
      </c>
      <c r="Q90" s="4"/>
      <c r="S90" s="3" t="str">
        <f>IF($A90="ADD",IF(NOT(ISBLANK(R90)),_xlfn.XLOOKUP(R90,br_deck_mat[lookupValue],br_deck_mat[lookupKey],"ERROR"),""), "")</f>
        <v/>
      </c>
      <c r="V90" s="3" t="str">
        <f>IF($A90="ADD",IF(NOT(ISBLANK(U90)),_xlfn.XLOOKUP(U90,br_exp_joint_type[lookupValue],br_exp_joint_type[lookupKey],"ERROR"),""), "")</f>
        <v/>
      </c>
      <c r="W90" s="4"/>
      <c r="Y90" s="5"/>
      <c r="AA90" s="3" t="str">
        <f>IF($A90="ADD",IF(NOT(ISBLANK(Z90)),_xlfn.XLOOKUP(Z90,organisation[lookupValue],organisation[lookupKey],"ERROR"),""), "")</f>
        <v/>
      </c>
      <c r="AB90" s="8"/>
      <c r="AC90" s="3" t="str">
        <f t="shared" si="2"/>
        <v/>
      </c>
      <c r="AD90" s="3" t="str">
        <f>IF($A90="","",IF((AND($A90="ADD",OR(AC90="",AC90="Local Authority"))),"L",(_xlfn.XLOOKUP(AC90,asset_owner[lookupValue],asset_owner[lookupKey],""))))</f>
        <v/>
      </c>
      <c r="AE90" s="3" t="str">
        <f t="shared" si="3"/>
        <v/>
      </c>
      <c r="AF90" s="3" t="str">
        <f>IF($A90="","",IF((AND($A90="ADD",OR(AE90="",AE90="Excellent"))),"1",(_xlfn.XLOOKUP(AE90,condition[lookupValue],condition[lookupKey],""))))</f>
        <v/>
      </c>
      <c r="AG90" s="8"/>
      <c r="AH90" s="5"/>
    </row>
    <row r="91" spans="2:34" x14ac:dyDescent="0.25">
      <c r="B91" s="6"/>
      <c r="C91" s="6"/>
      <c r="D91" s="4"/>
      <c r="E91" s="4"/>
      <c r="J91" s="7"/>
      <c r="K91" s="8"/>
      <c r="M91" s="3" t="str">
        <f>IF($A91="ADD",IF(NOT(ISBLANK(L91)),_xlfn.XLOOKUP(L91,br_deck_type[lookupValue],br_deck_type[lookupKey],"ERROR"),""), "")</f>
        <v/>
      </c>
      <c r="N91" s="4"/>
      <c r="P91" s="3" t="str">
        <f>IF($A91="ADD",IF(NOT(ISBLANK(O91)),_xlfn.XLOOKUP(O91,deck_gradient_type[lookupValue],deck_gradient_type[lookupKey],"ERROR"),""), "")</f>
        <v/>
      </c>
      <c r="Q91" s="4"/>
      <c r="S91" s="3" t="str">
        <f>IF($A91="ADD",IF(NOT(ISBLANK(R91)),_xlfn.XLOOKUP(R91,br_deck_mat[lookupValue],br_deck_mat[lookupKey],"ERROR"),""), "")</f>
        <v/>
      </c>
      <c r="V91" s="3" t="str">
        <f>IF($A91="ADD",IF(NOT(ISBLANK(U91)),_xlfn.XLOOKUP(U91,br_exp_joint_type[lookupValue],br_exp_joint_type[lookupKey],"ERROR"),""), "")</f>
        <v/>
      </c>
      <c r="W91" s="4"/>
      <c r="Y91" s="5"/>
      <c r="AA91" s="3" t="str">
        <f>IF($A91="ADD",IF(NOT(ISBLANK(Z91)),_xlfn.XLOOKUP(Z91,organisation[lookupValue],organisation[lookupKey],"ERROR"),""), "")</f>
        <v/>
      </c>
      <c r="AB91" s="8"/>
      <c r="AC91" s="3" t="str">
        <f t="shared" si="2"/>
        <v/>
      </c>
      <c r="AD91" s="3" t="str">
        <f>IF($A91="","",IF((AND($A91="ADD",OR(AC91="",AC91="Local Authority"))),"L",(_xlfn.XLOOKUP(AC91,asset_owner[lookupValue],asset_owner[lookupKey],""))))</f>
        <v/>
      </c>
      <c r="AE91" s="3" t="str">
        <f t="shared" si="3"/>
        <v/>
      </c>
      <c r="AF91" s="3" t="str">
        <f>IF($A91="","",IF((AND($A91="ADD",OR(AE91="",AE91="Excellent"))),"1",(_xlfn.XLOOKUP(AE91,condition[lookupValue],condition[lookupKey],""))))</f>
        <v/>
      </c>
      <c r="AG91" s="8"/>
      <c r="AH91" s="5"/>
    </row>
    <row r="92" spans="2:34" x14ac:dyDescent="0.25">
      <c r="B92" s="6"/>
      <c r="C92" s="6"/>
      <c r="D92" s="4"/>
      <c r="E92" s="4"/>
      <c r="J92" s="7"/>
      <c r="K92" s="8"/>
      <c r="M92" s="3" t="str">
        <f>IF($A92="ADD",IF(NOT(ISBLANK(L92)),_xlfn.XLOOKUP(L92,br_deck_type[lookupValue],br_deck_type[lookupKey],"ERROR"),""), "")</f>
        <v/>
      </c>
      <c r="N92" s="4"/>
      <c r="P92" s="3" t="str">
        <f>IF($A92="ADD",IF(NOT(ISBLANK(O92)),_xlfn.XLOOKUP(O92,deck_gradient_type[lookupValue],deck_gradient_type[lookupKey],"ERROR"),""), "")</f>
        <v/>
      </c>
      <c r="Q92" s="4"/>
      <c r="S92" s="3" t="str">
        <f>IF($A92="ADD",IF(NOT(ISBLANK(R92)),_xlfn.XLOOKUP(R92,br_deck_mat[lookupValue],br_deck_mat[lookupKey],"ERROR"),""), "")</f>
        <v/>
      </c>
      <c r="V92" s="3" t="str">
        <f>IF($A92="ADD",IF(NOT(ISBLANK(U92)),_xlfn.XLOOKUP(U92,br_exp_joint_type[lookupValue],br_exp_joint_type[lookupKey],"ERROR"),""), "")</f>
        <v/>
      </c>
      <c r="W92" s="4"/>
      <c r="Y92" s="5"/>
      <c r="AA92" s="3" t="str">
        <f>IF($A92="ADD",IF(NOT(ISBLANK(Z92)),_xlfn.XLOOKUP(Z92,organisation[lookupValue],organisation[lookupKey],"ERROR"),""), "")</f>
        <v/>
      </c>
      <c r="AB92" s="8"/>
      <c r="AC92" s="3" t="str">
        <f t="shared" si="2"/>
        <v/>
      </c>
      <c r="AD92" s="3" t="str">
        <f>IF($A92="","",IF((AND($A92="ADD",OR(AC92="",AC92="Local Authority"))),"L",(_xlfn.XLOOKUP(AC92,asset_owner[lookupValue],asset_owner[lookupKey],""))))</f>
        <v/>
      </c>
      <c r="AE92" s="3" t="str">
        <f t="shared" si="3"/>
        <v/>
      </c>
      <c r="AF92" s="3" t="str">
        <f>IF($A92="","",IF((AND($A92="ADD",OR(AE92="",AE92="Excellent"))),"1",(_xlfn.XLOOKUP(AE92,condition[lookupValue],condition[lookupKey],""))))</f>
        <v/>
      </c>
      <c r="AG92" s="8"/>
      <c r="AH92" s="5"/>
    </row>
    <row r="93" spans="2:34" x14ac:dyDescent="0.25">
      <c r="B93" s="6"/>
      <c r="C93" s="6"/>
      <c r="D93" s="4"/>
      <c r="E93" s="4"/>
      <c r="J93" s="7"/>
      <c r="K93" s="8"/>
      <c r="M93" s="3" t="str">
        <f>IF($A93="ADD",IF(NOT(ISBLANK(L93)),_xlfn.XLOOKUP(L93,br_deck_type[lookupValue],br_deck_type[lookupKey],"ERROR"),""), "")</f>
        <v/>
      </c>
      <c r="N93" s="4"/>
      <c r="P93" s="3" t="str">
        <f>IF($A93="ADD",IF(NOT(ISBLANK(O93)),_xlfn.XLOOKUP(O93,deck_gradient_type[lookupValue],deck_gradient_type[lookupKey],"ERROR"),""), "")</f>
        <v/>
      </c>
      <c r="Q93" s="4"/>
      <c r="S93" s="3" t="str">
        <f>IF($A93="ADD",IF(NOT(ISBLANK(R93)),_xlfn.XLOOKUP(R93,br_deck_mat[lookupValue],br_deck_mat[lookupKey],"ERROR"),""), "")</f>
        <v/>
      </c>
      <c r="V93" s="3" t="str">
        <f>IF($A93="ADD",IF(NOT(ISBLANK(U93)),_xlfn.XLOOKUP(U93,br_exp_joint_type[lookupValue],br_exp_joint_type[lookupKey],"ERROR"),""), "")</f>
        <v/>
      </c>
      <c r="W93" s="4"/>
      <c r="Y93" s="5"/>
      <c r="AA93" s="3" t="str">
        <f>IF($A93="ADD",IF(NOT(ISBLANK(Z93)),_xlfn.XLOOKUP(Z93,organisation[lookupValue],organisation[lookupKey],"ERROR"),""), "")</f>
        <v/>
      </c>
      <c r="AB93" s="8"/>
      <c r="AC93" s="3" t="str">
        <f t="shared" si="2"/>
        <v/>
      </c>
      <c r="AD93" s="3" t="str">
        <f>IF($A93="","",IF((AND($A93="ADD",OR(AC93="",AC93="Local Authority"))),"L",(_xlfn.XLOOKUP(AC93,asset_owner[lookupValue],asset_owner[lookupKey],""))))</f>
        <v/>
      </c>
      <c r="AE93" s="3" t="str">
        <f t="shared" si="3"/>
        <v/>
      </c>
      <c r="AF93" s="3" t="str">
        <f>IF($A93="","",IF((AND($A93="ADD",OR(AE93="",AE93="Excellent"))),"1",(_xlfn.XLOOKUP(AE93,condition[lookupValue],condition[lookupKey],""))))</f>
        <v/>
      </c>
      <c r="AG93" s="8"/>
      <c r="AH93" s="5"/>
    </row>
    <row r="94" spans="2:34" x14ac:dyDescent="0.25">
      <c r="B94" s="6"/>
      <c r="C94" s="6"/>
      <c r="D94" s="4"/>
      <c r="E94" s="4"/>
      <c r="J94" s="7"/>
      <c r="K94" s="8"/>
      <c r="M94" s="3" t="str">
        <f>IF($A94="ADD",IF(NOT(ISBLANK(L94)),_xlfn.XLOOKUP(L94,br_deck_type[lookupValue],br_deck_type[lookupKey],"ERROR"),""), "")</f>
        <v/>
      </c>
      <c r="N94" s="4"/>
      <c r="P94" s="3" t="str">
        <f>IF($A94="ADD",IF(NOT(ISBLANK(O94)),_xlfn.XLOOKUP(O94,deck_gradient_type[lookupValue],deck_gradient_type[lookupKey],"ERROR"),""), "")</f>
        <v/>
      </c>
      <c r="Q94" s="4"/>
      <c r="S94" s="3" t="str">
        <f>IF($A94="ADD",IF(NOT(ISBLANK(R94)),_xlfn.XLOOKUP(R94,br_deck_mat[lookupValue],br_deck_mat[lookupKey],"ERROR"),""), "")</f>
        <v/>
      </c>
      <c r="V94" s="3" t="str">
        <f>IF($A94="ADD",IF(NOT(ISBLANK(U94)),_xlfn.XLOOKUP(U94,br_exp_joint_type[lookupValue],br_exp_joint_type[lookupKey],"ERROR"),""), "")</f>
        <v/>
      </c>
      <c r="W94" s="4"/>
      <c r="Y94" s="5"/>
      <c r="AA94" s="3" t="str">
        <f>IF($A94="ADD",IF(NOT(ISBLANK(Z94)),_xlfn.XLOOKUP(Z94,organisation[lookupValue],organisation[lookupKey],"ERROR"),""), "")</f>
        <v/>
      </c>
      <c r="AB94" s="8"/>
      <c r="AC94" s="3" t="str">
        <f t="shared" si="2"/>
        <v/>
      </c>
      <c r="AD94" s="3" t="str">
        <f>IF($A94="","",IF((AND($A94="ADD",OR(AC94="",AC94="Local Authority"))),"L",(_xlfn.XLOOKUP(AC94,asset_owner[lookupValue],asset_owner[lookupKey],""))))</f>
        <v/>
      </c>
      <c r="AE94" s="3" t="str">
        <f t="shared" si="3"/>
        <v/>
      </c>
      <c r="AF94" s="3" t="str">
        <f>IF($A94="","",IF((AND($A94="ADD",OR(AE94="",AE94="Excellent"))),"1",(_xlfn.XLOOKUP(AE94,condition[lookupValue],condition[lookupKey],""))))</f>
        <v/>
      </c>
      <c r="AG94" s="8"/>
      <c r="AH94" s="5"/>
    </row>
    <row r="95" spans="2:34" x14ac:dyDescent="0.25">
      <c r="B95" s="6"/>
      <c r="C95" s="6"/>
      <c r="D95" s="4"/>
      <c r="E95" s="4"/>
      <c r="J95" s="7"/>
      <c r="K95" s="8"/>
      <c r="M95" s="3" t="str">
        <f>IF($A95="ADD",IF(NOT(ISBLANK(L95)),_xlfn.XLOOKUP(L95,br_deck_type[lookupValue],br_deck_type[lookupKey],"ERROR"),""), "")</f>
        <v/>
      </c>
      <c r="N95" s="4"/>
      <c r="P95" s="3" t="str">
        <f>IF($A95="ADD",IF(NOT(ISBLANK(O95)),_xlfn.XLOOKUP(O95,deck_gradient_type[lookupValue],deck_gradient_type[lookupKey],"ERROR"),""), "")</f>
        <v/>
      </c>
      <c r="Q95" s="4"/>
      <c r="S95" s="3" t="str">
        <f>IF($A95="ADD",IF(NOT(ISBLANK(R95)),_xlfn.XLOOKUP(R95,br_deck_mat[lookupValue],br_deck_mat[lookupKey],"ERROR"),""), "")</f>
        <v/>
      </c>
      <c r="V95" s="3" t="str">
        <f>IF($A95="ADD",IF(NOT(ISBLANK(U95)),_xlfn.XLOOKUP(U95,br_exp_joint_type[lookupValue],br_exp_joint_type[lookupKey],"ERROR"),""), "")</f>
        <v/>
      </c>
      <c r="W95" s="4"/>
      <c r="Y95" s="5"/>
      <c r="AA95" s="3" t="str">
        <f>IF($A95="ADD",IF(NOT(ISBLANK(Z95)),_xlfn.XLOOKUP(Z95,organisation[lookupValue],organisation[lookupKey],"ERROR"),""), "")</f>
        <v/>
      </c>
      <c r="AB95" s="8"/>
      <c r="AC95" s="3" t="str">
        <f t="shared" si="2"/>
        <v/>
      </c>
      <c r="AD95" s="3" t="str">
        <f>IF($A95="","",IF((AND($A95="ADD",OR(AC95="",AC95="Local Authority"))),"L",(_xlfn.XLOOKUP(AC95,asset_owner[lookupValue],asset_owner[lookupKey],""))))</f>
        <v/>
      </c>
      <c r="AE95" s="3" t="str">
        <f t="shared" si="3"/>
        <v/>
      </c>
      <c r="AF95" s="3" t="str">
        <f>IF($A95="","",IF((AND($A95="ADD",OR(AE95="",AE95="Excellent"))),"1",(_xlfn.XLOOKUP(AE95,condition[lookupValue],condition[lookupKey],""))))</f>
        <v/>
      </c>
      <c r="AG95" s="8"/>
      <c r="AH95" s="5"/>
    </row>
    <row r="96" spans="2:34" x14ac:dyDescent="0.25">
      <c r="B96" s="6"/>
      <c r="C96" s="6"/>
      <c r="D96" s="4"/>
      <c r="E96" s="4"/>
      <c r="J96" s="7"/>
      <c r="K96" s="8"/>
      <c r="M96" s="3" t="str">
        <f>IF($A96="ADD",IF(NOT(ISBLANK(L96)),_xlfn.XLOOKUP(L96,br_deck_type[lookupValue],br_deck_type[lookupKey],"ERROR"),""), "")</f>
        <v/>
      </c>
      <c r="N96" s="4"/>
      <c r="P96" s="3" t="str">
        <f>IF($A96="ADD",IF(NOT(ISBLANK(O96)),_xlfn.XLOOKUP(O96,deck_gradient_type[lookupValue],deck_gradient_type[lookupKey],"ERROR"),""), "")</f>
        <v/>
      </c>
      <c r="Q96" s="4"/>
      <c r="S96" s="3" t="str">
        <f>IF($A96="ADD",IF(NOT(ISBLANK(R96)),_xlfn.XLOOKUP(R96,br_deck_mat[lookupValue],br_deck_mat[lookupKey],"ERROR"),""), "")</f>
        <v/>
      </c>
      <c r="V96" s="3" t="str">
        <f>IF($A96="ADD",IF(NOT(ISBLANK(U96)),_xlfn.XLOOKUP(U96,br_exp_joint_type[lookupValue],br_exp_joint_type[lookupKey],"ERROR"),""), "")</f>
        <v/>
      </c>
      <c r="W96" s="4"/>
      <c r="Y96" s="5"/>
      <c r="AA96" s="3" t="str">
        <f>IF($A96="ADD",IF(NOT(ISBLANK(Z96)),_xlfn.XLOOKUP(Z96,organisation[lookupValue],organisation[lookupKey],"ERROR"),""), "")</f>
        <v/>
      </c>
      <c r="AB96" s="8"/>
      <c r="AC96" s="3" t="str">
        <f t="shared" si="2"/>
        <v/>
      </c>
      <c r="AD96" s="3" t="str">
        <f>IF($A96="","",IF((AND($A96="ADD",OR(AC96="",AC96="Local Authority"))),"L",(_xlfn.XLOOKUP(AC96,asset_owner[lookupValue],asset_owner[lookupKey],""))))</f>
        <v/>
      </c>
      <c r="AE96" s="3" t="str">
        <f t="shared" si="3"/>
        <v/>
      </c>
      <c r="AF96" s="3" t="str">
        <f>IF($A96="","",IF((AND($A96="ADD",OR(AE96="",AE96="Excellent"))),"1",(_xlfn.XLOOKUP(AE96,condition[lookupValue],condition[lookupKey],""))))</f>
        <v/>
      </c>
      <c r="AG96" s="8"/>
      <c r="AH96" s="5"/>
    </row>
    <row r="97" spans="2:34" x14ac:dyDescent="0.25">
      <c r="B97" s="6"/>
      <c r="C97" s="6"/>
      <c r="D97" s="4"/>
      <c r="E97" s="4"/>
      <c r="J97" s="7"/>
      <c r="K97" s="8"/>
      <c r="M97" s="3" t="str">
        <f>IF($A97="ADD",IF(NOT(ISBLANK(L97)),_xlfn.XLOOKUP(L97,br_deck_type[lookupValue],br_deck_type[lookupKey],"ERROR"),""), "")</f>
        <v/>
      </c>
      <c r="N97" s="4"/>
      <c r="P97" s="3" t="str">
        <f>IF($A97="ADD",IF(NOT(ISBLANK(O97)),_xlfn.XLOOKUP(O97,deck_gradient_type[lookupValue],deck_gradient_type[lookupKey],"ERROR"),""), "")</f>
        <v/>
      </c>
      <c r="Q97" s="4"/>
      <c r="S97" s="3" t="str">
        <f>IF($A97="ADD",IF(NOT(ISBLANK(R97)),_xlfn.XLOOKUP(R97,br_deck_mat[lookupValue],br_deck_mat[lookupKey],"ERROR"),""), "")</f>
        <v/>
      </c>
      <c r="V97" s="3" t="str">
        <f>IF($A97="ADD",IF(NOT(ISBLANK(U97)),_xlfn.XLOOKUP(U97,br_exp_joint_type[lookupValue],br_exp_joint_type[lookupKey],"ERROR"),""), "")</f>
        <v/>
      </c>
      <c r="W97" s="4"/>
      <c r="Y97" s="5"/>
      <c r="AA97" s="3" t="str">
        <f>IF($A97="ADD",IF(NOT(ISBLANK(Z97)),_xlfn.XLOOKUP(Z97,organisation[lookupValue],organisation[lookupKey],"ERROR"),""), "")</f>
        <v/>
      </c>
      <c r="AB97" s="8"/>
      <c r="AC97" s="3" t="str">
        <f t="shared" si="2"/>
        <v/>
      </c>
      <c r="AD97" s="3" t="str">
        <f>IF($A97="","",IF((AND($A97="ADD",OR(AC97="",AC97="Local Authority"))),"L",(_xlfn.XLOOKUP(AC97,asset_owner[lookupValue],asset_owner[lookupKey],""))))</f>
        <v/>
      </c>
      <c r="AE97" s="3" t="str">
        <f t="shared" si="3"/>
        <v/>
      </c>
      <c r="AF97" s="3" t="str">
        <f>IF($A97="","",IF((AND($A97="ADD",OR(AE97="",AE97="Excellent"))),"1",(_xlfn.XLOOKUP(AE97,condition[lookupValue],condition[lookupKey],""))))</f>
        <v/>
      </c>
      <c r="AG97" s="8"/>
      <c r="AH97" s="5"/>
    </row>
    <row r="98" spans="2:34" x14ac:dyDescent="0.25">
      <c r="B98" s="6"/>
      <c r="C98" s="6"/>
      <c r="D98" s="4"/>
      <c r="E98" s="4"/>
      <c r="J98" s="7"/>
      <c r="K98" s="8"/>
      <c r="M98" s="3" t="str">
        <f>IF($A98="ADD",IF(NOT(ISBLANK(L98)),_xlfn.XLOOKUP(L98,br_deck_type[lookupValue],br_deck_type[lookupKey],"ERROR"),""), "")</f>
        <v/>
      </c>
      <c r="N98" s="4"/>
      <c r="P98" s="3" t="str">
        <f>IF($A98="ADD",IF(NOT(ISBLANK(O98)),_xlfn.XLOOKUP(O98,deck_gradient_type[lookupValue],deck_gradient_type[lookupKey],"ERROR"),""), "")</f>
        <v/>
      </c>
      <c r="Q98" s="4"/>
      <c r="S98" s="3" t="str">
        <f>IF($A98="ADD",IF(NOT(ISBLANK(R98)),_xlfn.XLOOKUP(R98,br_deck_mat[lookupValue],br_deck_mat[lookupKey],"ERROR"),""), "")</f>
        <v/>
      </c>
      <c r="V98" s="3" t="str">
        <f>IF($A98="ADD",IF(NOT(ISBLANK(U98)),_xlfn.XLOOKUP(U98,br_exp_joint_type[lookupValue],br_exp_joint_type[lookupKey],"ERROR"),""), "")</f>
        <v/>
      </c>
      <c r="W98" s="4"/>
      <c r="Y98" s="5"/>
      <c r="AA98" s="3" t="str">
        <f>IF($A98="ADD",IF(NOT(ISBLANK(Z98)),_xlfn.XLOOKUP(Z98,organisation[lookupValue],organisation[lookupKey],"ERROR"),""), "")</f>
        <v/>
      </c>
      <c r="AB98" s="8"/>
      <c r="AC98" s="3" t="str">
        <f t="shared" si="2"/>
        <v/>
      </c>
      <c r="AD98" s="3" t="str">
        <f>IF($A98="","",IF((AND($A98="ADD",OR(AC98="",AC98="Local Authority"))),"L",(_xlfn.XLOOKUP(AC98,asset_owner[lookupValue],asset_owner[lookupKey],""))))</f>
        <v/>
      </c>
      <c r="AE98" s="3" t="str">
        <f t="shared" si="3"/>
        <v/>
      </c>
      <c r="AF98" s="3" t="str">
        <f>IF($A98="","",IF((AND($A98="ADD",OR(AE98="",AE98="Excellent"))),"1",(_xlfn.XLOOKUP(AE98,condition[lookupValue],condition[lookupKey],""))))</f>
        <v/>
      </c>
      <c r="AG98" s="8"/>
      <c r="AH98" s="5"/>
    </row>
    <row r="99" spans="2:34" x14ac:dyDescent="0.25">
      <c r="B99" s="6"/>
      <c r="C99" s="6"/>
      <c r="D99" s="4"/>
      <c r="E99" s="4"/>
      <c r="J99" s="7"/>
      <c r="K99" s="8"/>
      <c r="M99" s="3" t="str">
        <f>IF($A99="ADD",IF(NOT(ISBLANK(L99)),_xlfn.XLOOKUP(L99,br_deck_type[lookupValue],br_deck_type[lookupKey],"ERROR"),""), "")</f>
        <v/>
      </c>
      <c r="N99" s="4"/>
      <c r="P99" s="3" t="str">
        <f>IF($A99="ADD",IF(NOT(ISBLANK(O99)),_xlfn.XLOOKUP(O99,deck_gradient_type[lookupValue],deck_gradient_type[lookupKey],"ERROR"),""), "")</f>
        <v/>
      </c>
      <c r="Q99" s="4"/>
      <c r="S99" s="3" t="str">
        <f>IF($A99="ADD",IF(NOT(ISBLANK(R99)),_xlfn.XLOOKUP(R99,br_deck_mat[lookupValue],br_deck_mat[lookupKey],"ERROR"),""), "")</f>
        <v/>
      </c>
      <c r="V99" s="3" t="str">
        <f>IF($A99="ADD",IF(NOT(ISBLANK(U99)),_xlfn.XLOOKUP(U99,br_exp_joint_type[lookupValue],br_exp_joint_type[lookupKey],"ERROR"),""), "")</f>
        <v/>
      </c>
      <c r="W99" s="4"/>
      <c r="Y99" s="5"/>
      <c r="AA99" s="3" t="str">
        <f>IF($A99="ADD",IF(NOT(ISBLANK(Z99)),_xlfn.XLOOKUP(Z99,organisation[lookupValue],organisation[lookupKey],"ERROR"),""), "")</f>
        <v/>
      </c>
      <c r="AB99" s="8"/>
      <c r="AC99" s="3" t="str">
        <f t="shared" si="2"/>
        <v/>
      </c>
      <c r="AD99" s="3" t="str">
        <f>IF($A99="","",IF((AND($A99="ADD",OR(AC99="",AC99="Local Authority"))),"L",(_xlfn.XLOOKUP(AC99,asset_owner[lookupValue],asset_owner[lookupKey],""))))</f>
        <v/>
      </c>
      <c r="AE99" s="3" t="str">
        <f t="shared" si="3"/>
        <v/>
      </c>
      <c r="AF99" s="3" t="str">
        <f>IF($A99="","",IF((AND($A99="ADD",OR(AE99="",AE99="Excellent"))),"1",(_xlfn.XLOOKUP(AE99,condition[lookupValue],condition[lookupKey],""))))</f>
        <v/>
      </c>
      <c r="AG99" s="8"/>
      <c r="AH99" s="5"/>
    </row>
    <row r="100" spans="2:34" x14ac:dyDescent="0.25">
      <c r="B100" s="6"/>
      <c r="C100" s="6"/>
      <c r="D100" s="4"/>
      <c r="E100" s="4"/>
      <c r="J100" s="7"/>
      <c r="K100" s="8"/>
      <c r="M100" s="3" t="str">
        <f>IF($A100="ADD",IF(NOT(ISBLANK(L100)),_xlfn.XLOOKUP(L100,br_deck_type[lookupValue],br_deck_type[lookupKey],"ERROR"),""), "")</f>
        <v/>
      </c>
      <c r="N100" s="4"/>
      <c r="P100" s="3" t="str">
        <f>IF($A100="ADD",IF(NOT(ISBLANK(O100)),_xlfn.XLOOKUP(O100,deck_gradient_type[lookupValue],deck_gradient_type[lookupKey],"ERROR"),""), "")</f>
        <v/>
      </c>
      <c r="Q100" s="4"/>
      <c r="S100" s="3" t="str">
        <f>IF($A100="ADD",IF(NOT(ISBLANK(R100)),_xlfn.XLOOKUP(R100,br_deck_mat[lookupValue],br_deck_mat[lookupKey],"ERROR"),""), "")</f>
        <v/>
      </c>
      <c r="V100" s="3" t="str">
        <f>IF($A100="ADD",IF(NOT(ISBLANK(U100)),_xlfn.XLOOKUP(U100,br_exp_joint_type[lookupValue],br_exp_joint_type[lookupKey],"ERROR"),""), "")</f>
        <v/>
      </c>
      <c r="W100" s="4"/>
      <c r="Y100" s="5"/>
      <c r="AA100" s="3" t="str">
        <f>IF($A100="ADD",IF(NOT(ISBLANK(Z100)),_xlfn.XLOOKUP(Z100,organisation[lookupValue],organisation[lookupKey],"ERROR"),""), "")</f>
        <v/>
      </c>
      <c r="AB100" s="8"/>
      <c r="AC100" s="3" t="str">
        <f t="shared" si="2"/>
        <v/>
      </c>
      <c r="AD100" s="3" t="str">
        <f>IF($A100="","",IF((AND($A100="ADD",OR(AC100="",AC100="Local Authority"))),"L",(_xlfn.XLOOKUP(AC100,asset_owner[lookupValue],asset_owner[lookupKey],""))))</f>
        <v/>
      </c>
      <c r="AE100" s="3" t="str">
        <f t="shared" si="3"/>
        <v/>
      </c>
      <c r="AF100" s="3" t="str">
        <f>IF($A100="","",IF((AND($A100="ADD",OR(AE100="",AE100="Excellent"))),"1",(_xlfn.XLOOKUP(AE100,condition[lookupValue],condition[lookupKey],""))))</f>
        <v/>
      </c>
      <c r="AG100" s="8"/>
      <c r="AH100" s="5"/>
    </row>
    <row r="101" spans="2:34" x14ac:dyDescent="0.25">
      <c r="B101" s="6"/>
      <c r="C101" s="6"/>
      <c r="D101" s="4"/>
      <c r="E101" s="4"/>
      <c r="J101" s="7"/>
      <c r="K101" s="8"/>
      <c r="M101" s="3" t="str">
        <f>IF($A101="ADD",IF(NOT(ISBLANK(L101)),_xlfn.XLOOKUP(L101,br_deck_type[lookupValue],br_deck_type[lookupKey],"ERROR"),""), "")</f>
        <v/>
      </c>
      <c r="N101" s="4"/>
      <c r="P101" s="3" t="str">
        <f>IF($A101="ADD",IF(NOT(ISBLANK(O101)),_xlfn.XLOOKUP(O101,deck_gradient_type[lookupValue],deck_gradient_type[lookupKey],"ERROR"),""), "")</f>
        <v/>
      </c>
      <c r="Q101" s="4"/>
      <c r="S101" s="3" t="str">
        <f>IF($A101="ADD",IF(NOT(ISBLANK(R101)),_xlfn.XLOOKUP(R101,br_deck_mat[lookupValue],br_deck_mat[lookupKey],"ERROR"),""), "")</f>
        <v/>
      </c>
      <c r="V101" s="3" t="str">
        <f>IF($A101="ADD",IF(NOT(ISBLANK(U101)),_xlfn.XLOOKUP(U101,br_exp_joint_type[lookupValue],br_exp_joint_type[lookupKey],"ERROR"),""), "")</f>
        <v/>
      </c>
      <c r="W101" s="4"/>
      <c r="Y101" s="5"/>
      <c r="AA101" s="3" t="str">
        <f>IF($A101="ADD",IF(NOT(ISBLANK(Z101)),_xlfn.XLOOKUP(Z101,organisation[lookupValue],organisation[lookupKey],"ERROR"),""), "")</f>
        <v/>
      </c>
      <c r="AB101" s="8"/>
      <c r="AC101" s="3" t="str">
        <f t="shared" si="2"/>
        <v/>
      </c>
      <c r="AD101" s="3" t="str">
        <f>IF($A101="","",IF((AND($A101="ADD",OR(AC101="",AC101="Local Authority"))),"L",(_xlfn.XLOOKUP(AC101,asset_owner[lookupValue],asset_owner[lookupKey],""))))</f>
        <v/>
      </c>
      <c r="AE101" s="3" t="str">
        <f t="shared" si="3"/>
        <v/>
      </c>
      <c r="AF101" s="3" t="str">
        <f>IF($A101="","",IF((AND($A101="ADD",OR(AE101="",AE101="Excellent"))),"1",(_xlfn.XLOOKUP(AE101,condition[lookupValue],condition[lookupKey],""))))</f>
        <v/>
      </c>
      <c r="AG101" s="8"/>
      <c r="AH101" s="5"/>
    </row>
    <row r="102" spans="2:34" x14ac:dyDescent="0.25">
      <c r="B102" s="6"/>
      <c r="C102" s="6"/>
      <c r="D102" s="4"/>
      <c r="E102" s="4"/>
      <c r="J102" s="7"/>
      <c r="K102" s="8"/>
      <c r="M102" s="3" t="str">
        <f>IF($A102="ADD",IF(NOT(ISBLANK(L102)),_xlfn.XLOOKUP(L102,br_deck_type[lookupValue],br_deck_type[lookupKey],"ERROR"),""), "")</f>
        <v/>
      </c>
      <c r="N102" s="4"/>
      <c r="P102" s="3" t="str">
        <f>IF($A102="ADD",IF(NOT(ISBLANK(O102)),_xlfn.XLOOKUP(O102,deck_gradient_type[lookupValue],deck_gradient_type[lookupKey],"ERROR"),""), "")</f>
        <v/>
      </c>
      <c r="Q102" s="4"/>
      <c r="S102" s="3" t="str">
        <f>IF($A102="ADD",IF(NOT(ISBLANK(R102)),_xlfn.XLOOKUP(R102,br_deck_mat[lookupValue],br_deck_mat[lookupKey],"ERROR"),""), "")</f>
        <v/>
      </c>
      <c r="V102" s="3" t="str">
        <f>IF($A102="ADD",IF(NOT(ISBLANK(U102)),_xlfn.XLOOKUP(U102,br_exp_joint_type[lookupValue],br_exp_joint_type[lookupKey],"ERROR"),""), "")</f>
        <v/>
      </c>
      <c r="W102" s="4"/>
      <c r="Y102" s="5"/>
      <c r="AA102" s="3" t="str">
        <f>IF($A102="ADD",IF(NOT(ISBLANK(Z102)),_xlfn.XLOOKUP(Z102,organisation[lookupValue],organisation[lookupKey],"ERROR"),""), "")</f>
        <v/>
      </c>
      <c r="AB102" s="8"/>
      <c r="AC102" s="3" t="str">
        <f t="shared" si="2"/>
        <v/>
      </c>
      <c r="AD102" s="3" t="str">
        <f>IF($A102="","",IF((AND($A102="ADD",OR(AC102="",AC102="Local Authority"))),"L",(_xlfn.XLOOKUP(AC102,asset_owner[lookupValue],asset_owner[lookupKey],""))))</f>
        <v/>
      </c>
      <c r="AE102" s="3" t="str">
        <f t="shared" si="3"/>
        <v/>
      </c>
      <c r="AF102" s="3" t="str">
        <f>IF($A102="","",IF((AND($A102="ADD",OR(AE102="",AE102="Excellent"))),"1",(_xlfn.XLOOKUP(AE102,condition[lookupValue],condition[lookupKey],""))))</f>
        <v/>
      </c>
      <c r="AG102" s="8"/>
      <c r="AH102" s="5"/>
    </row>
    <row r="103" spans="2:34" x14ac:dyDescent="0.25">
      <c r="B103" s="6"/>
      <c r="C103" s="6"/>
      <c r="D103" s="4"/>
      <c r="E103" s="4"/>
      <c r="J103" s="7"/>
      <c r="K103" s="8"/>
      <c r="M103" s="3" t="str">
        <f>IF($A103="ADD",IF(NOT(ISBLANK(L103)),_xlfn.XLOOKUP(L103,br_deck_type[lookupValue],br_deck_type[lookupKey],"ERROR"),""), "")</f>
        <v/>
      </c>
      <c r="N103" s="4"/>
      <c r="P103" s="3" t="str">
        <f>IF($A103="ADD",IF(NOT(ISBLANK(O103)),_xlfn.XLOOKUP(O103,deck_gradient_type[lookupValue],deck_gradient_type[lookupKey],"ERROR"),""), "")</f>
        <v/>
      </c>
      <c r="Q103" s="4"/>
      <c r="S103" s="3" t="str">
        <f>IF($A103="ADD",IF(NOT(ISBLANK(R103)),_xlfn.XLOOKUP(R103,br_deck_mat[lookupValue],br_deck_mat[lookupKey],"ERROR"),""), "")</f>
        <v/>
      </c>
      <c r="V103" s="3" t="str">
        <f>IF($A103="ADD",IF(NOT(ISBLANK(U103)),_xlfn.XLOOKUP(U103,br_exp_joint_type[lookupValue],br_exp_joint_type[lookupKey],"ERROR"),""), "")</f>
        <v/>
      </c>
      <c r="W103" s="4"/>
      <c r="Y103" s="5"/>
      <c r="AA103" s="3" t="str">
        <f>IF($A103="ADD",IF(NOT(ISBLANK(Z103)),_xlfn.XLOOKUP(Z103,organisation[lookupValue],organisation[lookupKey],"ERROR"),""), "")</f>
        <v/>
      </c>
      <c r="AB103" s="8"/>
      <c r="AC103" s="3" t="str">
        <f t="shared" si="2"/>
        <v/>
      </c>
      <c r="AD103" s="3" t="str">
        <f>IF($A103="","",IF((AND($A103="ADD",OR(AC103="",AC103="Local Authority"))),"L",(_xlfn.XLOOKUP(AC103,asset_owner[lookupValue],asset_owner[lookupKey],""))))</f>
        <v/>
      </c>
      <c r="AE103" s="3" t="str">
        <f t="shared" si="3"/>
        <v/>
      </c>
      <c r="AF103" s="3" t="str">
        <f>IF($A103="","",IF((AND($A103="ADD",OR(AE103="",AE103="Excellent"))),"1",(_xlfn.XLOOKUP(AE103,condition[lookupValue],condition[lookupKey],""))))</f>
        <v/>
      </c>
      <c r="AG103" s="8"/>
      <c r="AH103" s="5"/>
    </row>
    <row r="104" spans="2:34" x14ac:dyDescent="0.25">
      <c r="B104" s="6"/>
      <c r="C104" s="6"/>
      <c r="D104" s="4"/>
      <c r="E104" s="4"/>
      <c r="J104" s="7"/>
      <c r="K104" s="8"/>
      <c r="M104" s="3" t="str">
        <f>IF($A104="ADD",IF(NOT(ISBLANK(L104)),_xlfn.XLOOKUP(L104,br_deck_type[lookupValue],br_deck_type[lookupKey],"ERROR"),""), "")</f>
        <v/>
      </c>
      <c r="N104" s="4"/>
      <c r="P104" s="3" t="str">
        <f>IF($A104="ADD",IF(NOT(ISBLANK(O104)),_xlfn.XLOOKUP(O104,deck_gradient_type[lookupValue],deck_gradient_type[lookupKey],"ERROR"),""), "")</f>
        <v/>
      </c>
      <c r="Q104" s="4"/>
      <c r="S104" s="3" t="str">
        <f>IF($A104="ADD",IF(NOT(ISBLANK(R104)),_xlfn.XLOOKUP(R104,br_deck_mat[lookupValue],br_deck_mat[lookupKey],"ERROR"),""), "")</f>
        <v/>
      </c>
      <c r="V104" s="3" t="str">
        <f>IF($A104="ADD",IF(NOT(ISBLANK(U104)),_xlfn.XLOOKUP(U104,br_exp_joint_type[lookupValue],br_exp_joint_type[lookupKey],"ERROR"),""), "")</f>
        <v/>
      </c>
      <c r="W104" s="4"/>
      <c r="Y104" s="5"/>
      <c r="AA104" s="3" t="str">
        <f>IF($A104="ADD",IF(NOT(ISBLANK(Z104)),_xlfn.XLOOKUP(Z104,organisation[lookupValue],organisation[lookupKey],"ERROR"),""), "")</f>
        <v/>
      </c>
      <c r="AB104" s="8"/>
      <c r="AC104" s="3" t="str">
        <f t="shared" si="2"/>
        <v/>
      </c>
      <c r="AD104" s="3" t="str">
        <f>IF($A104="","",IF((AND($A104="ADD",OR(AC104="",AC104="Local Authority"))),"L",(_xlfn.XLOOKUP(AC104,asset_owner[lookupValue],asset_owner[lookupKey],""))))</f>
        <v/>
      </c>
      <c r="AE104" s="3" t="str">
        <f t="shared" si="3"/>
        <v/>
      </c>
      <c r="AF104" s="3" t="str">
        <f>IF($A104="","",IF((AND($A104="ADD",OR(AE104="",AE104="Excellent"))),"1",(_xlfn.XLOOKUP(AE104,condition[lookupValue],condition[lookupKey],""))))</f>
        <v/>
      </c>
      <c r="AG104" s="8"/>
      <c r="AH104" s="5"/>
    </row>
    <row r="105" spans="2:34" x14ac:dyDescent="0.25">
      <c r="B105" s="6"/>
      <c r="C105" s="6"/>
      <c r="D105" s="4"/>
      <c r="E105" s="4"/>
      <c r="J105" s="7"/>
      <c r="K105" s="8"/>
      <c r="M105" s="3" t="str">
        <f>IF($A105="ADD",IF(NOT(ISBLANK(L105)),_xlfn.XLOOKUP(L105,br_deck_type[lookupValue],br_deck_type[lookupKey],"ERROR"),""), "")</f>
        <v/>
      </c>
      <c r="N105" s="4"/>
      <c r="P105" s="3" t="str">
        <f>IF($A105="ADD",IF(NOT(ISBLANK(O105)),_xlfn.XLOOKUP(O105,deck_gradient_type[lookupValue],deck_gradient_type[lookupKey],"ERROR"),""), "")</f>
        <v/>
      </c>
      <c r="Q105" s="4"/>
      <c r="S105" s="3" t="str">
        <f>IF($A105="ADD",IF(NOT(ISBLANK(R105)),_xlfn.XLOOKUP(R105,br_deck_mat[lookupValue],br_deck_mat[lookupKey],"ERROR"),""), "")</f>
        <v/>
      </c>
      <c r="V105" s="3" t="str">
        <f>IF($A105="ADD",IF(NOT(ISBLANK(U105)),_xlfn.XLOOKUP(U105,br_exp_joint_type[lookupValue],br_exp_joint_type[lookupKey],"ERROR"),""), "")</f>
        <v/>
      </c>
      <c r="W105" s="4"/>
      <c r="Y105" s="5"/>
      <c r="AA105" s="3" t="str">
        <f>IF($A105="ADD",IF(NOT(ISBLANK(Z105)),_xlfn.XLOOKUP(Z105,organisation[lookupValue],organisation[lookupKey],"ERROR"),""), "")</f>
        <v/>
      </c>
      <c r="AB105" s="8"/>
      <c r="AC105" s="3" t="str">
        <f t="shared" si="2"/>
        <v/>
      </c>
      <c r="AD105" s="3" t="str">
        <f>IF($A105="","",IF((AND($A105="ADD",OR(AC105="",AC105="Local Authority"))),"L",(_xlfn.XLOOKUP(AC105,asset_owner[lookupValue],asset_owner[lookupKey],""))))</f>
        <v/>
      </c>
      <c r="AE105" s="3" t="str">
        <f t="shared" si="3"/>
        <v/>
      </c>
      <c r="AF105" s="3" t="str">
        <f>IF($A105="","",IF((AND($A105="ADD",OR(AE105="",AE105="Excellent"))),"1",(_xlfn.XLOOKUP(AE105,condition[lookupValue],condition[lookupKey],""))))</f>
        <v/>
      </c>
      <c r="AG105" s="8"/>
      <c r="AH105" s="5"/>
    </row>
    <row r="106" spans="2:34" x14ac:dyDescent="0.25">
      <c r="B106" s="6"/>
      <c r="C106" s="6"/>
      <c r="D106" s="4"/>
      <c r="E106" s="4"/>
      <c r="J106" s="7"/>
      <c r="K106" s="8"/>
      <c r="M106" s="3" t="str">
        <f>IF($A106="ADD",IF(NOT(ISBLANK(L106)),_xlfn.XLOOKUP(L106,br_deck_type[lookupValue],br_deck_type[lookupKey],"ERROR"),""), "")</f>
        <v/>
      </c>
      <c r="N106" s="4"/>
      <c r="P106" s="3" t="str">
        <f>IF($A106="ADD",IF(NOT(ISBLANK(O106)),_xlfn.XLOOKUP(O106,deck_gradient_type[lookupValue],deck_gradient_type[lookupKey],"ERROR"),""), "")</f>
        <v/>
      </c>
      <c r="Q106" s="4"/>
      <c r="S106" s="3" t="str">
        <f>IF($A106="ADD",IF(NOT(ISBLANK(R106)),_xlfn.XLOOKUP(R106,br_deck_mat[lookupValue],br_deck_mat[lookupKey],"ERROR"),""), "")</f>
        <v/>
      </c>
      <c r="V106" s="3" t="str">
        <f>IF($A106="ADD",IF(NOT(ISBLANK(U106)),_xlfn.XLOOKUP(U106,br_exp_joint_type[lookupValue],br_exp_joint_type[lookupKey],"ERROR"),""), "")</f>
        <v/>
      </c>
      <c r="W106" s="4"/>
      <c r="Y106" s="5"/>
      <c r="AA106" s="3" t="str">
        <f>IF($A106="ADD",IF(NOT(ISBLANK(Z106)),_xlfn.XLOOKUP(Z106,organisation[lookupValue],organisation[lookupKey],"ERROR"),""), "")</f>
        <v/>
      </c>
      <c r="AB106" s="8"/>
      <c r="AC106" s="3" t="str">
        <f t="shared" si="2"/>
        <v/>
      </c>
      <c r="AD106" s="3" t="str">
        <f>IF($A106="","",IF((AND($A106="ADD",OR(AC106="",AC106="Local Authority"))),"L",(_xlfn.XLOOKUP(AC106,asset_owner[lookupValue],asset_owner[lookupKey],""))))</f>
        <v/>
      </c>
      <c r="AE106" s="3" t="str">
        <f t="shared" si="3"/>
        <v/>
      </c>
      <c r="AF106" s="3" t="str">
        <f>IF($A106="","",IF((AND($A106="ADD",OR(AE106="",AE106="Excellent"))),"1",(_xlfn.XLOOKUP(AE106,condition[lookupValue],condition[lookupKey],""))))</f>
        <v/>
      </c>
      <c r="AG106" s="8"/>
      <c r="AH106" s="5"/>
    </row>
    <row r="107" spans="2:34" x14ac:dyDescent="0.25">
      <c r="B107" s="6"/>
      <c r="C107" s="6"/>
      <c r="D107" s="4"/>
      <c r="E107" s="4"/>
      <c r="J107" s="7"/>
      <c r="K107" s="8"/>
      <c r="M107" s="3" t="str">
        <f>IF($A107="ADD",IF(NOT(ISBLANK(L107)),_xlfn.XLOOKUP(L107,br_deck_type[lookupValue],br_deck_type[lookupKey],"ERROR"),""), "")</f>
        <v/>
      </c>
      <c r="N107" s="4"/>
      <c r="P107" s="3" t="str">
        <f>IF($A107="ADD",IF(NOT(ISBLANK(O107)),_xlfn.XLOOKUP(O107,deck_gradient_type[lookupValue],deck_gradient_type[lookupKey],"ERROR"),""), "")</f>
        <v/>
      </c>
      <c r="Q107" s="4"/>
      <c r="S107" s="3" t="str">
        <f>IF($A107="ADD",IF(NOT(ISBLANK(R107)),_xlfn.XLOOKUP(R107,br_deck_mat[lookupValue],br_deck_mat[lookupKey],"ERROR"),""), "")</f>
        <v/>
      </c>
      <c r="V107" s="3" t="str">
        <f>IF($A107="ADD",IF(NOT(ISBLANK(U107)),_xlfn.XLOOKUP(U107,br_exp_joint_type[lookupValue],br_exp_joint_type[lookupKey],"ERROR"),""), "")</f>
        <v/>
      </c>
      <c r="W107" s="4"/>
      <c r="Y107" s="5"/>
      <c r="AA107" s="3" t="str">
        <f>IF($A107="ADD",IF(NOT(ISBLANK(Z107)),_xlfn.XLOOKUP(Z107,organisation[lookupValue],organisation[lookupKey],"ERROR"),""), "")</f>
        <v/>
      </c>
      <c r="AB107" s="8"/>
      <c r="AC107" s="3" t="str">
        <f t="shared" si="2"/>
        <v/>
      </c>
      <c r="AD107" s="3" t="str">
        <f>IF($A107="","",IF((AND($A107="ADD",OR(AC107="",AC107="Local Authority"))),"L",(_xlfn.XLOOKUP(AC107,asset_owner[lookupValue],asset_owner[lookupKey],""))))</f>
        <v/>
      </c>
      <c r="AE107" s="3" t="str">
        <f t="shared" si="3"/>
        <v/>
      </c>
      <c r="AF107" s="3" t="str">
        <f>IF($A107="","",IF((AND($A107="ADD",OR(AE107="",AE107="Excellent"))),"1",(_xlfn.XLOOKUP(AE107,condition[lookupValue],condition[lookupKey],""))))</f>
        <v/>
      </c>
      <c r="AG107" s="8"/>
      <c r="AH107" s="5"/>
    </row>
    <row r="108" spans="2:34" x14ac:dyDescent="0.25">
      <c r="B108" s="6"/>
      <c r="C108" s="6"/>
      <c r="D108" s="4"/>
      <c r="E108" s="4"/>
      <c r="J108" s="7"/>
      <c r="K108" s="8"/>
      <c r="M108" s="3" t="str">
        <f>IF($A108="ADD",IF(NOT(ISBLANK(L108)),_xlfn.XLOOKUP(L108,br_deck_type[lookupValue],br_deck_type[lookupKey],"ERROR"),""), "")</f>
        <v/>
      </c>
      <c r="N108" s="4"/>
      <c r="P108" s="3" t="str">
        <f>IF($A108="ADD",IF(NOT(ISBLANK(O108)),_xlfn.XLOOKUP(O108,deck_gradient_type[lookupValue],deck_gradient_type[lookupKey],"ERROR"),""), "")</f>
        <v/>
      </c>
      <c r="Q108" s="4"/>
      <c r="S108" s="3" t="str">
        <f>IF($A108="ADD",IF(NOT(ISBLANK(R108)),_xlfn.XLOOKUP(R108,br_deck_mat[lookupValue],br_deck_mat[lookupKey],"ERROR"),""), "")</f>
        <v/>
      </c>
      <c r="V108" s="3" t="str">
        <f>IF($A108="ADD",IF(NOT(ISBLANK(U108)),_xlfn.XLOOKUP(U108,br_exp_joint_type[lookupValue],br_exp_joint_type[lookupKey],"ERROR"),""), "")</f>
        <v/>
      </c>
      <c r="W108" s="4"/>
      <c r="Y108" s="5"/>
      <c r="AA108" s="3" t="str">
        <f>IF($A108="ADD",IF(NOT(ISBLANK(Z108)),_xlfn.XLOOKUP(Z108,organisation[lookupValue],organisation[lookupKey],"ERROR"),""), "")</f>
        <v/>
      </c>
      <c r="AB108" s="8"/>
      <c r="AC108" s="3" t="str">
        <f t="shared" si="2"/>
        <v/>
      </c>
      <c r="AD108" s="3" t="str">
        <f>IF($A108="","",IF((AND($A108="ADD",OR(AC108="",AC108="Local Authority"))),"L",(_xlfn.XLOOKUP(AC108,asset_owner[lookupValue],asset_owner[lookupKey],""))))</f>
        <v/>
      </c>
      <c r="AE108" s="3" t="str">
        <f t="shared" si="3"/>
        <v/>
      </c>
      <c r="AF108" s="3" t="str">
        <f>IF($A108="","",IF((AND($A108="ADD",OR(AE108="",AE108="Excellent"))),"1",(_xlfn.XLOOKUP(AE108,condition[lookupValue],condition[lookupKey],""))))</f>
        <v/>
      </c>
      <c r="AG108" s="8"/>
      <c r="AH108" s="5"/>
    </row>
    <row r="109" spans="2:34" x14ac:dyDescent="0.25">
      <c r="B109" s="6"/>
      <c r="C109" s="6"/>
      <c r="D109" s="4"/>
      <c r="E109" s="4"/>
      <c r="J109" s="7"/>
      <c r="K109" s="8"/>
      <c r="M109" s="3" t="str">
        <f>IF($A109="ADD",IF(NOT(ISBLANK(L109)),_xlfn.XLOOKUP(L109,br_deck_type[lookupValue],br_deck_type[lookupKey],"ERROR"),""), "")</f>
        <v/>
      </c>
      <c r="N109" s="4"/>
      <c r="P109" s="3" t="str">
        <f>IF($A109="ADD",IF(NOT(ISBLANK(O109)),_xlfn.XLOOKUP(O109,deck_gradient_type[lookupValue],deck_gradient_type[lookupKey],"ERROR"),""), "")</f>
        <v/>
      </c>
      <c r="Q109" s="4"/>
      <c r="S109" s="3" t="str">
        <f>IF($A109="ADD",IF(NOT(ISBLANK(R109)),_xlfn.XLOOKUP(R109,br_deck_mat[lookupValue],br_deck_mat[lookupKey],"ERROR"),""), "")</f>
        <v/>
      </c>
      <c r="V109" s="3" t="str">
        <f>IF($A109="ADD",IF(NOT(ISBLANK(U109)),_xlfn.XLOOKUP(U109,br_exp_joint_type[lookupValue],br_exp_joint_type[lookupKey],"ERROR"),""), "")</f>
        <v/>
      </c>
      <c r="W109" s="4"/>
      <c r="Y109" s="5"/>
      <c r="AA109" s="3" t="str">
        <f>IF($A109="ADD",IF(NOT(ISBLANK(Z109)),_xlfn.XLOOKUP(Z109,organisation[lookupValue],organisation[lookupKey],"ERROR"),""), "")</f>
        <v/>
      </c>
      <c r="AB109" s="8"/>
      <c r="AC109" s="3" t="str">
        <f t="shared" si="2"/>
        <v/>
      </c>
      <c r="AD109" s="3" t="str">
        <f>IF($A109="","",IF((AND($A109="ADD",OR(AC109="",AC109="Local Authority"))),"L",(_xlfn.XLOOKUP(AC109,asset_owner[lookupValue],asset_owner[lookupKey],""))))</f>
        <v/>
      </c>
      <c r="AE109" s="3" t="str">
        <f t="shared" si="3"/>
        <v/>
      </c>
      <c r="AF109" s="3" t="str">
        <f>IF($A109="","",IF((AND($A109="ADD",OR(AE109="",AE109="Excellent"))),"1",(_xlfn.XLOOKUP(AE109,condition[lookupValue],condition[lookupKey],""))))</f>
        <v/>
      </c>
      <c r="AG109" s="8"/>
      <c r="AH109" s="5"/>
    </row>
    <row r="110" spans="2:34" x14ac:dyDescent="0.25">
      <c r="B110" s="6"/>
      <c r="C110" s="6"/>
      <c r="D110" s="4"/>
      <c r="E110" s="4"/>
      <c r="J110" s="7"/>
      <c r="K110" s="8"/>
      <c r="M110" s="3" t="str">
        <f>IF($A110="ADD",IF(NOT(ISBLANK(L110)),_xlfn.XLOOKUP(L110,br_deck_type[lookupValue],br_deck_type[lookupKey],"ERROR"),""), "")</f>
        <v/>
      </c>
      <c r="N110" s="4"/>
      <c r="P110" s="3" t="str">
        <f>IF($A110="ADD",IF(NOT(ISBLANK(O110)),_xlfn.XLOOKUP(O110,deck_gradient_type[lookupValue],deck_gradient_type[lookupKey],"ERROR"),""), "")</f>
        <v/>
      </c>
      <c r="Q110" s="4"/>
      <c r="S110" s="3" t="str">
        <f>IF($A110="ADD",IF(NOT(ISBLANK(R110)),_xlfn.XLOOKUP(R110,br_deck_mat[lookupValue],br_deck_mat[lookupKey],"ERROR"),""), "")</f>
        <v/>
      </c>
      <c r="V110" s="3" t="str">
        <f>IF($A110="ADD",IF(NOT(ISBLANK(U110)),_xlfn.XLOOKUP(U110,br_exp_joint_type[lookupValue],br_exp_joint_type[lookupKey],"ERROR"),""), "")</f>
        <v/>
      </c>
      <c r="W110" s="4"/>
      <c r="Y110" s="5"/>
      <c r="AA110" s="3" t="str">
        <f>IF($A110="ADD",IF(NOT(ISBLANK(Z110)),_xlfn.XLOOKUP(Z110,organisation[lookupValue],organisation[lookupKey],"ERROR"),""), "")</f>
        <v/>
      </c>
      <c r="AB110" s="8"/>
      <c r="AC110" s="3" t="str">
        <f t="shared" si="2"/>
        <v/>
      </c>
      <c r="AD110" s="3" t="str">
        <f>IF($A110="","",IF((AND($A110="ADD",OR(AC110="",AC110="Local Authority"))),"L",(_xlfn.XLOOKUP(AC110,asset_owner[lookupValue],asset_owner[lookupKey],""))))</f>
        <v/>
      </c>
      <c r="AE110" s="3" t="str">
        <f t="shared" si="3"/>
        <v/>
      </c>
      <c r="AF110" s="3" t="str">
        <f>IF($A110="","",IF((AND($A110="ADD",OR(AE110="",AE110="Excellent"))),"1",(_xlfn.XLOOKUP(AE110,condition[lookupValue],condition[lookupKey],""))))</f>
        <v/>
      </c>
      <c r="AG110" s="8"/>
      <c r="AH110" s="5"/>
    </row>
    <row r="111" spans="2:34" x14ac:dyDescent="0.25">
      <c r="B111" s="6"/>
      <c r="C111" s="6"/>
      <c r="D111" s="4"/>
      <c r="E111" s="4"/>
      <c r="J111" s="7"/>
      <c r="K111" s="8"/>
      <c r="M111" s="3" t="str">
        <f>IF($A111="ADD",IF(NOT(ISBLANK(L111)),_xlfn.XLOOKUP(L111,br_deck_type[lookupValue],br_deck_type[lookupKey],"ERROR"),""), "")</f>
        <v/>
      </c>
      <c r="N111" s="4"/>
      <c r="P111" s="3" t="str">
        <f>IF($A111="ADD",IF(NOT(ISBLANK(O111)),_xlfn.XLOOKUP(O111,deck_gradient_type[lookupValue],deck_gradient_type[lookupKey],"ERROR"),""), "")</f>
        <v/>
      </c>
      <c r="Q111" s="4"/>
      <c r="S111" s="3" t="str">
        <f>IF($A111="ADD",IF(NOT(ISBLANK(R111)),_xlfn.XLOOKUP(R111,br_deck_mat[lookupValue],br_deck_mat[lookupKey],"ERROR"),""), "")</f>
        <v/>
      </c>
      <c r="V111" s="3" t="str">
        <f>IF($A111="ADD",IF(NOT(ISBLANK(U111)),_xlfn.XLOOKUP(U111,br_exp_joint_type[lookupValue],br_exp_joint_type[lookupKey],"ERROR"),""), "")</f>
        <v/>
      </c>
      <c r="W111" s="4"/>
      <c r="Y111" s="5"/>
      <c r="AA111" s="3" t="str">
        <f>IF($A111="ADD",IF(NOT(ISBLANK(Z111)),_xlfn.XLOOKUP(Z111,organisation[lookupValue],organisation[lookupKey],"ERROR"),""), "")</f>
        <v/>
      </c>
      <c r="AB111" s="8"/>
      <c r="AC111" s="3" t="str">
        <f t="shared" si="2"/>
        <v/>
      </c>
      <c r="AD111" s="3" t="str">
        <f>IF($A111="","",IF((AND($A111="ADD",OR(AC111="",AC111="Local Authority"))),"L",(_xlfn.XLOOKUP(AC111,asset_owner[lookupValue],asset_owner[lookupKey],""))))</f>
        <v/>
      </c>
      <c r="AE111" s="3" t="str">
        <f t="shared" si="3"/>
        <v/>
      </c>
      <c r="AF111" s="3" t="str">
        <f>IF($A111="","",IF((AND($A111="ADD",OR(AE111="",AE111="Excellent"))),"1",(_xlfn.XLOOKUP(AE111,condition[lookupValue],condition[lookupKey],""))))</f>
        <v/>
      </c>
      <c r="AG111" s="8"/>
      <c r="AH111" s="5"/>
    </row>
    <row r="112" spans="2:34" x14ac:dyDescent="0.25">
      <c r="B112" s="6"/>
      <c r="C112" s="6"/>
      <c r="D112" s="4"/>
      <c r="E112" s="4"/>
      <c r="J112" s="7"/>
      <c r="K112" s="8"/>
      <c r="M112" s="3" t="str">
        <f>IF($A112="ADD",IF(NOT(ISBLANK(L112)),_xlfn.XLOOKUP(L112,br_deck_type[lookupValue],br_deck_type[lookupKey],"ERROR"),""), "")</f>
        <v/>
      </c>
      <c r="N112" s="4"/>
      <c r="P112" s="3" t="str">
        <f>IF($A112="ADD",IF(NOT(ISBLANK(O112)),_xlfn.XLOOKUP(O112,deck_gradient_type[lookupValue],deck_gradient_type[lookupKey],"ERROR"),""), "")</f>
        <v/>
      </c>
      <c r="Q112" s="4"/>
      <c r="S112" s="3" t="str">
        <f>IF($A112="ADD",IF(NOT(ISBLANK(R112)),_xlfn.XLOOKUP(R112,br_deck_mat[lookupValue],br_deck_mat[lookupKey],"ERROR"),""), "")</f>
        <v/>
      </c>
      <c r="V112" s="3" t="str">
        <f>IF($A112="ADD",IF(NOT(ISBLANK(U112)),_xlfn.XLOOKUP(U112,br_exp_joint_type[lookupValue],br_exp_joint_type[lookupKey],"ERROR"),""), "")</f>
        <v/>
      </c>
      <c r="W112" s="4"/>
      <c r="Y112" s="5"/>
      <c r="AA112" s="3" t="str">
        <f>IF($A112="ADD",IF(NOT(ISBLANK(Z112)),_xlfn.XLOOKUP(Z112,organisation[lookupValue],organisation[lookupKey],"ERROR"),""), "")</f>
        <v/>
      </c>
      <c r="AB112" s="8"/>
      <c r="AC112" s="3" t="str">
        <f t="shared" si="2"/>
        <v/>
      </c>
      <c r="AD112" s="3" t="str">
        <f>IF($A112="","",IF((AND($A112="ADD",OR(AC112="",AC112="Local Authority"))),"L",(_xlfn.XLOOKUP(AC112,asset_owner[lookupValue],asset_owner[lookupKey],""))))</f>
        <v/>
      </c>
      <c r="AE112" s="3" t="str">
        <f t="shared" si="3"/>
        <v/>
      </c>
      <c r="AF112" s="3" t="str">
        <f>IF($A112="","",IF((AND($A112="ADD",OR(AE112="",AE112="Excellent"))),"1",(_xlfn.XLOOKUP(AE112,condition[lookupValue],condition[lookupKey],""))))</f>
        <v/>
      </c>
      <c r="AG112" s="8"/>
      <c r="AH112" s="5"/>
    </row>
    <row r="113" spans="2:34" x14ac:dyDescent="0.25">
      <c r="B113" s="6"/>
      <c r="C113" s="6"/>
      <c r="D113" s="4"/>
      <c r="E113" s="4"/>
      <c r="J113" s="7"/>
      <c r="K113" s="8"/>
      <c r="M113" s="3" t="str">
        <f>IF($A113="ADD",IF(NOT(ISBLANK(L113)),_xlfn.XLOOKUP(L113,br_deck_type[lookupValue],br_deck_type[lookupKey],"ERROR"),""), "")</f>
        <v/>
      </c>
      <c r="N113" s="4"/>
      <c r="P113" s="3" t="str">
        <f>IF($A113="ADD",IF(NOT(ISBLANK(O113)),_xlfn.XLOOKUP(O113,deck_gradient_type[lookupValue],deck_gradient_type[lookupKey],"ERROR"),""), "")</f>
        <v/>
      </c>
      <c r="Q113" s="4"/>
      <c r="S113" s="3" t="str">
        <f>IF($A113="ADD",IF(NOT(ISBLANK(R113)),_xlfn.XLOOKUP(R113,br_deck_mat[lookupValue],br_deck_mat[lookupKey],"ERROR"),""), "")</f>
        <v/>
      </c>
      <c r="V113" s="3" t="str">
        <f>IF($A113="ADD",IF(NOT(ISBLANK(U113)),_xlfn.XLOOKUP(U113,br_exp_joint_type[lookupValue],br_exp_joint_type[lookupKey],"ERROR"),""), "")</f>
        <v/>
      </c>
      <c r="W113" s="4"/>
      <c r="Y113" s="5"/>
      <c r="AA113" s="3" t="str">
        <f>IF($A113="ADD",IF(NOT(ISBLANK(Z113)),_xlfn.XLOOKUP(Z113,organisation[lookupValue],organisation[lookupKey],"ERROR"),""), "")</f>
        <v/>
      </c>
      <c r="AB113" s="8"/>
      <c r="AC113" s="3" t="str">
        <f t="shared" si="2"/>
        <v/>
      </c>
      <c r="AD113" s="3" t="str">
        <f>IF($A113="","",IF((AND($A113="ADD",OR(AC113="",AC113="Local Authority"))),"L",(_xlfn.XLOOKUP(AC113,asset_owner[lookupValue],asset_owner[lookupKey],""))))</f>
        <v/>
      </c>
      <c r="AE113" s="3" t="str">
        <f t="shared" si="3"/>
        <v/>
      </c>
      <c r="AF113" s="3" t="str">
        <f>IF($A113="","",IF((AND($A113="ADD",OR(AE113="",AE113="Excellent"))),"1",(_xlfn.XLOOKUP(AE113,condition[lookupValue],condition[lookupKey],""))))</f>
        <v/>
      </c>
      <c r="AG113" s="8"/>
      <c r="AH113" s="5"/>
    </row>
    <row r="114" spans="2:34" x14ac:dyDescent="0.25">
      <c r="B114" s="6"/>
      <c r="C114" s="6"/>
      <c r="D114" s="4"/>
      <c r="E114" s="4"/>
      <c r="J114" s="7"/>
      <c r="K114" s="8"/>
      <c r="M114" s="3" t="str">
        <f>IF($A114="ADD",IF(NOT(ISBLANK(L114)),_xlfn.XLOOKUP(L114,br_deck_type[lookupValue],br_deck_type[lookupKey],"ERROR"),""), "")</f>
        <v/>
      </c>
      <c r="N114" s="4"/>
      <c r="P114" s="3" t="str">
        <f>IF($A114="ADD",IF(NOT(ISBLANK(O114)),_xlfn.XLOOKUP(O114,deck_gradient_type[lookupValue],deck_gradient_type[lookupKey],"ERROR"),""), "")</f>
        <v/>
      </c>
      <c r="Q114" s="4"/>
      <c r="S114" s="3" t="str">
        <f>IF($A114="ADD",IF(NOT(ISBLANK(R114)),_xlfn.XLOOKUP(R114,br_deck_mat[lookupValue],br_deck_mat[lookupKey],"ERROR"),""), "")</f>
        <v/>
      </c>
      <c r="V114" s="3" t="str">
        <f>IF($A114="ADD",IF(NOT(ISBLANK(U114)),_xlfn.XLOOKUP(U114,br_exp_joint_type[lookupValue],br_exp_joint_type[lookupKey],"ERROR"),""), "")</f>
        <v/>
      </c>
      <c r="W114" s="4"/>
      <c r="Y114" s="5"/>
      <c r="AA114" s="3" t="str">
        <f>IF($A114="ADD",IF(NOT(ISBLANK(Z114)),_xlfn.XLOOKUP(Z114,organisation[lookupValue],organisation[lookupKey],"ERROR"),""), "")</f>
        <v/>
      </c>
      <c r="AB114" s="8"/>
      <c r="AC114" s="3" t="str">
        <f t="shared" si="2"/>
        <v/>
      </c>
      <c r="AD114" s="3" t="str">
        <f>IF($A114="","",IF((AND($A114="ADD",OR(AC114="",AC114="Local Authority"))),"L",(_xlfn.XLOOKUP(AC114,asset_owner[lookupValue],asset_owner[lookupKey],""))))</f>
        <v/>
      </c>
      <c r="AE114" s="3" t="str">
        <f t="shared" si="3"/>
        <v/>
      </c>
      <c r="AF114" s="3" t="str">
        <f>IF($A114="","",IF((AND($A114="ADD",OR(AE114="",AE114="Excellent"))),"1",(_xlfn.XLOOKUP(AE114,condition[lookupValue],condition[lookupKey],""))))</f>
        <v/>
      </c>
      <c r="AG114" s="8"/>
      <c r="AH114" s="5"/>
    </row>
    <row r="115" spans="2:34" x14ac:dyDescent="0.25">
      <c r="B115" s="6"/>
      <c r="C115" s="6"/>
      <c r="D115" s="4"/>
      <c r="E115" s="4"/>
      <c r="J115" s="7"/>
      <c r="K115" s="8"/>
      <c r="M115" s="3" t="str">
        <f>IF($A115="ADD",IF(NOT(ISBLANK(L115)),_xlfn.XLOOKUP(L115,br_deck_type[lookupValue],br_deck_type[lookupKey],"ERROR"),""), "")</f>
        <v/>
      </c>
      <c r="N115" s="4"/>
      <c r="P115" s="3" t="str">
        <f>IF($A115="ADD",IF(NOT(ISBLANK(O115)),_xlfn.XLOOKUP(O115,deck_gradient_type[lookupValue],deck_gradient_type[lookupKey],"ERROR"),""), "")</f>
        <v/>
      </c>
      <c r="Q115" s="4"/>
      <c r="S115" s="3" t="str">
        <f>IF($A115="ADD",IF(NOT(ISBLANK(R115)),_xlfn.XLOOKUP(R115,br_deck_mat[lookupValue],br_deck_mat[lookupKey],"ERROR"),""), "")</f>
        <v/>
      </c>
      <c r="V115" s="3" t="str">
        <f>IF($A115="ADD",IF(NOT(ISBLANK(U115)),_xlfn.XLOOKUP(U115,br_exp_joint_type[lookupValue],br_exp_joint_type[lookupKey],"ERROR"),""), "")</f>
        <v/>
      </c>
      <c r="W115" s="4"/>
      <c r="Y115" s="5"/>
      <c r="AA115" s="3" t="str">
        <f>IF($A115="ADD",IF(NOT(ISBLANK(Z115)),_xlfn.XLOOKUP(Z115,organisation[lookupValue],organisation[lookupKey],"ERROR"),""), "")</f>
        <v/>
      </c>
      <c r="AB115" s="8"/>
      <c r="AC115" s="3" t="str">
        <f t="shared" si="2"/>
        <v/>
      </c>
      <c r="AD115" s="3" t="str">
        <f>IF($A115="","",IF((AND($A115="ADD",OR(AC115="",AC115="Local Authority"))),"L",(_xlfn.XLOOKUP(AC115,asset_owner[lookupValue],asset_owner[lookupKey],""))))</f>
        <v/>
      </c>
      <c r="AE115" s="3" t="str">
        <f t="shared" si="3"/>
        <v/>
      </c>
      <c r="AF115" s="3" t="str">
        <f>IF($A115="","",IF((AND($A115="ADD",OR(AE115="",AE115="Excellent"))),"1",(_xlfn.XLOOKUP(AE115,condition[lookupValue],condition[lookupKey],""))))</f>
        <v/>
      </c>
      <c r="AG115" s="8"/>
      <c r="AH115" s="5"/>
    </row>
    <row r="116" spans="2:34" x14ac:dyDescent="0.25">
      <c r="B116" s="6"/>
      <c r="C116" s="6"/>
      <c r="D116" s="4"/>
      <c r="E116" s="4"/>
      <c r="J116" s="7"/>
      <c r="K116" s="8"/>
      <c r="M116" s="3" t="str">
        <f>IF($A116="ADD",IF(NOT(ISBLANK(L116)),_xlfn.XLOOKUP(L116,br_deck_type[lookupValue],br_deck_type[lookupKey],"ERROR"),""), "")</f>
        <v/>
      </c>
      <c r="N116" s="4"/>
      <c r="P116" s="3" t="str">
        <f>IF($A116="ADD",IF(NOT(ISBLANK(O116)),_xlfn.XLOOKUP(O116,deck_gradient_type[lookupValue],deck_gradient_type[lookupKey],"ERROR"),""), "")</f>
        <v/>
      </c>
      <c r="Q116" s="4"/>
      <c r="S116" s="3" t="str">
        <f>IF($A116="ADD",IF(NOT(ISBLANK(R116)),_xlfn.XLOOKUP(R116,br_deck_mat[lookupValue],br_deck_mat[lookupKey],"ERROR"),""), "")</f>
        <v/>
      </c>
      <c r="V116" s="3" t="str">
        <f>IF($A116="ADD",IF(NOT(ISBLANK(U116)),_xlfn.XLOOKUP(U116,br_exp_joint_type[lookupValue],br_exp_joint_type[lookupKey],"ERROR"),""), "")</f>
        <v/>
      </c>
      <c r="W116" s="4"/>
      <c r="Y116" s="5"/>
      <c r="AA116" s="3" t="str">
        <f>IF($A116="ADD",IF(NOT(ISBLANK(Z116)),_xlfn.XLOOKUP(Z116,organisation[lookupValue],organisation[lookupKey],"ERROR"),""), "")</f>
        <v/>
      </c>
      <c r="AB116" s="8"/>
      <c r="AC116" s="3" t="str">
        <f t="shared" si="2"/>
        <v/>
      </c>
      <c r="AD116" s="3" t="str">
        <f>IF($A116="","",IF((AND($A116="ADD",OR(AC116="",AC116="Local Authority"))),"L",(_xlfn.XLOOKUP(AC116,asset_owner[lookupValue],asset_owner[lookupKey],""))))</f>
        <v/>
      </c>
      <c r="AE116" s="3" t="str">
        <f t="shared" si="3"/>
        <v/>
      </c>
      <c r="AF116" s="3" t="str">
        <f>IF($A116="","",IF((AND($A116="ADD",OR(AE116="",AE116="Excellent"))),"1",(_xlfn.XLOOKUP(AE116,condition[lookupValue],condition[lookupKey],""))))</f>
        <v/>
      </c>
      <c r="AG116" s="8"/>
      <c r="AH116" s="5"/>
    </row>
    <row r="117" spans="2:34" x14ac:dyDescent="0.25">
      <c r="B117" s="6"/>
      <c r="C117" s="6"/>
      <c r="D117" s="4"/>
      <c r="E117" s="4"/>
      <c r="J117" s="7"/>
      <c r="K117" s="8"/>
      <c r="M117" s="3" t="str">
        <f>IF($A117="ADD",IF(NOT(ISBLANK(L117)),_xlfn.XLOOKUP(L117,br_deck_type[lookupValue],br_deck_type[lookupKey],"ERROR"),""), "")</f>
        <v/>
      </c>
      <c r="N117" s="4"/>
      <c r="P117" s="3" t="str">
        <f>IF($A117="ADD",IF(NOT(ISBLANK(O117)),_xlfn.XLOOKUP(O117,deck_gradient_type[lookupValue],deck_gradient_type[lookupKey],"ERROR"),""), "")</f>
        <v/>
      </c>
      <c r="Q117" s="4"/>
      <c r="S117" s="3" t="str">
        <f>IF($A117="ADD",IF(NOT(ISBLANK(R117)),_xlfn.XLOOKUP(R117,br_deck_mat[lookupValue],br_deck_mat[lookupKey],"ERROR"),""), "")</f>
        <v/>
      </c>
      <c r="V117" s="3" t="str">
        <f>IF($A117="ADD",IF(NOT(ISBLANK(U117)),_xlfn.XLOOKUP(U117,br_exp_joint_type[lookupValue],br_exp_joint_type[lookupKey],"ERROR"),""), "")</f>
        <v/>
      </c>
      <c r="W117" s="4"/>
      <c r="Y117" s="5"/>
      <c r="AA117" s="3" t="str">
        <f>IF($A117="ADD",IF(NOT(ISBLANK(Z117)),_xlfn.XLOOKUP(Z117,organisation[lookupValue],organisation[lookupKey],"ERROR"),""), "")</f>
        <v/>
      </c>
      <c r="AB117" s="8"/>
      <c r="AC117" s="3" t="str">
        <f t="shared" si="2"/>
        <v/>
      </c>
      <c r="AD117" s="3" t="str">
        <f>IF($A117="","",IF((AND($A117="ADD",OR(AC117="",AC117="Local Authority"))),"L",(_xlfn.XLOOKUP(AC117,asset_owner[lookupValue],asset_owner[lookupKey],""))))</f>
        <v/>
      </c>
      <c r="AE117" s="3" t="str">
        <f t="shared" si="3"/>
        <v/>
      </c>
      <c r="AF117" s="3" t="str">
        <f>IF($A117="","",IF((AND($A117="ADD",OR(AE117="",AE117="Excellent"))),"1",(_xlfn.XLOOKUP(AE117,condition[lookupValue],condition[lookupKey],""))))</f>
        <v/>
      </c>
      <c r="AG117" s="8"/>
      <c r="AH117" s="5"/>
    </row>
    <row r="118" spans="2:34" x14ac:dyDescent="0.25">
      <c r="B118" s="6"/>
      <c r="C118" s="6"/>
      <c r="D118" s="4"/>
      <c r="E118" s="4"/>
      <c r="J118" s="7"/>
      <c r="K118" s="8"/>
      <c r="M118" s="3" t="str">
        <f>IF($A118="ADD",IF(NOT(ISBLANK(L118)),_xlfn.XLOOKUP(L118,br_deck_type[lookupValue],br_deck_type[lookupKey],"ERROR"),""), "")</f>
        <v/>
      </c>
      <c r="N118" s="4"/>
      <c r="P118" s="3" t="str">
        <f>IF($A118="ADD",IF(NOT(ISBLANK(O118)),_xlfn.XLOOKUP(O118,deck_gradient_type[lookupValue],deck_gradient_type[lookupKey],"ERROR"),""), "")</f>
        <v/>
      </c>
      <c r="Q118" s="4"/>
      <c r="S118" s="3" t="str">
        <f>IF($A118="ADD",IF(NOT(ISBLANK(R118)),_xlfn.XLOOKUP(R118,br_deck_mat[lookupValue],br_deck_mat[lookupKey],"ERROR"),""), "")</f>
        <v/>
      </c>
      <c r="V118" s="3" t="str">
        <f>IF($A118="ADD",IF(NOT(ISBLANK(U118)),_xlfn.XLOOKUP(U118,br_exp_joint_type[lookupValue],br_exp_joint_type[lookupKey],"ERROR"),""), "")</f>
        <v/>
      </c>
      <c r="W118" s="4"/>
      <c r="Y118" s="5"/>
      <c r="AA118" s="3" t="str">
        <f>IF($A118="ADD",IF(NOT(ISBLANK(Z118)),_xlfn.XLOOKUP(Z118,organisation[lookupValue],organisation[lookupKey],"ERROR"),""), "")</f>
        <v/>
      </c>
      <c r="AB118" s="8"/>
      <c r="AC118" s="3" t="str">
        <f t="shared" si="2"/>
        <v/>
      </c>
      <c r="AD118" s="3" t="str">
        <f>IF($A118="","",IF((AND($A118="ADD",OR(AC118="",AC118="Local Authority"))),"L",(_xlfn.XLOOKUP(AC118,asset_owner[lookupValue],asset_owner[lookupKey],""))))</f>
        <v/>
      </c>
      <c r="AE118" s="3" t="str">
        <f t="shared" si="3"/>
        <v/>
      </c>
      <c r="AF118" s="3" t="str">
        <f>IF($A118="","",IF((AND($A118="ADD",OR(AE118="",AE118="Excellent"))),"1",(_xlfn.XLOOKUP(AE118,condition[lookupValue],condition[lookupKey],""))))</f>
        <v/>
      </c>
      <c r="AG118" s="8"/>
      <c r="AH118" s="5"/>
    </row>
    <row r="119" spans="2:34" x14ac:dyDescent="0.25">
      <c r="B119" s="6"/>
      <c r="C119" s="6"/>
      <c r="D119" s="4"/>
      <c r="E119" s="4"/>
      <c r="J119" s="7"/>
      <c r="K119" s="8"/>
      <c r="M119" s="3" t="str">
        <f>IF($A119="ADD",IF(NOT(ISBLANK(L119)),_xlfn.XLOOKUP(L119,br_deck_type[lookupValue],br_deck_type[lookupKey],"ERROR"),""), "")</f>
        <v/>
      </c>
      <c r="N119" s="4"/>
      <c r="P119" s="3" t="str">
        <f>IF($A119="ADD",IF(NOT(ISBLANK(O119)),_xlfn.XLOOKUP(O119,deck_gradient_type[lookupValue],deck_gradient_type[lookupKey],"ERROR"),""), "")</f>
        <v/>
      </c>
      <c r="Q119" s="4"/>
      <c r="S119" s="3" t="str">
        <f>IF($A119="ADD",IF(NOT(ISBLANK(R119)),_xlfn.XLOOKUP(R119,br_deck_mat[lookupValue],br_deck_mat[lookupKey],"ERROR"),""), "")</f>
        <v/>
      </c>
      <c r="V119" s="3" t="str">
        <f>IF($A119="ADD",IF(NOT(ISBLANK(U119)),_xlfn.XLOOKUP(U119,br_exp_joint_type[lookupValue],br_exp_joint_type[lookupKey],"ERROR"),""), "")</f>
        <v/>
      </c>
      <c r="W119" s="4"/>
      <c r="Y119" s="5"/>
      <c r="AA119" s="3" t="str">
        <f>IF($A119="ADD",IF(NOT(ISBLANK(Z119)),_xlfn.XLOOKUP(Z119,organisation[lookupValue],organisation[lookupKey],"ERROR"),""), "")</f>
        <v/>
      </c>
      <c r="AB119" s="8"/>
      <c r="AC119" s="3" t="str">
        <f t="shared" si="2"/>
        <v/>
      </c>
      <c r="AD119" s="3" t="str">
        <f>IF($A119="","",IF((AND($A119="ADD",OR(AC119="",AC119="Local Authority"))),"L",(_xlfn.XLOOKUP(AC119,asset_owner[lookupValue],asset_owner[lookupKey],""))))</f>
        <v/>
      </c>
      <c r="AE119" s="3" t="str">
        <f t="shared" si="3"/>
        <v/>
      </c>
      <c r="AF119" s="3" t="str">
        <f>IF($A119="","",IF((AND($A119="ADD",OR(AE119="",AE119="Excellent"))),"1",(_xlfn.XLOOKUP(AE119,condition[lookupValue],condition[lookupKey],""))))</f>
        <v/>
      </c>
      <c r="AG119" s="8"/>
      <c r="AH119" s="5"/>
    </row>
    <row r="120" spans="2:34" x14ac:dyDescent="0.25">
      <c r="B120" s="6"/>
      <c r="C120" s="6"/>
      <c r="D120" s="4"/>
      <c r="E120" s="4"/>
      <c r="J120" s="7"/>
      <c r="K120" s="8"/>
      <c r="M120" s="3" t="str">
        <f>IF($A120="ADD",IF(NOT(ISBLANK(L120)),_xlfn.XLOOKUP(L120,br_deck_type[lookupValue],br_deck_type[lookupKey],"ERROR"),""), "")</f>
        <v/>
      </c>
      <c r="N120" s="4"/>
      <c r="P120" s="3" t="str">
        <f>IF($A120="ADD",IF(NOT(ISBLANK(O120)),_xlfn.XLOOKUP(O120,deck_gradient_type[lookupValue],deck_gradient_type[lookupKey],"ERROR"),""), "")</f>
        <v/>
      </c>
      <c r="Q120" s="4"/>
      <c r="S120" s="3" t="str">
        <f>IF($A120="ADD",IF(NOT(ISBLANK(R120)),_xlfn.XLOOKUP(R120,br_deck_mat[lookupValue],br_deck_mat[lookupKey],"ERROR"),""), "")</f>
        <v/>
      </c>
      <c r="V120" s="3" t="str">
        <f>IF($A120="ADD",IF(NOT(ISBLANK(U120)),_xlfn.XLOOKUP(U120,br_exp_joint_type[lookupValue],br_exp_joint_type[lookupKey],"ERROR"),""), "")</f>
        <v/>
      </c>
      <c r="W120" s="4"/>
      <c r="Y120" s="5"/>
      <c r="AA120" s="3" t="str">
        <f>IF($A120="ADD",IF(NOT(ISBLANK(Z120)),_xlfn.XLOOKUP(Z120,organisation[lookupValue],organisation[lookupKey],"ERROR"),""), "")</f>
        <v/>
      </c>
      <c r="AB120" s="8"/>
      <c r="AC120" s="3" t="str">
        <f t="shared" si="2"/>
        <v/>
      </c>
      <c r="AD120" s="3" t="str">
        <f>IF($A120="","",IF((AND($A120="ADD",OR(AC120="",AC120="Local Authority"))),"L",(_xlfn.XLOOKUP(AC120,asset_owner[lookupValue],asset_owner[lookupKey],""))))</f>
        <v/>
      </c>
      <c r="AE120" s="3" t="str">
        <f t="shared" si="3"/>
        <v/>
      </c>
      <c r="AF120" s="3" t="str">
        <f>IF($A120="","",IF((AND($A120="ADD",OR(AE120="",AE120="Excellent"))),"1",(_xlfn.XLOOKUP(AE120,condition[lookupValue],condition[lookupKey],""))))</f>
        <v/>
      </c>
      <c r="AG120" s="8"/>
      <c r="AH120" s="5"/>
    </row>
    <row r="121" spans="2:34" x14ac:dyDescent="0.25">
      <c r="B121" s="6"/>
      <c r="C121" s="6"/>
      <c r="D121" s="4"/>
      <c r="E121" s="4"/>
      <c r="J121" s="7"/>
      <c r="K121" s="8"/>
      <c r="M121" s="3" t="str">
        <f>IF($A121="ADD",IF(NOT(ISBLANK(L121)),_xlfn.XLOOKUP(L121,br_deck_type[lookupValue],br_deck_type[lookupKey],"ERROR"),""), "")</f>
        <v/>
      </c>
      <c r="N121" s="4"/>
      <c r="P121" s="3" t="str">
        <f>IF($A121="ADD",IF(NOT(ISBLANK(O121)),_xlfn.XLOOKUP(O121,deck_gradient_type[lookupValue],deck_gradient_type[lookupKey],"ERROR"),""), "")</f>
        <v/>
      </c>
      <c r="Q121" s="4"/>
      <c r="S121" s="3" t="str">
        <f>IF($A121="ADD",IF(NOT(ISBLANK(R121)),_xlfn.XLOOKUP(R121,br_deck_mat[lookupValue],br_deck_mat[lookupKey],"ERROR"),""), "")</f>
        <v/>
      </c>
      <c r="V121" s="3" t="str">
        <f>IF($A121="ADD",IF(NOT(ISBLANK(U121)),_xlfn.XLOOKUP(U121,br_exp_joint_type[lookupValue],br_exp_joint_type[lookupKey],"ERROR"),""), "")</f>
        <v/>
      </c>
      <c r="W121" s="4"/>
      <c r="Y121" s="5"/>
      <c r="AA121" s="3" t="str">
        <f>IF($A121="ADD",IF(NOT(ISBLANK(Z121)),_xlfn.XLOOKUP(Z121,organisation[lookupValue],organisation[lookupKey],"ERROR"),""), "")</f>
        <v/>
      </c>
      <c r="AB121" s="8"/>
      <c r="AC121" s="3" t="str">
        <f t="shared" si="2"/>
        <v/>
      </c>
      <c r="AD121" s="3" t="str">
        <f>IF($A121="","",IF((AND($A121="ADD",OR(AC121="",AC121="Local Authority"))),"L",(_xlfn.XLOOKUP(AC121,asset_owner[lookupValue],asset_owner[lookupKey],""))))</f>
        <v/>
      </c>
      <c r="AE121" s="3" t="str">
        <f t="shared" si="3"/>
        <v/>
      </c>
      <c r="AF121" s="3" t="str">
        <f>IF($A121="","",IF((AND($A121="ADD",OR(AE121="",AE121="Excellent"))),"1",(_xlfn.XLOOKUP(AE121,condition[lookupValue],condition[lookupKey],""))))</f>
        <v/>
      </c>
      <c r="AG121" s="8"/>
      <c r="AH121" s="5"/>
    </row>
    <row r="122" spans="2:34" x14ac:dyDescent="0.25">
      <c r="B122" s="6"/>
      <c r="C122" s="6"/>
      <c r="D122" s="4"/>
      <c r="E122" s="4"/>
      <c r="J122" s="7"/>
      <c r="K122" s="8"/>
      <c r="M122" s="3" t="str">
        <f>IF($A122="ADD",IF(NOT(ISBLANK(L122)),_xlfn.XLOOKUP(L122,br_deck_type[lookupValue],br_deck_type[lookupKey],"ERROR"),""), "")</f>
        <v/>
      </c>
      <c r="N122" s="4"/>
      <c r="P122" s="3" t="str">
        <f>IF($A122="ADD",IF(NOT(ISBLANK(O122)),_xlfn.XLOOKUP(O122,deck_gradient_type[lookupValue],deck_gradient_type[lookupKey],"ERROR"),""), "")</f>
        <v/>
      </c>
      <c r="Q122" s="4"/>
      <c r="S122" s="3" t="str">
        <f>IF($A122="ADD",IF(NOT(ISBLANK(R122)),_xlfn.XLOOKUP(R122,br_deck_mat[lookupValue],br_deck_mat[lookupKey],"ERROR"),""), "")</f>
        <v/>
      </c>
      <c r="V122" s="3" t="str">
        <f>IF($A122="ADD",IF(NOT(ISBLANK(U122)),_xlfn.XLOOKUP(U122,br_exp_joint_type[lookupValue],br_exp_joint_type[lookupKey],"ERROR"),""), "")</f>
        <v/>
      </c>
      <c r="W122" s="4"/>
      <c r="Y122" s="5"/>
      <c r="AA122" s="3" t="str">
        <f>IF($A122="ADD",IF(NOT(ISBLANK(Z122)),_xlfn.XLOOKUP(Z122,organisation[lookupValue],organisation[lookupKey],"ERROR"),""), "")</f>
        <v/>
      </c>
      <c r="AB122" s="8"/>
      <c r="AC122" s="3" t="str">
        <f t="shared" si="2"/>
        <v/>
      </c>
      <c r="AD122" s="3" t="str">
        <f>IF($A122="","",IF((AND($A122="ADD",OR(AC122="",AC122="Local Authority"))),"L",(_xlfn.XLOOKUP(AC122,asset_owner[lookupValue],asset_owner[lookupKey],""))))</f>
        <v/>
      </c>
      <c r="AE122" s="3" t="str">
        <f t="shared" si="3"/>
        <v/>
      </c>
      <c r="AF122" s="3" t="str">
        <f>IF($A122="","",IF((AND($A122="ADD",OR(AE122="",AE122="Excellent"))),"1",(_xlfn.XLOOKUP(AE122,condition[lookupValue],condition[lookupKey],""))))</f>
        <v/>
      </c>
      <c r="AG122" s="8"/>
      <c r="AH122" s="5"/>
    </row>
    <row r="123" spans="2:34" x14ac:dyDescent="0.25">
      <c r="B123" s="6"/>
      <c r="C123" s="6"/>
      <c r="D123" s="4"/>
      <c r="E123" s="4"/>
      <c r="J123" s="7"/>
      <c r="K123" s="8"/>
      <c r="M123" s="3" t="str">
        <f>IF($A123="ADD",IF(NOT(ISBLANK(L123)),_xlfn.XLOOKUP(L123,br_deck_type[lookupValue],br_deck_type[lookupKey],"ERROR"),""), "")</f>
        <v/>
      </c>
      <c r="N123" s="4"/>
      <c r="P123" s="3" t="str">
        <f>IF($A123="ADD",IF(NOT(ISBLANK(O123)),_xlfn.XLOOKUP(O123,deck_gradient_type[lookupValue],deck_gradient_type[lookupKey],"ERROR"),""), "")</f>
        <v/>
      </c>
      <c r="Q123" s="4"/>
      <c r="S123" s="3" t="str">
        <f>IF($A123="ADD",IF(NOT(ISBLANK(R123)),_xlfn.XLOOKUP(R123,br_deck_mat[lookupValue],br_deck_mat[lookupKey],"ERROR"),""), "")</f>
        <v/>
      </c>
      <c r="V123" s="3" t="str">
        <f>IF($A123="ADD",IF(NOT(ISBLANK(U123)),_xlfn.XLOOKUP(U123,br_exp_joint_type[lookupValue],br_exp_joint_type[lookupKey],"ERROR"),""), "")</f>
        <v/>
      </c>
      <c r="W123" s="4"/>
      <c r="Y123" s="5"/>
      <c r="AA123" s="3" t="str">
        <f>IF($A123="ADD",IF(NOT(ISBLANK(Z123)),_xlfn.XLOOKUP(Z123,organisation[lookupValue],organisation[lookupKey],"ERROR"),""), "")</f>
        <v/>
      </c>
      <c r="AB123" s="8"/>
      <c r="AC123" s="3" t="str">
        <f t="shared" si="2"/>
        <v/>
      </c>
      <c r="AD123" s="3" t="str">
        <f>IF($A123="","",IF((AND($A123="ADD",OR(AC123="",AC123="Local Authority"))),"L",(_xlfn.XLOOKUP(AC123,asset_owner[lookupValue],asset_owner[lookupKey],""))))</f>
        <v/>
      </c>
      <c r="AE123" s="3" t="str">
        <f t="shared" si="3"/>
        <v/>
      </c>
      <c r="AF123" s="3" t="str">
        <f>IF($A123="","",IF((AND($A123="ADD",OR(AE123="",AE123="Excellent"))),"1",(_xlfn.XLOOKUP(AE123,condition[lookupValue],condition[lookupKey],""))))</f>
        <v/>
      </c>
      <c r="AG123" s="8"/>
      <c r="AH123" s="5"/>
    </row>
    <row r="124" spans="2:34" x14ac:dyDescent="0.25">
      <c r="B124" s="6"/>
      <c r="C124" s="6"/>
      <c r="D124" s="4"/>
      <c r="E124" s="4"/>
      <c r="J124" s="7"/>
      <c r="K124" s="8"/>
      <c r="M124" s="3" t="str">
        <f>IF($A124="ADD",IF(NOT(ISBLANK(L124)),_xlfn.XLOOKUP(L124,br_deck_type[lookupValue],br_deck_type[lookupKey],"ERROR"),""), "")</f>
        <v/>
      </c>
      <c r="N124" s="4"/>
      <c r="P124" s="3" t="str">
        <f>IF($A124="ADD",IF(NOT(ISBLANK(O124)),_xlfn.XLOOKUP(O124,deck_gradient_type[lookupValue],deck_gradient_type[lookupKey],"ERROR"),""), "")</f>
        <v/>
      </c>
      <c r="Q124" s="4"/>
      <c r="S124" s="3" t="str">
        <f>IF($A124="ADD",IF(NOT(ISBLANK(R124)),_xlfn.XLOOKUP(R124,br_deck_mat[lookupValue],br_deck_mat[lookupKey],"ERROR"),""), "")</f>
        <v/>
      </c>
      <c r="V124" s="3" t="str">
        <f>IF($A124="ADD",IF(NOT(ISBLANK(U124)),_xlfn.XLOOKUP(U124,br_exp_joint_type[lookupValue],br_exp_joint_type[lookupKey],"ERROR"),""), "")</f>
        <v/>
      </c>
      <c r="W124" s="4"/>
      <c r="Y124" s="5"/>
      <c r="AA124" s="3" t="str">
        <f>IF($A124="ADD",IF(NOT(ISBLANK(Z124)),_xlfn.XLOOKUP(Z124,organisation[lookupValue],organisation[lookupKey],"ERROR"),""), "")</f>
        <v/>
      </c>
      <c r="AB124" s="8"/>
      <c r="AC124" s="3" t="str">
        <f t="shared" si="2"/>
        <v/>
      </c>
      <c r="AD124" s="3" t="str">
        <f>IF($A124="","",IF((AND($A124="ADD",OR(AC124="",AC124="Local Authority"))),"L",(_xlfn.XLOOKUP(AC124,asset_owner[lookupValue],asset_owner[lookupKey],""))))</f>
        <v/>
      </c>
      <c r="AE124" s="3" t="str">
        <f t="shared" si="3"/>
        <v/>
      </c>
      <c r="AF124" s="3" t="str">
        <f>IF($A124="","",IF((AND($A124="ADD",OR(AE124="",AE124="Excellent"))),"1",(_xlfn.XLOOKUP(AE124,condition[lookupValue],condition[lookupKey],""))))</f>
        <v/>
      </c>
      <c r="AG124" s="8"/>
      <c r="AH124" s="5"/>
    </row>
    <row r="125" spans="2:34" x14ac:dyDescent="0.25">
      <c r="B125" s="6"/>
      <c r="C125" s="6"/>
      <c r="D125" s="4"/>
      <c r="E125" s="4"/>
      <c r="J125" s="7"/>
      <c r="K125" s="8"/>
      <c r="M125" s="3" t="str">
        <f>IF($A125="ADD",IF(NOT(ISBLANK(L125)),_xlfn.XLOOKUP(L125,br_deck_type[lookupValue],br_deck_type[lookupKey],"ERROR"),""), "")</f>
        <v/>
      </c>
      <c r="N125" s="4"/>
      <c r="P125" s="3" t="str">
        <f>IF($A125="ADD",IF(NOT(ISBLANK(O125)),_xlfn.XLOOKUP(O125,deck_gradient_type[lookupValue],deck_gradient_type[lookupKey],"ERROR"),""), "")</f>
        <v/>
      </c>
      <c r="Q125" s="4"/>
      <c r="S125" s="3" t="str">
        <f>IF($A125="ADD",IF(NOT(ISBLANK(R125)),_xlfn.XLOOKUP(R125,br_deck_mat[lookupValue],br_deck_mat[lookupKey],"ERROR"),""), "")</f>
        <v/>
      </c>
      <c r="V125" s="3" t="str">
        <f>IF($A125="ADD",IF(NOT(ISBLANK(U125)),_xlfn.XLOOKUP(U125,br_exp_joint_type[lookupValue],br_exp_joint_type[lookupKey],"ERROR"),""), "")</f>
        <v/>
      </c>
      <c r="W125" s="4"/>
      <c r="Y125" s="5"/>
      <c r="AA125" s="3" t="str">
        <f>IF($A125="ADD",IF(NOT(ISBLANK(Z125)),_xlfn.XLOOKUP(Z125,organisation[lookupValue],organisation[lookupKey],"ERROR"),""), "")</f>
        <v/>
      </c>
      <c r="AB125" s="8"/>
      <c r="AC125" s="3" t="str">
        <f t="shared" si="2"/>
        <v/>
      </c>
      <c r="AD125" s="3" t="str">
        <f>IF($A125="","",IF((AND($A125="ADD",OR(AC125="",AC125="Local Authority"))),"L",(_xlfn.XLOOKUP(AC125,asset_owner[lookupValue],asset_owner[lookupKey],""))))</f>
        <v/>
      </c>
      <c r="AE125" s="3" t="str">
        <f t="shared" si="3"/>
        <v/>
      </c>
      <c r="AF125" s="3" t="str">
        <f>IF($A125="","",IF((AND($A125="ADD",OR(AE125="",AE125="Excellent"))),"1",(_xlfn.XLOOKUP(AE125,condition[lookupValue],condition[lookupKey],""))))</f>
        <v/>
      </c>
      <c r="AG125" s="8"/>
      <c r="AH125" s="5"/>
    </row>
    <row r="126" spans="2:34" x14ac:dyDescent="0.25">
      <c r="B126" s="6"/>
      <c r="C126" s="6"/>
      <c r="D126" s="4"/>
      <c r="E126" s="4"/>
      <c r="J126" s="7"/>
      <c r="K126" s="8"/>
      <c r="M126" s="3" t="str">
        <f>IF($A126="ADD",IF(NOT(ISBLANK(L126)),_xlfn.XLOOKUP(L126,br_deck_type[lookupValue],br_deck_type[lookupKey],"ERROR"),""), "")</f>
        <v/>
      </c>
      <c r="N126" s="4"/>
      <c r="P126" s="3" t="str">
        <f>IF($A126="ADD",IF(NOT(ISBLANK(O126)),_xlfn.XLOOKUP(O126,deck_gradient_type[lookupValue],deck_gradient_type[lookupKey],"ERROR"),""), "")</f>
        <v/>
      </c>
      <c r="Q126" s="4"/>
      <c r="S126" s="3" t="str">
        <f>IF($A126="ADD",IF(NOT(ISBLANK(R126)),_xlfn.XLOOKUP(R126,br_deck_mat[lookupValue],br_deck_mat[lookupKey],"ERROR"),""), "")</f>
        <v/>
      </c>
      <c r="V126" s="3" t="str">
        <f>IF($A126="ADD",IF(NOT(ISBLANK(U126)),_xlfn.XLOOKUP(U126,br_exp_joint_type[lookupValue],br_exp_joint_type[lookupKey],"ERROR"),""), "")</f>
        <v/>
      </c>
      <c r="W126" s="4"/>
      <c r="Y126" s="5"/>
      <c r="AA126" s="3" t="str">
        <f>IF($A126="ADD",IF(NOT(ISBLANK(Z126)),_xlfn.XLOOKUP(Z126,organisation[lookupValue],organisation[lookupKey],"ERROR"),""), "")</f>
        <v/>
      </c>
      <c r="AB126" s="8"/>
      <c r="AC126" s="3" t="str">
        <f t="shared" si="2"/>
        <v/>
      </c>
      <c r="AD126" s="3" t="str">
        <f>IF($A126="","",IF((AND($A126="ADD",OR(AC126="",AC126="Local Authority"))),"L",(_xlfn.XLOOKUP(AC126,asset_owner[lookupValue],asset_owner[lookupKey],""))))</f>
        <v/>
      </c>
      <c r="AE126" s="3" t="str">
        <f t="shared" si="3"/>
        <v/>
      </c>
      <c r="AF126" s="3" t="str">
        <f>IF($A126="","",IF((AND($A126="ADD",OR(AE126="",AE126="Excellent"))),"1",(_xlfn.XLOOKUP(AE126,condition[lookupValue],condition[lookupKey],""))))</f>
        <v/>
      </c>
      <c r="AG126" s="8"/>
      <c r="AH126" s="5"/>
    </row>
    <row r="127" spans="2:34" x14ac:dyDescent="0.25">
      <c r="B127" s="6"/>
      <c r="C127" s="6"/>
      <c r="D127" s="4"/>
      <c r="E127" s="4"/>
      <c r="J127" s="7"/>
      <c r="K127" s="8"/>
      <c r="M127" s="3" t="str">
        <f>IF($A127="ADD",IF(NOT(ISBLANK(L127)),_xlfn.XLOOKUP(L127,br_deck_type[lookupValue],br_deck_type[lookupKey],"ERROR"),""), "")</f>
        <v/>
      </c>
      <c r="N127" s="4"/>
      <c r="P127" s="3" t="str">
        <f>IF($A127="ADD",IF(NOT(ISBLANK(O127)),_xlfn.XLOOKUP(O127,deck_gradient_type[lookupValue],deck_gradient_type[lookupKey],"ERROR"),""), "")</f>
        <v/>
      </c>
      <c r="Q127" s="4"/>
      <c r="S127" s="3" t="str">
        <f>IF($A127="ADD",IF(NOT(ISBLANK(R127)),_xlfn.XLOOKUP(R127,br_deck_mat[lookupValue],br_deck_mat[lookupKey],"ERROR"),""), "")</f>
        <v/>
      </c>
      <c r="V127" s="3" t="str">
        <f>IF($A127="ADD",IF(NOT(ISBLANK(U127)),_xlfn.XLOOKUP(U127,br_exp_joint_type[lookupValue],br_exp_joint_type[lookupKey],"ERROR"),""), "")</f>
        <v/>
      </c>
      <c r="W127" s="4"/>
      <c r="Y127" s="5"/>
      <c r="AA127" s="3" t="str">
        <f>IF($A127="ADD",IF(NOT(ISBLANK(Z127)),_xlfn.XLOOKUP(Z127,organisation[lookupValue],organisation[lookupKey],"ERROR"),""), "")</f>
        <v/>
      </c>
      <c r="AB127" s="8"/>
      <c r="AC127" s="3" t="str">
        <f t="shared" si="2"/>
        <v/>
      </c>
      <c r="AD127" s="3" t="str">
        <f>IF($A127="","",IF((AND($A127="ADD",OR(AC127="",AC127="Local Authority"))),"L",(_xlfn.XLOOKUP(AC127,asset_owner[lookupValue],asset_owner[lookupKey],""))))</f>
        <v/>
      </c>
      <c r="AE127" s="3" t="str">
        <f t="shared" si="3"/>
        <v/>
      </c>
      <c r="AF127" s="3" t="str">
        <f>IF($A127="","",IF((AND($A127="ADD",OR(AE127="",AE127="Excellent"))),"1",(_xlfn.XLOOKUP(AE127,condition[lookupValue],condition[lookupKey],""))))</f>
        <v/>
      </c>
      <c r="AG127" s="8"/>
      <c r="AH127" s="5"/>
    </row>
    <row r="128" spans="2:34" x14ac:dyDescent="0.25">
      <c r="B128" s="6"/>
      <c r="C128" s="6"/>
      <c r="D128" s="4"/>
      <c r="E128" s="4"/>
      <c r="J128" s="7"/>
      <c r="K128" s="8"/>
      <c r="M128" s="3" t="str">
        <f>IF($A128="ADD",IF(NOT(ISBLANK(L128)),_xlfn.XLOOKUP(L128,br_deck_type[lookupValue],br_deck_type[lookupKey],"ERROR"),""), "")</f>
        <v/>
      </c>
      <c r="N128" s="4"/>
      <c r="P128" s="3" t="str">
        <f>IF($A128="ADD",IF(NOT(ISBLANK(O128)),_xlfn.XLOOKUP(O128,deck_gradient_type[lookupValue],deck_gradient_type[lookupKey],"ERROR"),""), "")</f>
        <v/>
      </c>
      <c r="Q128" s="4"/>
      <c r="S128" s="3" t="str">
        <f>IF($A128="ADD",IF(NOT(ISBLANK(R128)),_xlfn.XLOOKUP(R128,br_deck_mat[lookupValue],br_deck_mat[lookupKey],"ERROR"),""), "")</f>
        <v/>
      </c>
      <c r="V128" s="3" t="str">
        <f>IF($A128="ADD",IF(NOT(ISBLANK(U128)),_xlfn.XLOOKUP(U128,br_exp_joint_type[lookupValue],br_exp_joint_type[lookupKey],"ERROR"),""), "")</f>
        <v/>
      </c>
      <c r="W128" s="4"/>
      <c r="Y128" s="5"/>
      <c r="AA128" s="3" t="str">
        <f>IF($A128="ADD",IF(NOT(ISBLANK(Z128)),_xlfn.XLOOKUP(Z128,organisation[lookupValue],organisation[lookupKey],"ERROR"),""), "")</f>
        <v/>
      </c>
      <c r="AB128" s="8"/>
      <c r="AC128" s="3" t="str">
        <f t="shared" si="2"/>
        <v/>
      </c>
      <c r="AD128" s="3" t="str">
        <f>IF($A128="","",IF((AND($A128="ADD",OR(AC128="",AC128="Local Authority"))),"L",(_xlfn.XLOOKUP(AC128,asset_owner[lookupValue],asset_owner[lookupKey],""))))</f>
        <v/>
      </c>
      <c r="AE128" s="3" t="str">
        <f t="shared" si="3"/>
        <v/>
      </c>
      <c r="AF128" s="3" t="str">
        <f>IF($A128="","",IF((AND($A128="ADD",OR(AE128="",AE128="Excellent"))),"1",(_xlfn.XLOOKUP(AE128,condition[lookupValue],condition[lookupKey],""))))</f>
        <v/>
      </c>
      <c r="AG128" s="8"/>
      <c r="AH128" s="5"/>
    </row>
    <row r="129" spans="2:34" x14ac:dyDescent="0.25">
      <c r="B129" s="6"/>
      <c r="C129" s="6"/>
      <c r="D129" s="4"/>
      <c r="E129" s="4"/>
      <c r="J129" s="7"/>
      <c r="K129" s="8"/>
      <c r="M129" s="3" t="str">
        <f>IF($A129="ADD",IF(NOT(ISBLANK(L129)),_xlfn.XLOOKUP(L129,br_deck_type[lookupValue],br_deck_type[lookupKey],"ERROR"),""), "")</f>
        <v/>
      </c>
      <c r="N129" s="4"/>
      <c r="P129" s="3" t="str">
        <f>IF($A129="ADD",IF(NOT(ISBLANK(O129)),_xlfn.XLOOKUP(O129,deck_gradient_type[lookupValue],deck_gradient_type[lookupKey],"ERROR"),""), "")</f>
        <v/>
      </c>
      <c r="Q129" s="4"/>
      <c r="S129" s="3" t="str">
        <f>IF($A129="ADD",IF(NOT(ISBLANK(R129)),_xlfn.XLOOKUP(R129,br_deck_mat[lookupValue],br_deck_mat[lookupKey],"ERROR"),""), "")</f>
        <v/>
      </c>
      <c r="V129" s="3" t="str">
        <f>IF($A129="ADD",IF(NOT(ISBLANK(U129)),_xlfn.XLOOKUP(U129,br_exp_joint_type[lookupValue],br_exp_joint_type[lookupKey],"ERROR"),""), "")</f>
        <v/>
      </c>
      <c r="W129" s="4"/>
      <c r="Y129" s="5"/>
      <c r="AA129" s="3" t="str">
        <f>IF($A129="ADD",IF(NOT(ISBLANK(Z129)),_xlfn.XLOOKUP(Z129,organisation[lookupValue],organisation[lookupKey],"ERROR"),""), "")</f>
        <v/>
      </c>
      <c r="AB129" s="8"/>
      <c r="AC129" s="3" t="str">
        <f t="shared" si="2"/>
        <v/>
      </c>
      <c r="AD129" s="3" t="str">
        <f>IF($A129="","",IF((AND($A129="ADD",OR(AC129="",AC129="Local Authority"))),"L",(_xlfn.XLOOKUP(AC129,asset_owner[lookupValue],asset_owner[lookupKey],""))))</f>
        <v/>
      </c>
      <c r="AE129" s="3" t="str">
        <f t="shared" si="3"/>
        <v/>
      </c>
      <c r="AF129" s="3" t="str">
        <f>IF($A129="","",IF((AND($A129="ADD",OR(AE129="",AE129="Excellent"))),"1",(_xlfn.XLOOKUP(AE129,condition[lookupValue],condition[lookupKey],""))))</f>
        <v/>
      </c>
      <c r="AG129" s="8"/>
      <c r="AH129" s="5"/>
    </row>
    <row r="130" spans="2:34" x14ac:dyDescent="0.25">
      <c r="B130" s="6"/>
      <c r="C130" s="6"/>
      <c r="D130" s="4"/>
      <c r="E130" s="4"/>
      <c r="J130" s="7"/>
      <c r="K130" s="8"/>
      <c r="M130" s="3" t="str">
        <f>IF($A130="ADD",IF(NOT(ISBLANK(L130)),_xlfn.XLOOKUP(L130,br_deck_type[lookupValue],br_deck_type[lookupKey],"ERROR"),""), "")</f>
        <v/>
      </c>
      <c r="N130" s="4"/>
      <c r="P130" s="3" t="str">
        <f>IF($A130="ADD",IF(NOT(ISBLANK(O130)),_xlfn.XLOOKUP(O130,deck_gradient_type[lookupValue],deck_gradient_type[lookupKey],"ERROR"),""), "")</f>
        <v/>
      </c>
      <c r="Q130" s="4"/>
      <c r="S130" s="3" t="str">
        <f>IF($A130="ADD",IF(NOT(ISBLANK(R130)),_xlfn.XLOOKUP(R130,br_deck_mat[lookupValue],br_deck_mat[lookupKey],"ERROR"),""), "")</f>
        <v/>
      </c>
      <c r="V130" s="3" t="str">
        <f>IF($A130="ADD",IF(NOT(ISBLANK(U130)),_xlfn.XLOOKUP(U130,br_exp_joint_type[lookupValue],br_exp_joint_type[lookupKey],"ERROR"),""), "")</f>
        <v/>
      </c>
      <c r="W130" s="4"/>
      <c r="Y130" s="5"/>
      <c r="AA130" s="3" t="str">
        <f>IF($A130="ADD",IF(NOT(ISBLANK(Z130)),_xlfn.XLOOKUP(Z130,organisation[lookupValue],organisation[lookupKey],"ERROR"),""), "")</f>
        <v/>
      </c>
      <c r="AB130" s="8"/>
      <c r="AC130" s="3" t="str">
        <f t="shared" si="2"/>
        <v/>
      </c>
      <c r="AD130" s="3" t="str">
        <f>IF($A130="","",IF((AND($A130="ADD",OR(AC130="",AC130="Local Authority"))),"L",(_xlfn.XLOOKUP(AC130,asset_owner[lookupValue],asset_owner[lookupKey],""))))</f>
        <v/>
      </c>
      <c r="AE130" s="3" t="str">
        <f t="shared" si="3"/>
        <v/>
      </c>
      <c r="AF130" s="3" t="str">
        <f>IF($A130="","",IF((AND($A130="ADD",OR(AE130="",AE130="Excellent"))),"1",(_xlfn.XLOOKUP(AE130,condition[lookupValue],condition[lookupKey],""))))</f>
        <v/>
      </c>
      <c r="AG130" s="8"/>
      <c r="AH130" s="5"/>
    </row>
    <row r="131" spans="2:34" x14ac:dyDescent="0.25">
      <c r="B131" s="6"/>
      <c r="C131" s="6"/>
      <c r="D131" s="4"/>
      <c r="E131" s="4"/>
      <c r="J131" s="7"/>
      <c r="K131" s="8"/>
      <c r="M131" s="3" t="str">
        <f>IF($A131="ADD",IF(NOT(ISBLANK(L131)),_xlfn.XLOOKUP(L131,br_deck_type[lookupValue],br_deck_type[lookupKey],"ERROR"),""), "")</f>
        <v/>
      </c>
      <c r="N131" s="4"/>
      <c r="P131" s="3" t="str">
        <f>IF($A131="ADD",IF(NOT(ISBLANK(O131)),_xlfn.XLOOKUP(O131,deck_gradient_type[lookupValue],deck_gradient_type[lookupKey],"ERROR"),""), "")</f>
        <v/>
      </c>
      <c r="Q131" s="4"/>
      <c r="S131" s="3" t="str">
        <f>IF($A131="ADD",IF(NOT(ISBLANK(R131)),_xlfn.XLOOKUP(R131,br_deck_mat[lookupValue],br_deck_mat[lookupKey],"ERROR"),""), "")</f>
        <v/>
      </c>
      <c r="V131" s="3" t="str">
        <f>IF($A131="ADD",IF(NOT(ISBLANK(U131)),_xlfn.XLOOKUP(U131,br_exp_joint_type[lookupValue],br_exp_joint_type[lookupKey],"ERROR"),""), "")</f>
        <v/>
      </c>
      <c r="W131" s="4"/>
      <c r="Y131" s="5"/>
      <c r="AA131" s="3" t="str">
        <f>IF($A131="ADD",IF(NOT(ISBLANK(Z131)),_xlfn.XLOOKUP(Z131,organisation[lookupValue],organisation[lookupKey],"ERROR"),""), "")</f>
        <v/>
      </c>
      <c r="AB131" s="8"/>
      <c r="AC131" s="3" t="str">
        <f t="shared" si="2"/>
        <v/>
      </c>
      <c r="AD131" s="3" t="str">
        <f>IF($A131="","",IF((AND($A131="ADD",OR(AC131="",AC131="Local Authority"))),"L",(_xlfn.XLOOKUP(AC131,asset_owner[lookupValue],asset_owner[lookupKey],""))))</f>
        <v/>
      </c>
      <c r="AE131" s="3" t="str">
        <f t="shared" si="3"/>
        <v/>
      </c>
      <c r="AF131" s="3" t="str">
        <f>IF($A131="","",IF((AND($A131="ADD",OR(AE131="",AE131="Excellent"))),"1",(_xlfn.XLOOKUP(AE131,condition[lookupValue],condition[lookupKey],""))))</f>
        <v/>
      </c>
      <c r="AG131" s="8"/>
      <c r="AH131" s="5"/>
    </row>
    <row r="132" spans="2:34" x14ac:dyDescent="0.25">
      <c r="B132" s="6"/>
      <c r="C132" s="6"/>
      <c r="D132" s="4"/>
      <c r="E132" s="4"/>
      <c r="J132" s="7"/>
      <c r="K132" s="8"/>
      <c r="M132" s="3" t="str">
        <f>IF($A132="ADD",IF(NOT(ISBLANK(L132)),_xlfn.XLOOKUP(L132,br_deck_type[lookupValue],br_deck_type[lookupKey],"ERROR"),""), "")</f>
        <v/>
      </c>
      <c r="N132" s="4"/>
      <c r="P132" s="3" t="str">
        <f>IF($A132="ADD",IF(NOT(ISBLANK(O132)),_xlfn.XLOOKUP(O132,deck_gradient_type[lookupValue],deck_gradient_type[lookupKey],"ERROR"),""), "")</f>
        <v/>
      </c>
      <c r="Q132" s="4"/>
      <c r="S132" s="3" t="str">
        <f>IF($A132="ADD",IF(NOT(ISBLANK(R132)),_xlfn.XLOOKUP(R132,br_deck_mat[lookupValue],br_deck_mat[lookupKey],"ERROR"),""), "")</f>
        <v/>
      </c>
      <c r="V132" s="3" t="str">
        <f>IF($A132="ADD",IF(NOT(ISBLANK(U132)),_xlfn.XLOOKUP(U132,br_exp_joint_type[lookupValue],br_exp_joint_type[lookupKey],"ERROR"),""), "")</f>
        <v/>
      </c>
      <c r="W132" s="4"/>
      <c r="Y132" s="5"/>
      <c r="AA132" s="3" t="str">
        <f>IF($A132="ADD",IF(NOT(ISBLANK(Z132)),_xlfn.XLOOKUP(Z132,organisation[lookupValue],organisation[lookupKey],"ERROR"),""), "")</f>
        <v/>
      </c>
      <c r="AB132" s="8"/>
      <c r="AC132" s="3" t="str">
        <f t="shared" si="2"/>
        <v/>
      </c>
      <c r="AD132" s="3" t="str">
        <f>IF($A132="","",IF((AND($A132="ADD",OR(AC132="",AC132="Local Authority"))),"L",(_xlfn.XLOOKUP(AC132,asset_owner[lookupValue],asset_owner[lookupKey],""))))</f>
        <v/>
      </c>
      <c r="AE132" s="3" t="str">
        <f t="shared" si="3"/>
        <v/>
      </c>
      <c r="AF132" s="3" t="str">
        <f>IF($A132="","",IF((AND($A132="ADD",OR(AE132="",AE132="Excellent"))),"1",(_xlfn.XLOOKUP(AE132,condition[lookupValue],condition[lookupKey],""))))</f>
        <v/>
      </c>
      <c r="AG132" s="8"/>
      <c r="AH132" s="5"/>
    </row>
    <row r="133" spans="2:34" x14ac:dyDescent="0.25">
      <c r="B133" s="6"/>
      <c r="C133" s="6"/>
      <c r="D133" s="4"/>
      <c r="E133" s="4"/>
      <c r="J133" s="7"/>
      <c r="K133" s="8"/>
      <c r="M133" s="3" t="str">
        <f>IF($A133="ADD",IF(NOT(ISBLANK(L133)),_xlfn.XLOOKUP(L133,br_deck_type[lookupValue],br_deck_type[lookupKey],"ERROR"),""), "")</f>
        <v/>
      </c>
      <c r="N133" s="4"/>
      <c r="P133" s="3" t="str">
        <f>IF($A133="ADD",IF(NOT(ISBLANK(O133)),_xlfn.XLOOKUP(O133,deck_gradient_type[lookupValue],deck_gradient_type[lookupKey],"ERROR"),""), "")</f>
        <v/>
      </c>
      <c r="Q133" s="4"/>
      <c r="S133" s="3" t="str">
        <f>IF($A133="ADD",IF(NOT(ISBLANK(R133)),_xlfn.XLOOKUP(R133,br_deck_mat[lookupValue],br_deck_mat[lookupKey],"ERROR"),""), "")</f>
        <v/>
      </c>
      <c r="V133" s="3" t="str">
        <f>IF($A133="ADD",IF(NOT(ISBLANK(U133)),_xlfn.XLOOKUP(U133,br_exp_joint_type[lookupValue],br_exp_joint_type[lookupKey],"ERROR"),""), "")</f>
        <v/>
      </c>
      <c r="W133" s="4"/>
      <c r="Y133" s="5"/>
      <c r="AA133" s="3" t="str">
        <f>IF($A133="ADD",IF(NOT(ISBLANK(Z133)),_xlfn.XLOOKUP(Z133,organisation[lookupValue],organisation[lookupKey],"ERROR"),""), "")</f>
        <v/>
      </c>
      <c r="AB133" s="8"/>
      <c r="AC133" s="3" t="str">
        <f t="shared" si="2"/>
        <v/>
      </c>
      <c r="AD133" s="3" t="str">
        <f>IF($A133="","",IF((AND($A133="ADD",OR(AC133="",AC133="Local Authority"))),"L",(_xlfn.XLOOKUP(AC133,asset_owner[lookupValue],asset_owner[lookupKey],""))))</f>
        <v/>
      </c>
      <c r="AE133" s="3" t="str">
        <f t="shared" si="3"/>
        <v/>
      </c>
      <c r="AF133" s="3" t="str">
        <f>IF($A133="","",IF((AND($A133="ADD",OR(AE133="",AE133="Excellent"))),"1",(_xlfn.XLOOKUP(AE133,condition[lookupValue],condition[lookupKey],""))))</f>
        <v/>
      </c>
      <c r="AG133" s="8"/>
      <c r="AH133" s="5"/>
    </row>
    <row r="134" spans="2:34" x14ac:dyDescent="0.25">
      <c r="B134" s="6"/>
      <c r="C134" s="6"/>
      <c r="D134" s="4"/>
      <c r="E134" s="4"/>
      <c r="J134" s="7"/>
      <c r="K134" s="8"/>
      <c r="M134" s="3" t="str">
        <f>IF($A134="ADD",IF(NOT(ISBLANK(L134)),_xlfn.XLOOKUP(L134,br_deck_type[lookupValue],br_deck_type[lookupKey],"ERROR"),""), "")</f>
        <v/>
      </c>
      <c r="N134" s="4"/>
      <c r="P134" s="3" t="str">
        <f>IF($A134="ADD",IF(NOT(ISBLANK(O134)),_xlfn.XLOOKUP(O134,deck_gradient_type[lookupValue],deck_gradient_type[lookupKey],"ERROR"),""), "")</f>
        <v/>
      </c>
      <c r="Q134" s="4"/>
      <c r="S134" s="3" t="str">
        <f>IF($A134="ADD",IF(NOT(ISBLANK(R134)),_xlfn.XLOOKUP(R134,br_deck_mat[lookupValue],br_deck_mat[lookupKey],"ERROR"),""), "")</f>
        <v/>
      </c>
      <c r="V134" s="3" t="str">
        <f>IF($A134="ADD",IF(NOT(ISBLANK(U134)),_xlfn.XLOOKUP(U134,br_exp_joint_type[lookupValue],br_exp_joint_type[lookupKey],"ERROR"),""), "")</f>
        <v/>
      </c>
      <c r="W134" s="4"/>
      <c r="Y134" s="5"/>
      <c r="AA134" s="3" t="str">
        <f>IF($A134="ADD",IF(NOT(ISBLANK(Z134)),_xlfn.XLOOKUP(Z134,organisation[lookupValue],organisation[lookupKey],"ERROR"),""), "")</f>
        <v/>
      </c>
      <c r="AB134" s="8"/>
      <c r="AC134" s="3" t="str">
        <f t="shared" si="2"/>
        <v/>
      </c>
      <c r="AD134" s="3" t="str">
        <f>IF($A134="","",IF((AND($A134="ADD",OR(AC134="",AC134="Local Authority"))),"L",(_xlfn.XLOOKUP(AC134,asset_owner[lookupValue],asset_owner[lookupKey],""))))</f>
        <v/>
      </c>
      <c r="AE134" s="3" t="str">
        <f t="shared" si="3"/>
        <v/>
      </c>
      <c r="AF134" s="3" t="str">
        <f>IF($A134="","",IF((AND($A134="ADD",OR(AE134="",AE134="Excellent"))),"1",(_xlfn.XLOOKUP(AE134,condition[lookupValue],condition[lookupKey],""))))</f>
        <v/>
      </c>
      <c r="AG134" s="8"/>
      <c r="AH134" s="5"/>
    </row>
    <row r="135" spans="2:34" x14ac:dyDescent="0.25">
      <c r="B135" s="6"/>
      <c r="C135" s="6"/>
      <c r="D135" s="4"/>
      <c r="E135" s="4"/>
      <c r="J135" s="7"/>
      <c r="K135" s="8"/>
      <c r="M135" s="3" t="str">
        <f>IF($A135="ADD",IF(NOT(ISBLANK(L135)),_xlfn.XLOOKUP(L135,br_deck_type[lookupValue],br_deck_type[lookupKey],"ERROR"),""), "")</f>
        <v/>
      </c>
      <c r="N135" s="4"/>
      <c r="P135" s="3" t="str">
        <f>IF($A135="ADD",IF(NOT(ISBLANK(O135)),_xlfn.XLOOKUP(O135,deck_gradient_type[lookupValue],deck_gradient_type[lookupKey],"ERROR"),""), "")</f>
        <v/>
      </c>
      <c r="Q135" s="4"/>
      <c r="S135" s="3" t="str">
        <f>IF($A135="ADD",IF(NOT(ISBLANK(R135)),_xlfn.XLOOKUP(R135,br_deck_mat[lookupValue],br_deck_mat[lookupKey],"ERROR"),""), "")</f>
        <v/>
      </c>
      <c r="V135" s="3" t="str">
        <f>IF($A135="ADD",IF(NOT(ISBLANK(U135)),_xlfn.XLOOKUP(U135,br_exp_joint_type[lookupValue],br_exp_joint_type[lookupKey],"ERROR"),""), "")</f>
        <v/>
      </c>
      <c r="W135" s="4"/>
      <c r="Y135" s="5"/>
      <c r="AA135" s="3" t="str">
        <f>IF($A135="ADD",IF(NOT(ISBLANK(Z135)),_xlfn.XLOOKUP(Z135,organisation[lookupValue],organisation[lookupKey],"ERROR"),""), "")</f>
        <v/>
      </c>
      <c r="AB135" s="8"/>
      <c r="AC135" s="3" t="str">
        <f t="shared" si="2"/>
        <v/>
      </c>
      <c r="AD135" s="3" t="str">
        <f>IF($A135="","",IF((AND($A135="ADD",OR(AC135="",AC135="Local Authority"))),"L",(_xlfn.XLOOKUP(AC135,asset_owner[lookupValue],asset_owner[lookupKey],""))))</f>
        <v/>
      </c>
      <c r="AE135" s="3" t="str">
        <f t="shared" si="3"/>
        <v/>
      </c>
      <c r="AF135" s="3" t="str">
        <f>IF($A135="","",IF((AND($A135="ADD",OR(AE135="",AE135="Excellent"))),"1",(_xlfn.XLOOKUP(AE135,condition[lookupValue],condition[lookupKey],""))))</f>
        <v/>
      </c>
      <c r="AG135" s="8"/>
      <c r="AH135" s="5"/>
    </row>
    <row r="136" spans="2:34" x14ac:dyDescent="0.25">
      <c r="B136" s="6"/>
      <c r="C136" s="6"/>
      <c r="D136" s="4"/>
      <c r="E136" s="4"/>
      <c r="J136" s="7"/>
      <c r="K136" s="8"/>
      <c r="M136" s="3" t="str">
        <f>IF($A136="ADD",IF(NOT(ISBLANK(L136)),_xlfn.XLOOKUP(L136,br_deck_type[lookupValue],br_deck_type[lookupKey],"ERROR"),""), "")</f>
        <v/>
      </c>
      <c r="N136" s="4"/>
      <c r="P136" s="3" t="str">
        <f>IF($A136="ADD",IF(NOT(ISBLANK(O136)),_xlfn.XLOOKUP(O136,deck_gradient_type[lookupValue],deck_gradient_type[lookupKey],"ERROR"),""), "")</f>
        <v/>
      </c>
      <c r="Q136" s="4"/>
      <c r="S136" s="3" t="str">
        <f>IF($A136="ADD",IF(NOT(ISBLANK(R136)),_xlfn.XLOOKUP(R136,br_deck_mat[lookupValue],br_deck_mat[lookupKey],"ERROR"),""), "")</f>
        <v/>
      </c>
      <c r="V136" s="3" t="str">
        <f>IF($A136="ADD",IF(NOT(ISBLANK(U136)),_xlfn.XLOOKUP(U136,br_exp_joint_type[lookupValue],br_exp_joint_type[lookupKey],"ERROR"),""), "")</f>
        <v/>
      </c>
      <c r="W136" s="4"/>
      <c r="Y136" s="5"/>
      <c r="AA136" s="3" t="str">
        <f>IF($A136="ADD",IF(NOT(ISBLANK(Z136)),_xlfn.XLOOKUP(Z136,organisation[lookupValue],organisation[lookupKey],"ERROR"),""), "")</f>
        <v/>
      </c>
      <c r="AB136" s="8"/>
      <c r="AC136" s="3" t="str">
        <f t="shared" si="2"/>
        <v/>
      </c>
      <c r="AD136" s="3" t="str">
        <f>IF($A136="","",IF((AND($A136="ADD",OR(AC136="",AC136="Local Authority"))),"L",(_xlfn.XLOOKUP(AC136,asset_owner[lookupValue],asset_owner[lookupKey],""))))</f>
        <v/>
      </c>
      <c r="AE136" s="3" t="str">
        <f t="shared" si="3"/>
        <v/>
      </c>
      <c r="AF136" s="3" t="str">
        <f>IF($A136="","",IF((AND($A136="ADD",OR(AE136="",AE136="Excellent"))),"1",(_xlfn.XLOOKUP(AE136,condition[lookupValue],condition[lookupKey],""))))</f>
        <v/>
      </c>
      <c r="AG136" s="8"/>
      <c r="AH136" s="5"/>
    </row>
    <row r="137" spans="2:34" x14ac:dyDescent="0.25">
      <c r="B137" s="6"/>
      <c r="C137" s="6"/>
      <c r="D137" s="4"/>
      <c r="E137" s="4"/>
      <c r="J137" s="7"/>
      <c r="K137" s="8"/>
      <c r="M137" s="3" t="str">
        <f>IF($A137="ADD",IF(NOT(ISBLANK(L137)),_xlfn.XLOOKUP(L137,br_deck_type[lookupValue],br_deck_type[lookupKey],"ERROR"),""), "")</f>
        <v/>
      </c>
      <c r="N137" s="4"/>
      <c r="P137" s="3" t="str">
        <f>IF($A137="ADD",IF(NOT(ISBLANK(O137)),_xlfn.XLOOKUP(O137,deck_gradient_type[lookupValue],deck_gradient_type[lookupKey],"ERROR"),""), "")</f>
        <v/>
      </c>
      <c r="Q137" s="4"/>
      <c r="S137" s="3" t="str">
        <f>IF($A137="ADD",IF(NOT(ISBLANK(R137)),_xlfn.XLOOKUP(R137,br_deck_mat[lookupValue],br_deck_mat[lookupKey],"ERROR"),""), "")</f>
        <v/>
      </c>
      <c r="V137" s="3" t="str">
        <f>IF($A137="ADD",IF(NOT(ISBLANK(U137)),_xlfn.XLOOKUP(U137,br_exp_joint_type[lookupValue],br_exp_joint_type[lookupKey],"ERROR"),""), "")</f>
        <v/>
      </c>
      <c r="W137" s="4"/>
      <c r="Y137" s="5"/>
      <c r="AA137" s="3" t="str">
        <f>IF($A137="ADD",IF(NOT(ISBLANK(Z137)),_xlfn.XLOOKUP(Z137,organisation[lookupValue],organisation[lookupKey],"ERROR"),""), "")</f>
        <v/>
      </c>
      <c r="AB137" s="8"/>
      <c r="AC137" s="3" t="str">
        <f t="shared" si="2"/>
        <v/>
      </c>
      <c r="AD137" s="3" t="str">
        <f>IF($A137="","",IF((AND($A137="ADD",OR(AC137="",AC137="Local Authority"))),"L",(_xlfn.XLOOKUP(AC137,asset_owner[lookupValue],asset_owner[lookupKey],""))))</f>
        <v/>
      </c>
      <c r="AE137" s="3" t="str">
        <f t="shared" si="3"/>
        <v/>
      </c>
      <c r="AF137" s="3" t="str">
        <f>IF($A137="","",IF((AND($A137="ADD",OR(AE137="",AE137="Excellent"))),"1",(_xlfn.XLOOKUP(AE137,condition[lookupValue],condition[lookupKey],""))))</f>
        <v/>
      </c>
      <c r="AG137" s="8"/>
      <c r="AH137" s="5"/>
    </row>
    <row r="138" spans="2:34" x14ac:dyDescent="0.25">
      <c r="B138" s="6"/>
      <c r="C138" s="6"/>
      <c r="D138" s="4"/>
      <c r="E138" s="4"/>
      <c r="J138" s="7"/>
      <c r="K138" s="8"/>
      <c r="M138" s="3" t="str">
        <f>IF($A138="ADD",IF(NOT(ISBLANK(L138)),_xlfn.XLOOKUP(L138,br_deck_type[lookupValue],br_deck_type[lookupKey],"ERROR"),""), "")</f>
        <v/>
      </c>
      <c r="N138" s="4"/>
      <c r="P138" s="3" t="str">
        <f>IF($A138="ADD",IF(NOT(ISBLANK(O138)),_xlfn.XLOOKUP(O138,deck_gradient_type[lookupValue],deck_gradient_type[lookupKey],"ERROR"),""), "")</f>
        <v/>
      </c>
      <c r="Q138" s="4"/>
      <c r="S138" s="3" t="str">
        <f>IF($A138="ADD",IF(NOT(ISBLANK(R138)),_xlfn.XLOOKUP(R138,br_deck_mat[lookupValue],br_deck_mat[lookupKey],"ERROR"),""), "")</f>
        <v/>
      </c>
      <c r="V138" s="3" t="str">
        <f>IF($A138="ADD",IF(NOT(ISBLANK(U138)),_xlfn.XLOOKUP(U138,br_exp_joint_type[lookupValue],br_exp_joint_type[lookupKey],"ERROR"),""), "")</f>
        <v/>
      </c>
      <c r="W138" s="4"/>
      <c r="Y138" s="5"/>
      <c r="AA138" s="3" t="str">
        <f>IF($A138="ADD",IF(NOT(ISBLANK(Z138)),_xlfn.XLOOKUP(Z138,organisation[lookupValue],organisation[lookupKey],"ERROR"),""), "")</f>
        <v/>
      </c>
      <c r="AB138" s="8"/>
      <c r="AC138" s="3" t="str">
        <f t="shared" si="2"/>
        <v/>
      </c>
      <c r="AD138" s="3" t="str">
        <f>IF($A138="","",IF((AND($A138="ADD",OR(AC138="",AC138="Local Authority"))),"L",(_xlfn.XLOOKUP(AC138,asset_owner[lookupValue],asset_owner[lookupKey],""))))</f>
        <v/>
      </c>
      <c r="AE138" s="3" t="str">
        <f t="shared" si="3"/>
        <v/>
      </c>
      <c r="AF138" s="3" t="str">
        <f>IF($A138="","",IF((AND($A138="ADD",OR(AE138="",AE138="Excellent"))),"1",(_xlfn.XLOOKUP(AE138,condition[lookupValue],condition[lookupKey],""))))</f>
        <v/>
      </c>
      <c r="AG138" s="8"/>
      <c r="AH138" s="5"/>
    </row>
    <row r="139" spans="2:34" x14ac:dyDescent="0.25">
      <c r="B139" s="6"/>
      <c r="C139" s="6"/>
      <c r="D139" s="4"/>
      <c r="E139" s="4"/>
      <c r="J139" s="7"/>
      <c r="K139" s="8"/>
      <c r="M139" s="3" t="str">
        <f>IF($A139="ADD",IF(NOT(ISBLANK(L139)),_xlfn.XLOOKUP(L139,br_deck_type[lookupValue],br_deck_type[lookupKey],"ERROR"),""), "")</f>
        <v/>
      </c>
      <c r="N139" s="4"/>
      <c r="P139" s="3" t="str">
        <f>IF($A139="ADD",IF(NOT(ISBLANK(O139)),_xlfn.XLOOKUP(O139,deck_gradient_type[lookupValue],deck_gradient_type[lookupKey],"ERROR"),""), "")</f>
        <v/>
      </c>
      <c r="Q139" s="4"/>
      <c r="S139" s="3" t="str">
        <f>IF($A139="ADD",IF(NOT(ISBLANK(R139)),_xlfn.XLOOKUP(R139,br_deck_mat[lookupValue],br_deck_mat[lookupKey],"ERROR"),""), "")</f>
        <v/>
      </c>
      <c r="V139" s="3" t="str">
        <f>IF($A139="ADD",IF(NOT(ISBLANK(U139)),_xlfn.XLOOKUP(U139,br_exp_joint_type[lookupValue],br_exp_joint_type[lookupKey],"ERROR"),""), "")</f>
        <v/>
      </c>
      <c r="W139" s="4"/>
      <c r="Y139" s="5"/>
      <c r="AA139" s="3" t="str">
        <f>IF($A139="ADD",IF(NOT(ISBLANK(Z139)),_xlfn.XLOOKUP(Z139,organisation[lookupValue],organisation[lookupKey],"ERROR"),""), "")</f>
        <v/>
      </c>
      <c r="AB139" s="8"/>
      <c r="AC139" s="3" t="str">
        <f t="shared" ref="AC139:AC202" si="4">IF($A139="ADD","Local Authority","")</f>
        <v/>
      </c>
      <c r="AD139" s="3" t="str">
        <f>IF($A139="","",IF((AND($A139="ADD",OR(AC139="",AC139="Local Authority"))),"L",(_xlfn.XLOOKUP(AC139,asset_owner[lookupValue],asset_owner[lookupKey],""))))</f>
        <v/>
      </c>
      <c r="AE139" s="3" t="str">
        <f t="shared" ref="AE139:AE202" si="5">IF($A139="ADD","Excellent","")</f>
        <v/>
      </c>
      <c r="AF139" s="3" t="str">
        <f>IF($A139="","",IF((AND($A139="ADD",OR(AE139="",AE139="Excellent"))),"1",(_xlfn.XLOOKUP(AE139,condition[lookupValue],condition[lookupKey],""))))</f>
        <v/>
      </c>
      <c r="AG139" s="8"/>
      <c r="AH139" s="5"/>
    </row>
    <row r="140" spans="2:34" x14ac:dyDescent="0.25">
      <c r="B140" s="6"/>
      <c r="C140" s="6"/>
      <c r="D140" s="4"/>
      <c r="E140" s="4"/>
      <c r="J140" s="7"/>
      <c r="K140" s="8"/>
      <c r="M140" s="3" t="str">
        <f>IF($A140="ADD",IF(NOT(ISBLANK(L140)),_xlfn.XLOOKUP(L140,br_deck_type[lookupValue],br_deck_type[lookupKey],"ERROR"),""), "")</f>
        <v/>
      </c>
      <c r="N140" s="4"/>
      <c r="P140" s="3" t="str">
        <f>IF($A140="ADD",IF(NOT(ISBLANK(O140)),_xlfn.XLOOKUP(O140,deck_gradient_type[lookupValue],deck_gradient_type[lookupKey],"ERROR"),""), "")</f>
        <v/>
      </c>
      <c r="Q140" s="4"/>
      <c r="S140" s="3" t="str">
        <f>IF($A140="ADD",IF(NOT(ISBLANK(R140)),_xlfn.XLOOKUP(R140,br_deck_mat[lookupValue],br_deck_mat[lookupKey],"ERROR"),""), "")</f>
        <v/>
      </c>
      <c r="V140" s="3" t="str">
        <f>IF($A140="ADD",IF(NOT(ISBLANK(U140)),_xlfn.XLOOKUP(U140,br_exp_joint_type[lookupValue],br_exp_joint_type[lookupKey],"ERROR"),""), "")</f>
        <v/>
      </c>
      <c r="W140" s="4"/>
      <c r="Y140" s="5"/>
      <c r="AA140" s="3" t="str">
        <f>IF($A140="ADD",IF(NOT(ISBLANK(Z140)),_xlfn.XLOOKUP(Z140,organisation[lookupValue],organisation[lookupKey],"ERROR"),""), "")</f>
        <v/>
      </c>
      <c r="AB140" s="8"/>
      <c r="AC140" s="3" t="str">
        <f t="shared" si="4"/>
        <v/>
      </c>
      <c r="AD140" s="3" t="str">
        <f>IF($A140="","",IF((AND($A140="ADD",OR(AC140="",AC140="Local Authority"))),"L",(_xlfn.XLOOKUP(AC140,asset_owner[lookupValue],asset_owner[lookupKey],""))))</f>
        <v/>
      </c>
      <c r="AE140" s="3" t="str">
        <f t="shared" si="5"/>
        <v/>
      </c>
      <c r="AF140" s="3" t="str">
        <f>IF($A140="","",IF((AND($A140="ADD",OR(AE140="",AE140="Excellent"))),"1",(_xlfn.XLOOKUP(AE140,condition[lookupValue],condition[lookupKey],""))))</f>
        <v/>
      </c>
      <c r="AG140" s="8"/>
      <c r="AH140" s="5"/>
    </row>
    <row r="141" spans="2:34" x14ac:dyDescent="0.25">
      <c r="B141" s="6"/>
      <c r="C141" s="6"/>
      <c r="D141" s="4"/>
      <c r="E141" s="4"/>
      <c r="J141" s="7"/>
      <c r="K141" s="8"/>
      <c r="M141" s="3" t="str">
        <f>IF($A141="ADD",IF(NOT(ISBLANK(L141)),_xlfn.XLOOKUP(L141,br_deck_type[lookupValue],br_deck_type[lookupKey],"ERROR"),""), "")</f>
        <v/>
      </c>
      <c r="N141" s="4"/>
      <c r="P141" s="3" t="str">
        <f>IF($A141="ADD",IF(NOT(ISBLANK(O141)),_xlfn.XLOOKUP(O141,deck_gradient_type[lookupValue],deck_gradient_type[lookupKey],"ERROR"),""), "")</f>
        <v/>
      </c>
      <c r="Q141" s="4"/>
      <c r="S141" s="3" t="str">
        <f>IF($A141="ADD",IF(NOT(ISBLANK(R141)),_xlfn.XLOOKUP(R141,br_deck_mat[lookupValue],br_deck_mat[lookupKey],"ERROR"),""), "")</f>
        <v/>
      </c>
      <c r="V141" s="3" t="str">
        <f>IF($A141="ADD",IF(NOT(ISBLANK(U141)),_xlfn.XLOOKUP(U141,br_exp_joint_type[lookupValue],br_exp_joint_type[lookupKey],"ERROR"),""), "")</f>
        <v/>
      </c>
      <c r="W141" s="4"/>
      <c r="Y141" s="5"/>
      <c r="AA141" s="3" t="str">
        <f>IF($A141="ADD",IF(NOT(ISBLANK(Z141)),_xlfn.XLOOKUP(Z141,organisation[lookupValue],organisation[lookupKey],"ERROR"),""), "")</f>
        <v/>
      </c>
      <c r="AB141" s="8"/>
      <c r="AC141" s="3" t="str">
        <f t="shared" si="4"/>
        <v/>
      </c>
      <c r="AD141" s="3" t="str">
        <f>IF($A141="","",IF((AND($A141="ADD",OR(AC141="",AC141="Local Authority"))),"L",(_xlfn.XLOOKUP(AC141,asset_owner[lookupValue],asset_owner[lookupKey],""))))</f>
        <v/>
      </c>
      <c r="AE141" s="3" t="str">
        <f t="shared" si="5"/>
        <v/>
      </c>
      <c r="AF141" s="3" t="str">
        <f>IF($A141="","",IF((AND($A141="ADD",OR(AE141="",AE141="Excellent"))),"1",(_xlfn.XLOOKUP(AE141,condition[lookupValue],condition[lookupKey],""))))</f>
        <v/>
      </c>
      <c r="AG141" s="8"/>
      <c r="AH141" s="5"/>
    </row>
    <row r="142" spans="2:34" x14ac:dyDescent="0.25">
      <c r="B142" s="6"/>
      <c r="C142" s="6"/>
      <c r="D142" s="4"/>
      <c r="E142" s="4"/>
      <c r="J142" s="7"/>
      <c r="K142" s="8"/>
      <c r="M142" s="3" t="str">
        <f>IF($A142="ADD",IF(NOT(ISBLANK(L142)),_xlfn.XLOOKUP(L142,br_deck_type[lookupValue],br_deck_type[lookupKey],"ERROR"),""), "")</f>
        <v/>
      </c>
      <c r="N142" s="4"/>
      <c r="P142" s="3" t="str">
        <f>IF($A142="ADD",IF(NOT(ISBLANK(O142)),_xlfn.XLOOKUP(O142,deck_gradient_type[lookupValue],deck_gradient_type[lookupKey],"ERROR"),""), "")</f>
        <v/>
      </c>
      <c r="Q142" s="4"/>
      <c r="S142" s="3" t="str">
        <f>IF($A142="ADD",IF(NOT(ISBLANK(R142)),_xlfn.XLOOKUP(R142,br_deck_mat[lookupValue],br_deck_mat[lookupKey],"ERROR"),""), "")</f>
        <v/>
      </c>
      <c r="V142" s="3" t="str">
        <f>IF($A142="ADD",IF(NOT(ISBLANK(U142)),_xlfn.XLOOKUP(U142,br_exp_joint_type[lookupValue],br_exp_joint_type[lookupKey],"ERROR"),""), "")</f>
        <v/>
      </c>
      <c r="W142" s="4"/>
      <c r="Y142" s="5"/>
      <c r="AA142" s="3" t="str">
        <f>IF($A142="ADD",IF(NOT(ISBLANK(Z142)),_xlfn.XLOOKUP(Z142,organisation[lookupValue],organisation[lookupKey],"ERROR"),""), "")</f>
        <v/>
      </c>
      <c r="AB142" s="8"/>
      <c r="AC142" s="3" t="str">
        <f t="shared" si="4"/>
        <v/>
      </c>
      <c r="AD142" s="3" t="str">
        <f>IF($A142="","",IF((AND($A142="ADD",OR(AC142="",AC142="Local Authority"))),"L",(_xlfn.XLOOKUP(AC142,asset_owner[lookupValue],asset_owner[lookupKey],""))))</f>
        <v/>
      </c>
      <c r="AE142" s="3" t="str">
        <f t="shared" si="5"/>
        <v/>
      </c>
      <c r="AF142" s="3" t="str">
        <f>IF($A142="","",IF((AND($A142="ADD",OR(AE142="",AE142="Excellent"))),"1",(_xlfn.XLOOKUP(AE142,condition[lookupValue],condition[lookupKey],""))))</f>
        <v/>
      </c>
      <c r="AG142" s="8"/>
      <c r="AH142" s="5"/>
    </row>
    <row r="143" spans="2:34" x14ac:dyDescent="0.25">
      <c r="B143" s="6"/>
      <c r="C143" s="6"/>
      <c r="D143" s="4"/>
      <c r="E143" s="4"/>
      <c r="J143" s="7"/>
      <c r="K143" s="8"/>
      <c r="M143" s="3" t="str">
        <f>IF($A143="ADD",IF(NOT(ISBLANK(L143)),_xlfn.XLOOKUP(L143,br_deck_type[lookupValue],br_deck_type[lookupKey],"ERROR"),""), "")</f>
        <v/>
      </c>
      <c r="N143" s="4"/>
      <c r="P143" s="3" t="str">
        <f>IF($A143="ADD",IF(NOT(ISBLANK(O143)),_xlfn.XLOOKUP(O143,deck_gradient_type[lookupValue],deck_gradient_type[lookupKey],"ERROR"),""), "")</f>
        <v/>
      </c>
      <c r="Q143" s="4"/>
      <c r="S143" s="3" t="str">
        <f>IF($A143="ADD",IF(NOT(ISBLANK(R143)),_xlfn.XLOOKUP(R143,br_deck_mat[lookupValue],br_deck_mat[lookupKey],"ERROR"),""), "")</f>
        <v/>
      </c>
      <c r="V143" s="3" t="str">
        <f>IF($A143="ADD",IF(NOT(ISBLANK(U143)),_xlfn.XLOOKUP(U143,br_exp_joint_type[lookupValue],br_exp_joint_type[lookupKey],"ERROR"),""), "")</f>
        <v/>
      </c>
      <c r="W143" s="4"/>
      <c r="Y143" s="5"/>
      <c r="AA143" s="3" t="str">
        <f>IF($A143="ADD",IF(NOT(ISBLANK(Z143)),_xlfn.XLOOKUP(Z143,organisation[lookupValue],organisation[lookupKey],"ERROR"),""), "")</f>
        <v/>
      </c>
      <c r="AB143" s="8"/>
      <c r="AC143" s="3" t="str">
        <f t="shared" si="4"/>
        <v/>
      </c>
      <c r="AD143" s="3" t="str">
        <f>IF($A143="","",IF((AND($A143="ADD",OR(AC143="",AC143="Local Authority"))),"L",(_xlfn.XLOOKUP(AC143,asset_owner[lookupValue],asset_owner[lookupKey],""))))</f>
        <v/>
      </c>
      <c r="AE143" s="3" t="str">
        <f t="shared" si="5"/>
        <v/>
      </c>
      <c r="AF143" s="3" t="str">
        <f>IF($A143="","",IF((AND($A143="ADD",OR(AE143="",AE143="Excellent"))),"1",(_xlfn.XLOOKUP(AE143,condition[lookupValue],condition[lookupKey],""))))</f>
        <v/>
      </c>
      <c r="AG143" s="8"/>
      <c r="AH143" s="5"/>
    </row>
    <row r="144" spans="2:34" x14ac:dyDescent="0.25">
      <c r="B144" s="6"/>
      <c r="C144" s="6"/>
      <c r="D144" s="4"/>
      <c r="E144" s="4"/>
      <c r="J144" s="7"/>
      <c r="K144" s="8"/>
      <c r="M144" s="3" t="str">
        <f>IF($A144="ADD",IF(NOT(ISBLANK(L144)),_xlfn.XLOOKUP(L144,br_deck_type[lookupValue],br_deck_type[lookupKey],"ERROR"),""), "")</f>
        <v/>
      </c>
      <c r="N144" s="4"/>
      <c r="P144" s="3" t="str">
        <f>IF($A144="ADD",IF(NOT(ISBLANK(O144)),_xlfn.XLOOKUP(O144,deck_gradient_type[lookupValue],deck_gradient_type[lookupKey],"ERROR"),""), "")</f>
        <v/>
      </c>
      <c r="Q144" s="4"/>
      <c r="S144" s="3" t="str">
        <f>IF($A144="ADD",IF(NOT(ISBLANK(R144)),_xlfn.XLOOKUP(R144,br_deck_mat[lookupValue],br_deck_mat[lookupKey],"ERROR"),""), "")</f>
        <v/>
      </c>
      <c r="V144" s="3" t="str">
        <f>IF($A144="ADD",IF(NOT(ISBLANK(U144)),_xlfn.XLOOKUP(U144,br_exp_joint_type[lookupValue],br_exp_joint_type[lookupKey],"ERROR"),""), "")</f>
        <v/>
      </c>
      <c r="W144" s="4"/>
      <c r="Y144" s="5"/>
      <c r="AA144" s="3" t="str">
        <f>IF($A144="ADD",IF(NOT(ISBLANK(Z144)),_xlfn.XLOOKUP(Z144,organisation[lookupValue],organisation[lookupKey],"ERROR"),""), "")</f>
        <v/>
      </c>
      <c r="AB144" s="8"/>
      <c r="AC144" s="3" t="str">
        <f t="shared" si="4"/>
        <v/>
      </c>
      <c r="AD144" s="3" t="str">
        <f>IF($A144="","",IF((AND($A144="ADD",OR(AC144="",AC144="Local Authority"))),"L",(_xlfn.XLOOKUP(AC144,asset_owner[lookupValue],asset_owner[lookupKey],""))))</f>
        <v/>
      </c>
      <c r="AE144" s="3" t="str">
        <f t="shared" si="5"/>
        <v/>
      </c>
      <c r="AF144" s="3" t="str">
        <f>IF($A144="","",IF((AND($A144="ADD",OR(AE144="",AE144="Excellent"))),"1",(_xlfn.XLOOKUP(AE144,condition[lookupValue],condition[lookupKey],""))))</f>
        <v/>
      </c>
      <c r="AG144" s="8"/>
      <c r="AH144" s="5"/>
    </row>
    <row r="145" spans="2:34" x14ac:dyDescent="0.25">
      <c r="B145" s="6"/>
      <c r="C145" s="6"/>
      <c r="D145" s="4"/>
      <c r="E145" s="4"/>
      <c r="J145" s="7"/>
      <c r="K145" s="8"/>
      <c r="M145" s="3" t="str">
        <f>IF($A145="ADD",IF(NOT(ISBLANK(L145)),_xlfn.XLOOKUP(L145,br_deck_type[lookupValue],br_deck_type[lookupKey],"ERROR"),""), "")</f>
        <v/>
      </c>
      <c r="N145" s="4"/>
      <c r="P145" s="3" t="str">
        <f>IF($A145="ADD",IF(NOT(ISBLANK(O145)),_xlfn.XLOOKUP(O145,deck_gradient_type[lookupValue],deck_gradient_type[lookupKey],"ERROR"),""), "")</f>
        <v/>
      </c>
      <c r="Q145" s="4"/>
      <c r="S145" s="3" t="str">
        <f>IF($A145="ADD",IF(NOT(ISBLANK(R145)),_xlfn.XLOOKUP(R145,br_deck_mat[lookupValue],br_deck_mat[lookupKey],"ERROR"),""), "")</f>
        <v/>
      </c>
      <c r="V145" s="3" t="str">
        <f>IF($A145="ADD",IF(NOT(ISBLANK(U145)),_xlfn.XLOOKUP(U145,br_exp_joint_type[lookupValue],br_exp_joint_type[lookupKey],"ERROR"),""), "")</f>
        <v/>
      </c>
      <c r="W145" s="4"/>
      <c r="Y145" s="5"/>
      <c r="AA145" s="3" t="str">
        <f>IF($A145="ADD",IF(NOT(ISBLANK(Z145)),_xlfn.XLOOKUP(Z145,organisation[lookupValue],organisation[lookupKey],"ERROR"),""), "")</f>
        <v/>
      </c>
      <c r="AB145" s="8"/>
      <c r="AC145" s="3" t="str">
        <f t="shared" si="4"/>
        <v/>
      </c>
      <c r="AD145" s="3" t="str">
        <f>IF($A145="","",IF((AND($A145="ADD",OR(AC145="",AC145="Local Authority"))),"L",(_xlfn.XLOOKUP(AC145,asset_owner[lookupValue],asset_owner[lookupKey],""))))</f>
        <v/>
      </c>
      <c r="AE145" s="3" t="str">
        <f t="shared" si="5"/>
        <v/>
      </c>
      <c r="AF145" s="3" t="str">
        <f>IF($A145="","",IF((AND($A145="ADD",OR(AE145="",AE145="Excellent"))),"1",(_xlfn.XLOOKUP(AE145,condition[lookupValue],condition[lookupKey],""))))</f>
        <v/>
      </c>
      <c r="AG145" s="8"/>
      <c r="AH145" s="5"/>
    </row>
    <row r="146" spans="2:34" x14ac:dyDescent="0.25">
      <c r="B146" s="6"/>
      <c r="C146" s="6"/>
      <c r="D146" s="4"/>
      <c r="E146" s="4"/>
      <c r="J146" s="7"/>
      <c r="K146" s="8"/>
      <c r="M146" s="3" t="str">
        <f>IF($A146="ADD",IF(NOT(ISBLANK(L146)),_xlfn.XLOOKUP(L146,br_deck_type[lookupValue],br_deck_type[lookupKey],"ERROR"),""), "")</f>
        <v/>
      </c>
      <c r="N146" s="4"/>
      <c r="P146" s="3" t="str">
        <f>IF($A146="ADD",IF(NOT(ISBLANK(O146)),_xlfn.XLOOKUP(O146,deck_gradient_type[lookupValue],deck_gradient_type[lookupKey],"ERROR"),""), "")</f>
        <v/>
      </c>
      <c r="Q146" s="4"/>
      <c r="S146" s="3" t="str">
        <f>IF($A146="ADD",IF(NOT(ISBLANK(R146)),_xlfn.XLOOKUP(R146,br_deck_mat[lookupValue],br_deck_mat[lookupKey],"ERROR"),""), "")</f>
        <v/>
      </c>
      <c r="V146" s="3" t="str">
        <f>IF($A146="ADD",IF(NOT(ISBLANK(U146)),_xlfn.XLOOKUP(U146,br_exp_joint_type[lookupValue],br_exp_joint_type[lookupKey],"ERROR"),""), "")</f>
        <v/>
      </c>
      <c r="W146" s="4"/>
      <c r="Y146" s="5"/>
      <c r="AA146" s="3" t="str">
        <f>IF($A146="ADD",IF(NOT(ISBLANK(Z146)),_xlfn.XLOOKUP(Z146,organisation[lookupValue],organisation[lookupKey],"ERROR"),""), "")</f>
        <v/>
      </c>
      <c r="AB146" s="8"/>
      <c r="AC146" s="3" t="str">
        <f t="shared" si="4"/>
        <v/>
      </c>
      <c r="AD146" s="3" t="str">
        <f>IF($A146="","",IF((AND($A146="ADD",OR(AC146="",AC146="Local Authority"))),"L",(_xlfn.XLOOKUP(AC146,asset_owner[lookupValue],asset_owner[lookupKey],""))))</f>
        <v/>
      </c>
      <c r="AE146" s="3" t="str">
        <f t="shared" si="5"/>
        <v/>
      </c>
      <c r="AF146" s="3" t="str">
        <f>IF($A146="","",IF((AND($A146="ADD",OR(AE146="",AE146="Excellent"))),"1",(_xlfn.XLOOKUP(AE146,condition[lookupValue],condition[lookupKey],""))))</f>
        <v/>
      </c>
      <c r="AG146" s="8"/>
      <c r="AH146" s="5"/>
    </row>
    <row r="147" spans="2:34" x14ac:dyDescent="0.25">
      <c r="B147" s="6"/>
      <c r="C147" s="6"/>
      <c r="D147" s="4"/>
      <c r="E147" s="4"/>
      <c r="J147" s="7"/>
      <c r="K147" s="8"/>
      <c r="M147" s="3" t="str">
        <f>IF($A147="ADD",IF(NOT(ISBLANK(L147)),_xlfn.XLOOKUP(L147,br_deck_type[lookupValue],br_deck_type[lookupKey],"ERROR"),""), "")</f>
        <v/>
      </c>
      <c r="N147" s="4"/>
      <c r="P147" s="3" t="str">
        <f>IF($A147="ADD",IF(NOT(ISBLANK(O147)),_xlfn.XLOOKUP(O147,deck_gradient_type[lookupValue],deck_gradient_type[lookupKey],"ERROR"),""), "")</f>
        <v/>
      </c>
      <c r="Q147" s="4"/>
      <c r="S147" s="3" t="str">
        <f>IF($A147="ADD",IF(NOT(ISBLANK(R147)),_xlfn.XLOOKUP(R147,br_deck_mat[lookupValue],br_deck_mat[lookupKey],"ERROR"),""), "")</f>
        <v/>
      </c>
      <c r="V147" s="3" t="str">
        <f>IF($A147="ADD",IF(NOT(ISBLANK(U147)),_xlfn.XLOOKUP(U147,br_exp_joint_type[lookupValue],br_exp_joint_type[lookupKey],"ERROR"),""), "")</f>
        <v/>
      </c>
      <c r="W147" s="4"/>
      <c r="Y147" s="5"/>
      <c r="AA147" s="3" t="str">
        <f>IF($A147="ADD",IF(NOT(ISBLANK(Z147)),_xlfn.XLOOKUP(Z147,organisation[lookupValue],organisation[lookupKey],"ERROR"),""), "")</f>
        <v/>
      </c>
      <c r="AB147" s="8"/>
      <c r="AC147" s="3" t="str">
        <f t="shared" si="4"/>
        <v/>
      </c>
      <c r="AD147" s="3" t="str">
        <f>IF($A147="","",IF((AND($A147="ADD",OR(AC147="",AC147="Local Authority"))),"L",(_xlfn.XLOOKUP(AC147,asset_owner[lookupValue],asset_owner[lookupKey],""))))</f>
        <v/>
      </c>
      <c r="AE147" s="3" t="str">
        <f t="shared" si="5"/>
        <v/>
      </c>
      <c r="AF147" s="3" t="str">
        <f>IF($A147="","",IF((AND($A147="ADD",OR(AE147="",AE147="Excellent"))),"1",(_xlfn.XLOOKUP(AE147,condition[lookupValue],condition[lookupKey],""))))</f>
        <v/>
      </c>
      <c r="AG147" s="8"/>
      <c r="AH147" s="5"/>
    </row>
    <row r="148" spans="2:34" x14ac:dyDescent="0.25">
      <c r="B148" s="6"/>
      <c r="C148" s="6"/>
      <c r="D148" s="4"/>
      <c r="E148" s="4"/>
      <c r="J148" s="7"/>
      <c r="K148" s="8"/>
      <c r="M148" s="3" t="str">
        <f>IF($A148="ADD",IF(NOT(ISBLANK(L148)),_xlfn.XLOOKUP(L148,br_deck_type[lookupValue],br_deck_type[lookupKey],"ERROR"),""), "")</f>
        <v/>
      </c>
      <c r="N148" s="4"/>
      <c r="P148" s="3" t="str">
        <f>IF($A148="ADD",IF(NOT(ISBLANK(O148)),_xlfn.XLOOKUP(O148,deck_gradient_type[lookupValue],deck_gradient_type[lookupKey],"ERROR"),""), "")</f>
        <v/>
      </c>
      <c r="Q148" s="4"/>
      <c r="S148" s="3" t="str">
        <f>IF($A148="ADD",IF(NOT(ISBLANK(R148)),_xlfn.XLOOKUP(R148,br_deck_mat[lookupValue],br_deck_mat[lookupKey],"ERROR"),""), "")</f>
        <v/>
      </c>
      <c r="V148" s="3" t="str">
        <f>IF($A148="ADD",IF(NOT(ISBLANK(U148)),_xlfn.XLOOKUP(U148,br_exp_joint_type[lookupValue],br_exp_joint_type[lookupKey],"ERROR"),""), "")</f>
        <v/>
      </c>
      <c r="W148" s="4"/>
      <c r="Y148" s="5"/>
      <c r="AA148" s="3" t="str">
        <f>IF($A148="ADD",IF(NOT(ISBLANK(Z148)),_xlfn.XLOOKUP(Z148,organisation[lookupValue],organisation[lookupKey],"ERROR"),""), "")</f>
        <v/>
      </c>
      <c r="AB148" s="8"/>
      <c r="AC148" s="3" t="str">
        <f t="shared" si="4"/>
        <v/>
      </c>
      <c r="AD148" s="3" t="str">
        <f>IF($A148="","",IF((AND($A148="ADD",OR(AC148="",AC148="Local Authority"))),"L",(_xlfn.XLOOKUP(AC148,asset_owner[lookupValue],asset_owner[lookupKey],""))))</f>
        <v/>
      </c>
      <c r="AE148" s="3" t="str">
        <f t="shared" si="5"/>
        <v/>
      </c>
      <c r="AF148" s="3" t="str">
        <f>IF($A148="","",IF((AND($A148="ADD",OR(AE148="",AE148="Excellent"))),"1",(_xlfn.XLOOKUP(AE148,condition[lookupValue],condition[lookupKey],""))))</f>
        <v/>
      </c>
      <c r="AG148" s="8"/>
      <c r="AH148" s="5"/>
    </row>
    <row r="149" spans="2:34" x14ac:dyDescent="0.25">
      <c r="B149" s="6"/>
      <c r="C149" s="6"/>
      <c r="D149" s="4"/>
      <c r="E149" s="4"/>
      <c r="J149" s="7"/>
      <c r="K149" s="8"/>
      <c r="M149" s="3" t="str">
        <f>IF($A149="ADD",IF(NOT(ISBLANK(L149)),_xlfn.XLOOKUP(L149,br_deck_type[lookupValue],br_deck_type[lookupKey],"ERROR"),""), "")</f>
        <v/>
      </c>
      <c r="N149" s="4"/>
      <c r="P149" s="3" t="str">
        <f>IF($A149="ADD",IF(NOT(ISBLANK(O149)),_xlfn.XLOOKUP(O149,deck_gradient_type[lookupValue],deck_gradient_type[lookupKey],"ERROR"),""), "")</f>
        <v/>
      </c>
      <c r="Q149" s="4"/>
      <c r="S149" s="3" t="str">
        <f>IF($A149="ADD",IF(NOT(ISBLANK(R149)),_xlfn.XLOOKUP(R149,br_deck_mat[lookupValue],br_deck_mat[lookupKey],"ERROR"),""), "")</f>
        <v/>
      </c>
      <c r="V149" s="3" t="str">
        <f>IF($A149="ADD",IF(NOT(ISBLANK(U149)),_xlfn.XLOOKUP(U149,br_exp_joint_type[lookupValue],br_exp_joint_type[lookupKey],"ERROR"),""), "")</f>
        <v/>
      </c>
      <c r="W149" s="4"/>
      <c r="Y149" s="5"/>
      <c r="AA149" s="3" t="str">
        <f>IF($A149="ADD",IF(NOT(ISBLANK(Z149)),_xlfn.XLOOKUP(Z149,organisation[lookupValue],organisation[lookupKey],"ERROR"),""), "")</f>
        <v/>
      </c>
      <c r="AB149" s="8"/>
      <c r="AC149" s="3" t="str">
        <f t="shared" si="4"/>
        <v/>
      </c>
      <c r="AD149" s="3" t="str">
        <f>IF($A149="","",IF((AND($A149="ADD",OR(AC149="",AC149="Local Authority"))),"L",(_xlfn.XLOOKUP(AC149,asset_owner[lookupValue],asset_owner[lookupKey],""))))</f>
        <v/>
      </c>
      <c r="AE149" s="3" t="str">
        <f t="shared" si="5"/>
        <v/>
      </c>
      <c r="AF149" s="3" t="str">
        <f>IF($A149="","",IF((AND($A149="ADD",OR(AE149="",AE149="Excellent"))),"1",(_xlfn.XLOOKUP(AE149,condition[lookupValue],condition[lookupKey],""))))</f>
        <v/>
      </c>
      <c r="AG149" s="8"/>
      <c r="AH149" s="5"/>
    </row>
    <row r="150" spans="2:34" x14ac:dyDescent="0.25">
      <c r="B150" s="6"/>
      <c r="C150" s="6"/>
      <c r="D150" s="4"/>
      <c r="E150" s="4"/>
      <c r="J150" s="7"/>
      <c r="K150" s="8"/>
      <c r="M150" s="3" t="str">
        <f>IF($A150="ADD",IF(NOT(ISBLANK(L150)),_xlfn.XLOOKUP(L150,br_deck_type[lookupValue],br_deck_type[lookupKey],"ERROR"),""), "")</f>
        <v/>
      </c>
      <c r="N150" s="4"/>
      <c r="P150" s="3" t="str">
        <f>IF($A150="ADD",IF(NOT(ISBLANK(O150)),_xlfn.XLOOKUP(O150,deck_gradient_type[lookupValue],deck_gradient_type[lookupKey],"ERROR"),""), "")</f>
        <v/>
      </c>
      <c r="Q150" s="4"/>
      <c r="S150" s="3" t="str">
        <f>IF($A150="ADD",IF(NOT(ISBLANK(R150)),_xlfn.XLOOKUP(R150,br_deck_mat[lookupValue],br_deck_mat[lookupKey],"ERROR"),""), "")</f>
        <v/>
      </c>
      <c r="V150" s="3" t="str">
        <f>IF($A150="ADD",IF(NOT(ISBLANK(U150)),_xlfn.XLOOKUP(U150,br_exp_joint_type[lookupValue],br_exp_joint_type[lookupKey],"ERROR"),""), "")</f>
        <v/>
      </c>
      <c r="W150" s="4"/>
      <c r="Y150" s="5"/>
      <c r="AA150" s="3" t="str">
        <f>IF($A150="ADD",IF(NOT(ISBLANK(Z150)),_xlfn.XLOOKUP(Z150,organisation[lookupValue],organisation[lookupKey],"ERROR"),""), "")</f>
        <v/>
      </c>
      <c r="AB150" s="8"/>
      <c r="AC150" s="3" t="str">
        <f t="shared" si="4"/>
        <v/>
      </c>
      <c r="AD150" s="3" t="str">
        <f>IF($A150="","",IF((AND($A150="ADD",OR(AC150="",AC150="Local Authority"))),"L",(_xlfn.XLOOKUP(AC150,asset_owner[lookupValue],asset_owner[lookupKey],""))))</f>
        <v/>
      </c>
      <c r="AE150" s="3" t="str">
        <f t="shared" si="5"/>
        <v/>
      </c>
      <c r="AF150" s="3" t="str">
        <f>IF($A150="","",IF((AND($A150="ADD",OR(AE150="",AE150="Excellent"))),"1",(_xlfn.XLOOKUP(AE150,condition[lookupValue],condition[lookupKey],""))))</f>
        <v/>
      </c>
      <c r="AG150" s="8"/>
      <c r="AH150" s="5"/>
    </row>
    <row r="151" spans="2:34" x14ac:dyDescent="0.25">
      <c r="B151" s="6"/>
      <c r="C151" s="6"/>
      <c r="D151" s="4"/>
      <c r="E151" s="4"/>
      <c r="J151" s="7"/>
      <c r="K151" s="8"/>
      <c r="M151" s="3" t="str">
        <f>IF($A151="ADD",IF(NOT(ISBLANK(L151)),_xlfn.XLOOKUP(L151,br_deck_type[lookupValue],br_deck_type[lookupKey],"ERROR"),""), "")</f>
        <v/>
      </c>
      <c r="N151" s="4"/>
      <c r="P151" s="3" t="str">
        <f>IF($A151="ADD",IF(NOT(ISBLANK(O151)),_xlfn.XLOOKUP(O151,deck_gradient_type[lookupValue],deck_gradient_type[lookupKey],"ERROR"),""), "")</f>
        <v/>
      </c>
      <c r="Q151" s="4"/>
      <c r="S151" s="3" t="str">
        <f>IF($A151="ADD",IF(NOT(ISBLANK(R151)),_xlfn.XLOOKUP(R151,br_deck_mat[lookupValue],br_deck_mat[lookupKey],"ERROR"),""), "")</f>
        <v/>
      </c>
      <c r="V151" s="3" t="str">
        <f>IF($A151="ADD",IF(NOT(ISBLANK(U151)),_xlfn.XLOOKUP(U151,br_exp_joint_type[lookupValue],br_exp_joint_type[lookupKey],"ERROR"),""), "")</f>
        <v/>
      </c>
      <c r="W151" s="4"/>
      <c r="Y151" s="5"/>
      <c r="AA151" s="3" t="str">
        <f>IF($A151="ADD",IF(NOT(ISBLANK(Z151)),_xlfn.XLOOKUP(Z151,organisation[lookupValue],organisation[lookupKey],"ERROR"),""), "")</f>
        <v/>
      </c>
      <c r="AB151" s="8"/>
      <c r="AC151" s="3" t="str">
        <f t="shared" si="4"/>
        <v/>
      </c>
      <c r="AD151" s="3" t="str">
        <f>IF($A151="","",IF((AND($A151="ADD",OR(AC151="",AC151="Local Authority"))),"L",(_xlfn.XLOOKUP(AC151,asset_owner[lookupValue],asset_owner[lookupKey],""))))</f>
        <v/>
      </c>
      <c r="AE151" s="3" t="str">
        <f t="shared" si="5"/>
        <v/>
      </c>
      <c r="AF151" s="3" t="str">
        <f>IF($A151="","",IF((AND($A151="ADD",OR(AE151="",AE151="Excellent"))),"1",(_xlfn.XLOOKUP(AE151,condition[lookupValue],condition[lookupKey],""))))</f>
        <v/>
      </c>
      <c r="AG151" s="8"/>
      <c r="AH151" s="5"/>
    </row>
    <row r="152" spans="2:34" x14ac:dyDescent="0.25">
      <c r="B152" s="6"/>
      <c r="C152" s="6"/>
      <c r="D152" s="4"/>
      <c r="E152" s="4"/>
      <c r="J152" s="7"/>
      <c r="K152" s="8"/>
      <c r="M152" s="3" t="str">
        <f>IF($A152="ADD",IF(NOT(ISBLANK(L152)),_xlfn.XLOOKUP(L152,br_deck_type[lookupValue],br_deck_type[lookupKey],"ERROR"),""), "")</f>
        <v/>
      </c>
      <c r="N152" s="4"/>
      <c r="P152" s="3" t="str">
        <f>IF($A152="ADD",IF(NOT(ISBLANK(O152)),_xlfn.XLOOKUP(O152,deck_gradient_type[lookupValue],deck_gradient_type[lookupKey],"ERROR"),""), "")</f>
        <v/>
      </c>
      <c r="Q152" s="4"/>
      <c r="S152" s="3" t="str">
        <f>IF($A152="ADD",IF(NOT(ISBLANK(R152)),_xlfn.XLOOKUP(R152,br_deck_mat[lookupValue],br_deck_mat[lookupKey],"ERROR"),""), "")</f>
        <v/>
      </c>
      <c r="V152" s="3" t="str">
        <f>IF($A152="ADD",IF(NOT(ISBLANK(U152)),_xlfn.XLOOKUP(U152,br_exp_joint_type[lookupValue],br_exp_joint_type[lookupKey],"ERROR"),""), "")</f>
        <v/>
      </c>
      <c r="W152" s="4"/>
      <c r="Y152" s="5"/>
      <c r="AA152" s="3" t="str">
        <f>IF($A152="ADD",IF(NOT(ISBLANK(Z152)),_xlfn.XLOOKUP(Z152,organisation[lookupValue],organisation[lookupKey],"ERROR"),""), "")</f>
        <v/>
      </c>
      <c r="AB152" s="8"/>
      <c r="AC152" s="3" t="str">
        <f t="shared" si="4"/>
        <v/>
      </c>
      <c r="AD152" s="3" t="str">
        <f>IF($A152="","",IF((AND($A152="ADD",OR(AC152="",AC152="Local Authority"))),"L",(_xlfn.XLOOKUP(AC152,asset_owner[lookupValue],asset_owner[lookupKey],""))))</f>
        <v/>
      </c>
      <c r="AE152" s="3" t="str">
        <f t="shared" si="5"/>
        <v/>
      </c>
      <c r="AF152" s="3" t="str">
        <f>IF($A152="","",IF((AND($A152="ADD",OR(AE152="",AE152="Excellent"))),"1",(_xlfn.XLOOKUP(AE152,condition[lookupValue],condition[lookupKey],""))))</f>
        <v/>
      </c>
      <c r="AG152" s="8"/>
      <c r="AH152" s="5"/>
    </row>
    <row r="153" spans="2:34" x14ac:dyDescent="0.25">
      <c r="B153" s="6"/>
      <c r="C153" s="6"/>
      <c r="D153" s="4"/>
      <c r="E153" s="4"/>
      <c r="J153" s="7"/>
      <c r="K153" s="8"/>
      <c r="M153" s="3" t="str">
        <f>IF($A153="ADD",IF(NOT(ISBLANK(L153)),_xlfn.XLOOKUP(L153,br_deck_type[lookupValue],br_deck_type[lookupKey],"ERROR"),""), "")</f>
        <v/>
      </c>
      <c r="N153" s="4"/>
      <c r="P153" s="3" t="str">
        <f>IF($A153="ADD",IF(NOT(ISBLANK(O153)),_xlfn.XLOOKUP(O153,deck_gradient_type[lookupValue],deck_gradient_type[lookupKey],"ERROR"),""), "")</f>
        <v/>
      </c>
      <c r="Q153" s="4"/>
      <c r="S153" s="3" t="str">
        <f>IF($A153="ADD",IF(NOT(ISBLANK(R153)),_xlfn.XLOOKUP(R153,br_deck_mat[lookupValue],br_deck_mat[lookupKey],"ERROR"),""), "")</f>
        <v/>
      </c>
      <c r="V153" s="3" t="str">
        <f>IF($A153="ADD",IF(NOT(ISBLANK(U153)),_xlfn.XLOOKUP(U153,br_exp_joint_type[lookupValue],br_exp_joint_type[lookupKey],"ERROR"),""), "")</f>
        <v/>
      </c>
      <c r="W153" s="4"/>
      <c r="Y153" s="5"/>
      <c r="AA153" s="3" t="str">
        <f>IF($A153="ADD",IF(NOT(ISBLANK(Z153)),_xlfn.XLOOKUP(Z153,organisation[lookupValue],organisation[lookupKey],"ERROR"),""), "")</f>
        <v/>
      </c>
      <c r="AB153" s="8"/>
      <c r="AC153" s="3" t="str">
        <f t="shared" si="4"/>
        <v/>
      </c>
      <c r="AD153" s="3" t="str">
        <f>IF($A153="","",IF((AND($A153="ADD",OR(AC153="",AC153="Local Authority"))),"L",(_xlfn.XLOOKUP(AC153,asset_owner[lookupValue],asset_owner[lookupKey],""))))</f>
        <v/>
      </c>
      <c r="AE153" s="3" t="str">
        <f t="shared" si="5"/>
        <v/>
      </c>
      <c r="AF153" s="3" t="str">
        <f>IF($A153="","",IF((AND($A153="ADD",OR(AE153="",AE153="Excellent"))),"1",(_xlfn.XLOOKUP(AE153,condition[lookupValue],condition[lookupKey],""))))</f>
        <v/>
      </c>
      <c r="AG153" s="8"/>
      <c r="AH153" s="5"/>
    </row>
    <row r="154" spans="2:34" x14ac:dyDescent="0.25">
      <c r="B154" s="6"/>
      <c r="C154" s="6"/>
      <c r="D154" s="4"/>
      <c r="E154" s="4"/>
      <c r="J154" s="7"/>
      <c r="K154" s="8"/>
      <c r="M154" s="3" t="str">
        <f>IF($A154="ADD",IF(NOT(ISBLANK(L154)),_xlfn.XLOOKUP(L154,br_deck_type[lookupValue],br_deck_type[lookupKey],"ERROR"),""), "")</f>
        <v/>
      </c>
      <c r="N154" s="4"/>
      <c r="P154" s="3" t="str">
        <f>IF($A154="ADD",IF(NOT(ISBLANK(O154)),_xlfn.XLOOKUP(O154,deck_gradient_type[lookupValue],deck_gradient_type[lookupKey],"ERROR"),""), "")</f>
        <v/>
      </c>
      <c r="Q154" s="4"/>
      <c r="S154" s="3" t="str">
        <f>IF($A154="ADD",IF(NOT(ISBLANK(R154)),_xlfn.XLOOKUP(R154,br_deck_mat[lookupValue],br_deck_mat[lookupKey],"ERROR"),""), "")</f>
        <v/>
      </c>
      <c r="V154" s="3" t="str">
        <f>IF($A154="ADD",IF(NOT(ISBLANK(U154)),_xlfn.XLOOKUP(U154,br_exp_joint_type[lookupValue],br_exp_joint_type[lookupKey],"ERROR"),""), "")</f>
        <v/>
      </c>
      <c r="W154" s="4"/>
      <c r="Y154" s="5"/>
      <c r="AA154" s="3" t="str">
        <f>IF($A154="ADD",IF(NOT(ISBLANK(Z154)),_xlfn.XLOOKUP(Z154,organisation[lookupValue],organisation[lookupKey],"ERROR"),""), "")</f>
        <v/>
      </c>
      <c r="AB154" s="8"/>
      <c r="AC154" s="3" t="str">
        <f t="shared" si="4"/>
        <v/>
      </c>
      <c r="AD154" s="3" t="str">
        <f>IF($A154="","",IF((AND($A154="ADD",OR(AC154="",AC154="Local Authority"))),"L",(_xlfn.XLOOKUP(AC154,asset_owner[lookupValue],asset_owner[lookupKey],""))))</f>
        <v/>
      </c>
      <c r="AE154" s="3" t="str">
        <f t="shared" si="5"/>
        <v/>
      </c>
      <c r="AF154" s="3" t="str">
        <f>IF($A154="","",IF((AND($A154="ADD",OR(AE154="",AE154="Excellent"))),"1",(_xlfn.XLOOKUP(AE154,condition[lookupValue],condition[lookupKey],""))))</f>
        <v/>
      </c>
      <c r="AG154" s="8"/>
      <c r="AH154" s="5"/>
    </row>
    <row r="155" spans="2:34" x14ac:dyDescent="0.25">
      <c r="B155" s="6"/>
      <c r="C155" s="6"/>
      <c r="D155" s="4"/>
      <c r="E155" s="4"/>
      <c r="J155" s="7"/>
      <c r="K155" s="8"/>
      <c r="M155" s="3" t="str">
        <f>IF($A155="ADD",IF(NOT(ISBLANK(L155)),_xlfn.XLOOKUP(L155,br_deck_type[lookupValue],br_deck_type[lookupKey],"ERROR"),""), "")</f>
        <v/>
      </c>
      <c r="N155" s="4"/>
      <c r="P155" s="3" t="str">
        <f>IF($A155="ADD",IF(NOT(ISBLANK(O155)),_xlfn.XLOOKUP(O155,deck_gradient_type[lookupValue],deck_gradient_type[lookupKey],"ERROR"),""), "")</f>
        <v/>
      </c>
      <c r="Q155" s="4"/>
      <c r="S155" s="3" t="str">
        <f>IF($A155="ADD",IF(NOT(ISBLANK(R155)),_xlfn.XLOOKUP(R155,br_deck_mat[lookupValue],br_deck_mat[lookupKey],"ERROR"),""), "")</f>
        <v/>
      </c>
      <c r="V155" s="3" t="str">
        <f>IF($A155="ADD",IF(NOT(ISBLANK(U155)),_xlfn.XLOOKUP(U155,br_exp_joint_type[lookupValue],br_exp_joint_type[lookupKey],"ERROR"),""), "")</f>
        <v/>
      </c>
      <c r="W155" s="4"/>
      <c r="Y155" s="5"/>
      <c r="AA155" s="3" t="str">
        <f>IF($A155="ADD",IF(NOT(ISBLANK(Z155)),_xlfn.XLOOKUP(Z155,organisation[lookupValue],organisation[lookupKey],"ERROR"),""), "")</f>
        <v/>
      </c>
      <c r="AB155" s="8"/>
      <c r="AC155" s="3" t="str">
        <f t="shared" si="4"/>
        <v/>
      </c>
      <c r="AD155" s="3" t="str">
        <f>IF($A155="","",IF((AND($A155="ADD",OR(AC155="",AC155="Local Authority"))),"L",(_xlfn.XLOOKUP(AC155,asset_owner[lookupValue],asset_owner[lookupKey],""))))</f>
        <v/>
      </c>
      <c r="AE155" s="3" t="str">
        <f t="shared" si="5"/>
        <v/>
      </c>
      <c r="AF155" s="3" t="str">
        <f>IF($A155="","",IF((AND($A155="ADD",OR(AE155="",AE155="Excellent"))),"1",(_xlfn.XLOOKUP(AE155,condition[lookupValue],condition[lookupKey],""))))</f>
        <v/>
      </c>
      <c r="AG155" s="8"/>
      <c r="AH155" s="5"/>
    </row>
    <row r="156" spans="2:34" x14ac:dyDescent="0.25">
      <c r="B156" s="6"/>
      <c r="C156" s="6"/>
      <c r="D156" s="4"/>
      <c r="E156" s="4"/>
      <c r="J156" s="7"/>
      <c r="K156" s="8"/>
      <c r="M156" s="3" t="str">
        <f>IF($A156="ADD",IF(NOT(ISBLANK(L156)),_xlfn.XLOOKUP(L156,br_deck_type[lookupValue],br_deck_type[lookupKey],"ERROR"),""), "")</f>
        <v/>
      </c>
      <c r="N156" s="4"/>
      <c r="P156" s="3" t="str">
        <f>IF($A156="ADD",IF(NOT(ISBLANK(O156)),_xlfn.XLOOKUP(O156,deck_gradient_type[lookupValue],deck_gradient_type[lookupKey],"ERROR"),""), "")</f>
        <v/>
      </c>
      <c r="Q156" s="4"/>
      <c r="S156" s="3" t="str">
        <f>IF($A156="ADD",IF(NOT(ISBLANK(R156)),_xlfn.XLOOKUP(R156,br_deck_mat[lookupValue],br_deck_mat[lookupKey],"ERROR"),""), "")</f>
        <v/>
      </c>
      <c r="V156" s="3" t="str">
        <f>IF($A156="ADD",IF(NOT(ISBLANK(U156)),_xlfn.XLOOKUP(U156,br_exp_joint_type[lookupValue],br_exp_joint_type[lookupKey],"ERROR"),""), "")</f>
        <v/>
      </c>
      <c r="W156" s="4"/>
      <c r="Y156" s="5"/>
      <c r="AA156" s="3" t="str">
        <f>IF($A156="ADD",IF(NOT(ISBLANK(Z156)),_xlfn.XLOOKUP(Z156,organisation[lookupValue],organisation[lookupKey],"ERROR"),""), "")</f>
        <v/>
      </c>
      <c r="AB156" s="8"/>
      <c r="AC156" s="3" t="str">
        <f t="shared" si="4"/>
        <v/>
      </c>
      <c r="AD156" s="3" t="str">
        <f>IF($A156="","",IF((AND($A156="ADD",OR(AC156="",AC156="Local Authority"))),"L",(_xlfn.XLOOKUP(AC156,asset_owner[lookupValue],asset_owner[lookupKey],""))))</f>
        <v/>
      </c>
      <c r="AE156" s="3" t="str">
        <f t="shared" si="5"/>
        <v/>
      </c>
      <c r="AF156" s="3" t="str">
        <f>IF($A156="","",IF((AND($A156="ADD",OR(AE156="",AE156="Excellent"))),"1",(_xlfn.XLOOKUP(AE156,condition[lookupValue],condition[lookupKey],""))))</f>
        <v/>
      </c>
      <c r="AG156" s="8"/>
      <c r="AH156" s="5"/>
    </row>
    <row r="157" spans="2:34" x14ac:dyDescent="0.25">
      <c r="B157" s="6"/>
      <c r="C157" s="6"/>
      <c r="D157" s="4"/>
      <c r="E157" s="4"/>
      <c r="J157" s="7"/>
      <c r="K157" s="8"/>
      <c r="M157" s="3" t="str">
        <f>IF($A157="ADD",IF(NOT(ISBLANK(L157)),_xlfn.XLOOKUP(L157,br_deck_type[lookupValue],br_deck_type[lookupKey],"ERROR"),""), "")</f>
        <v/>
      </c>
      <c r="N157" s="4"/>
      <c r="P157" s="3" t="str">
        <f>IF($A157="ADD",IF(NOT(ISBLANK(O157)),_xlfn.XLOOKUP(O157,deck_gradient_type[lookupValue],deck_gradient_type[lookupKey],"ERROR"),""), "")</f>
        <v/>
      </c>
      <c r="Q157" s="4"/>
      <c r="S157" s="3" t="str">
        <f>IF($A157="ADD",IF(NOT(ISBLANK(R157)),_xlfn.XLOOKUP(R157,br_deck_mat[lookupValue],br_deck_mat[lookupKey],"ERROR"),""), "")</f>
        <v/>
      </c>
      <c r="V157" s="3" t="str">
        <f>IF($A157="ADD",IF(NOT(ISBLANK(U157)),_xlfn.XLOOKUP(U157,br_exp_joint_type[lookupValue],br_exp_joint_type[lookupKey],"ERROR"),""), "")</f>
        <v/>
      </c>
      <c r="W157" s="4"/>
      <c r="Y157" s="5"/>
      <c r="AA157" s="3" t="str">
        <f>IF($A157="ADD",IF(NOT(ISBLANK(Z157)),_xlfn.XLOOKUP(Z157,organisation[lookupValue],organisation[lookupKey],"ERROR"),""), "")</f>
        <v/>
      </c>
      <c r="AB157" s="8"/>
      <c r="AC157" s="3" t="str">
        <f t="shared" si="4"/>
        <v/>
      </c>
      <c r="AD157" s="3" t="str">
        <f>IF($A157="","",IF((AND($A157="ADD",OR(AC157="",AC157="Local Authority"))),"L",(_xlfn.XLOOKUP(AC157,asset_owner[lookupValue],asset_owner[lookupKey],""))))</f>
        <v/>
      </c>
      <c r="AE157" s="3" t="str">
        <f t="shared" si="5"/>
        <v/>
      </c>
      <c r="AF157" s="3" t="str">
        <f>IF($A157="","",IF((AND($A157="ADD",OR(AE157="",AE157="Excellent"))),"1",(_xlfn.XLOOKUP(AE157,condition[lookupValue],condition[lookupKey],""))))</f>
        <v/>
      </c>
      <c r="AG157" s="8"/>
      <c r="AH157" s="5"/>
    </row>
    <row r="158" spans="2:34" x14ac:dyDescent="0.25">
      <c r="B158" s="6"/>
      <c r="C158" s="6"/>
      <c r="D158" s="4"/>
      <c r="E158" s="4"/>
      <c r="J158" s="7"/>
      <c r="K158" s="8"/>
      <c r="M158" s="3" t="str">
        <f>IF($A158="ADD",IF(NOT(ISBLANK(L158)),_xlfn.XLOOKUP(L158,br_deck_type[lookupValue],br_deck_type[lookupKey],"ERROR"),""), "")</f>
        <v/>
      </c>
      <c r="N158" s="4"/>
      <c r="P158" s="3" t="str">
        <f>IF($A158="ADD",IF(NOT(ISBLANK(O158)),_xlfn.XLOOKUP(O158,deck_gradient_type[lookupValue],deck_gradient_type[lookupKey],"ERROR"),""), "")</f>
        <v/>
      </c>
      <c r="Q158" s="4"/>
      <c r="S158" s="3" t="str">
        <f>IF($A158="ADD",IF(NOT(ISBLANK(R158)),_xlfn.XLOOKUP(R158,br_deck_mat[lookupValue],br_deck_mat[lookupKey],"ERROR"),""), "")</f>
        <v/>
      </c>
      <c r="V158" s="3" t="str">
        <f>IF($A158="ADD",IF(NOT(ISBLANK(U158)),_xlfn.XLOOKUP(U158,br_exp_joint_type[lookupValue],br_exp_joint_type[lookupKey],"ERROR"),""), "")</f>
        <v/>
      </c>
      <c r="W158" s="4"/>
      <c r="Y158" s="5"/>
      <c r="AA158" s="3" t="str">
        <f>IF($A158="ADD",IF(NOT(ISBLANK(Z158)),_xlfn.XLOOKUP(Z158,organisation[lookupValue],organisation[lookupKey],"ERROR"),""), "")</f>
        <v/>
      </c>
      <c r="AB158" s="8"/>
      <c r="AC158" s="3" t="str">
        <f t="shared" si="4"/>
        <v/>
      </c>
      <c r="AD158" s="3" t="str">
        <f>IF($A158="","",IF((AND($A158="ADD",OR(AC158="",AC158="Local Authority"))),"L",(_xlfn.XLOOKUP(AC158,asset_owner[lookupValue],asset_owner[lookupKey],""))))</f>
        <v/>
      </c>
      <c r="AE158" s="3" t="str">
        <f t="shared" si="5"/>
        <v/>
      </c>
      <c r="AF158" s="3" t="str">
        <f>IF($A158="","",IF((AND($A158="ADD",OR(AE158="",AE158="Excellent"))),"1",(_xlfn.XLOOKUP(AE158,condition[lookupValue],condition[lookupKey],""))))</f>
        <v/>
      </c>
      <c r="AG158" s="8"/>
      <c r="AH158" s="5"/>
    </row>
    <row r="159" spans="2:34" x14ac:dyDescent="0.25">
      <c r="B159" s="6"/>
      <c r="C159" s="6"/>
      <c r="D159" s="4"/>
      <c r="E159" s="4"/>
      <c r="J159" s="7"/>
      <c r="K159" s="8"/>
      <c r="M159" s="3" t="str">
        <f>IF($A159="ADD",IF(NOT(ISBLANK(L159)),_xlfn.XLOOKUP(L159,br_deck_type[lookupValue],br_deck_type[lookupKey],"ERROR"),""), "")</f>
        <v/>
      </c>
      <c r="N159" s="4"/>
      <c r="P159" s="3" t="str">
        <f>IF($A159="ADD",IF(NOT(ISBLANK(O159)),_xlfn.XLOOKUP(O159,deck_gradient_type[lookupValue],deck_gradient_type[lookupKey],"ERROR"),""), "")</f>
        <v/>
      </c>
      <c r="Q159" s="4"/>
      <c r="S159" s="3" t="str">
        <f>IF($A159="ADD",IF(NOT(ISBLANK(R159)),_xlfn.XLOOKUP(R159,br_deck_mat[lookupValue],br_deck_mat[lookupKey],"ERROR"),""), "")</f>
        <v/>
      </c>
      <c r="V159" s="3" t="str">
        <f>IF($A159="ADD",IF(NOT(ISBLANK(U159)),_xlfn.XLOOKUP(U159,br_exp_joint_type[lookupValue],br_exp_joint_type[lookupKey],"ERROR"),""), "")</f>
        <v/>
      </c>
      <c r="W159" s="4"/>
      <c r="Y159" s="5"/>
      <c r="AA159" s="3" t="str">
        <f>IF($A159="ADD",IF(NOT(ISBLANK(Z159)),_xlfn.XLOOKUP(Z159,organisation[lookupValue],organisation[lookupKey],"ERROR"),""), "")</f>
        <v/>
      </c>
      <c r="AB159" s="8"/>
      <c r="AC159" s="3" t="str">
        <f t="shared" si="4"/>
        <v/>
      </c>
      <c r="AD159" s="3" t="str">
        <f>IF($A159="","",IF((AND($A159="ADD",OR(AC159="",AC159="Local Authority"))),"L",(_xlfn.XLOOKUP(AC159,asset_owner[lookupValue],asset_owner[lookupKey],""))))</f>
        <v/>
      </c>
      <c r="AE159" s="3" t="str">
        <f t="shared" si="5"/>
        <v/>
      </c>
      <c r="AF159" s="3" t="str">
        <f>IF($A159="","",IF((AND($A159="ADD",OR(AE159="",AE159="Excellent"))),"1",(_xlfn.XLOOKUP(AE159,condition[lookupValue],condition[lookupKey],""))))</f>
        <v/>
      </c>
      <c r="AG159" s="8"/>
      <c r="AH159" s="5"/>
    </row>
    <row r="160" spans="2:34" x14ac:dyDescent="0.25">
      <c r="B160" s="6"/>
      <c r="C160" s="6"/>
      <c r="D160" s="4"/>
      <c r="E160" s="4"/>
      <c r="J160" s="7"/>
      <c r="K160" s="8"/>
      <c r="M160" s="3" t="str">
        <f>IF($A160="ADD",IF(NOT(ISBLANK(L160)),_xlfn.XLOOKUP(L160,br_deck_type[lookupValue],br_deck_type[lookupKey],"ERROR"),""), "")</f>
        <v/>
      </c>
      <c r="N160" s="4"/>
      <c r="P160" s="3" t="str">
        <f>IF($A160="ADD",IF(NOT(ISBLANK(O160)),_xlfn.XLOOKUP(O160,deck_gradient_type[lookupValue],deck_gradient_type[lookupKey],"ERROR"),""), "")</f>
        <v/>
      </c>
      <c r="Q160" s="4"/>
      <c r="S160" s="3" t="str">
        <f>IF($A160="ADD",IF(NOT(ISBLANK(R160)),_xlfn.XLOOKUP(R160,br_deck_mat[lookupValue],br_deck_mat[lookupKey],"ERROR"),""), "")</f>
        <v/>
      </c>
      <c r="V160" s="3" t="str">
        <f>IF($A160="ADD",IF(NOT(ISBLANK(U160)),_xlfn.XLOOKUP(U160,br_exp_joint_type[lookupValue],br_exp_joint_type[lookupKey],"ERROR"),""), "")</f>
        <v/>
      </c>
      <c r="W160" s="4"/>
      <c r="Y160" s="5"/>
      <c r="AA160" s="3" t="str">
        <f>IF($A160="ADD",IF(NOT(ISBLANK(Z160)),_xlfn.XLOOKUP(Z160,organisation[lookupValue],organisation[lookupKey],"ERROR"),""), "")</f>
        <v/>
      </c>
      <c r="AB160" s="8"/>
      <c r="AC160" s="3" t="str">
        <f t="shared" si="4"/>
        <v/>
      </c>
      <c r="AD160" s="3" t="str">
        <f>IF($A160="","",IF((AND($A160="ADD",OR(AC160="",AC160="Local Authority"))),"L",(_xlfn.XLOOKUP(AC160,asset_owner[lookupValue],asset_owner[lookupKey],""))))</f>
        <v/>
      </c>
      <c r="AE160" s="3" t="str">
        <f t="shared" si="5"/>
        <v/>
      </c>
      <c r="AF160" s="3" t="str">
        <f>IF($A160="","",IF((AND($A160="ADD",OR(AE160="",AE160="Excellent"))),"1",(_xlfn.XLOOKUP(AE160,condition[lookupValue],condition[lookupKey],""))))</f>
        <v/>
      </c>
      <c r="AG160" s="8"/>
      <c r="AH160" s="5"/>
    </row>
    <row r="161" spans="2:34" x14ac:dyDescent="0.25">
      <c r="B161" s="6"/>
      <c r="C161" s="6"/>
      <c r="D161" s="4"/>
      <c r="E161" s="4"/>
      <c r="J161" s="7"/>
      <c r="K161" s="8"/>
      <c r="M161" s="3" t="str">
        <f>IF($A161="ADD",IF(NOT(ISBLANK(L161)),_xlfn.XLOOKUP(L161,br_deck_type[lookupValue],br_deck_type[lookupKey],"ERROR"),""), "")</f>
        <v/>
      </c>
      <c r="N161" s="4"/>
      <c r="P161" s="3" t="str">
        <f>IF($A161="ADD",IF(NOT(ISBLANK(O161)),_xlfn.XLOOKUP(O161,deck_gradient_type[lookupValue],deck_gradient_type[lookupKey],"ERROR"),""), "")</f>
        <v/>
      </c>
      <c r="Q161" s="4"/>
      <c r="S161" s="3" t="str">
        <f>IF($A161="ADD",IF(NOT(ISBLANK(R161)),_xlfn.XLOOKUP(R161,br_deck_mat[lookupValue],br_deck_mat[lookupKey],"ERROR"),""), "")</f>
        <v/>
      </c>
      <c r="V161" s="3" t="str">
        <f>IF($A161="ADD",IF(NOT(ISBLANK(U161)),_xlfn.XLOOKUP(U161,br_exp_joint_type[lookupValue],br_exp_joint_type[lookupKey],"ERROR"),""), "")</f>
        <v/>
      </c>
      <c r="W161" s="4"/>
      <c r="Y161" s="5"/>
      <c r="AA161" s="3" t="str">
        <f>IF($A161="ADD",IF(NOT(ISBLANK(Z161)),_xlfn.XLOOKUP(Z161,organisation[lookupValue],organisation[lookupKey],"ERROR"),""), "")</f>
        <v/>
      </c>
      <c r="AB161" s="8"/>
      <c r="AC161" s="3" t="str">
        <f t="shared" si="4"/>
        <v/>
      </c>
      <c r="AD161" s="3" t="str">
        <f>IF($A161="","",IF((AND($A161="ADD",OR(AC161="",AC161="Local Authority"))),"L",(_xlfn.XLOOKUP(AC161,asset_owner[lookupValue],asset_owner[lookupKey],""))))</f>
        <v/>
      </c>
      <c r="AE161" s="3" t="str">
        <f t="shared" si="5"/>
        <v/>
      </c>
      <c r="AF161" s="3" t="str">
        <f>IF($A161="","",IF((AND($A161="ADD",OR(AE161="",AE161="Excellent"))),"1",(_xlfn.XLOOKUP(AE161,condition[lookupValue],condition[lookupKey],""))))</f>
        <v/>
      </c>
      <c r="AG161" s="8"/>
      <c r="AH161" s="5"/>
    </row>
    <row r="162" spans="2:34" x14ac:dyDescent="0.25">
      <c r="B162" s="6"/>
      <c r="C162" s="6"/>
      <c r="D162" s="4"/>
      <c r="E162" s="4"/>
      <c r="J162" s="7"/>
      <c r="K162" s="8"/>
      <c r="M162" s="3" t="str">
        <f>IF($A162="ADD",IF(NOT(ISBLANK(L162)),_xlfn.XLOOKUP(L162,br_deck_type[lookupValue],br_deck_type[lookupKey],"ERROR"),""), "")</f>
        <v/>
      </c>
      <c r="N162" s="4"/>
      <c r="P162" s="3" t="str">
        <f>IF($A162="ADD",IF(NOT(ISBLANK(O162)),_xlfn.XLOOKUP(O162,deck_gradient_type[lookupValue],deck_gradient_type[lookupKey],"ERROR"),""), "")</f>
        <v/>
      </c>
      <c r="Q162" s="4"/>
      <c r="S162" s="3" t="str">
        <f>IF($A162="ADD",IF(NOT(ISBLANK(R162)),_xlfn.XLOOKUP(R162,br_deck_mat[lookupValue],br_deck_mat[lookupKey],"ERROR"),""), "")</f>
        <v/>
      </c>
      <c r="V162" s="3" t="str">
        <f>IF($A162="ADD",IF(NOT(ISBLANK(U162)),_xlfn.XLOOKUP(U162,br_exp_joint_type[lookupValue],br_exp_joint_type[lookupKey],"ERROR"),""), "")</f>
        <v/>
      </c>
      <c r="W162" s="4"/>
      <c r="Y162" s="5"/>
      <c r="AA162" s="3" t="str">
        <f>IF($A162="ADD",IF(NOT(ISBLANK(Z162)),_xlfn.XLOOKUP(Z162,organisation[lookupValue],organisation[lookupKey],"ERROR"),""), "")</f>
        <v/>
      </c>
      <c r="AB162" s="8"/>
      <c r="AC162" s="3" t="str">
        <f t="shared" si="4"/>
        <v/>
      </c>
      <c r="AD162" s="3" t="str">
        <f>IF($A162="","",IF((AND($A162="ADD",OR(AC162="",AC162="Local Authority"))),"L",(_xlfn.XLOOKUP(AC162,asset_owner[lookupValue],asset_owner[lookupKey],""))))</f>
        <v/>
      </c>
      <c r="AE162" s="3" t="str">
        <f t="shared" si="5"/>
        <v/>
      </c>
      <c r="AF162" s="3" t="str">
        <f>IF($A162="","",IF((AND($A162="ADD",OR(AE162="",AE162="Excellent"))),"1",(_xlfn.XLOOKUP(AE162,condition[lookupValue],condition[lookupKey],""))))</f>
        <v/>
      </c>
      <c r="AG162" s="8"/>
      <c r="AH162" s="5"/>
    </row>
    <row r="163" spans="2:34" x14ac:dyDescent="0.25">
      <c r="B163" s="6"/>
      <c r="C163" s="6"/>
      <c r="D163" s="4"/>
      <c r="E163" s="4"/>
      <c r="J163" s="7"/>
      <c r="K163" s="8"/>
      <c r="M163" s="3" t="str">
        <f>IF($A163="ADD",IF(NOT(ISBLANK(L163)),_xlfn.XLOOKUP(L163,br_deck_type[lookupValue],br_deck_type[lookupKey],"ERROR"),""), "")</f>
        <v/>
      </c>
      <c r="N163" s="4"/>
      <c r="P163" s="3" t="str">
        <f>IF($A163="ADD",IF(NOT(ISBLANK(O163)),_xlfn.XLOOKUP(O163,deck_gradient_type[lookupValue],deck_gradient_type[lookupKey],"ERROR"),""), "")</f>
        <v/>
      </c>
      <c r="Q163" s="4"/>
      <c r="S163" s="3" t="str">
        <f>IF($A163="ADD",IF(NOT(ISBLANK(R163)),_xlfn.XLOOKUP(R163,br_deck_mat[lookupValue],br_deck_mat[lookupKey],"ERROR"),""), "")</f>
        <v/>
      </c>
      <c r="V163" s="3" t="str">
        <f>IF($A163="ADD",IF(NOT(ISBLANK(U163)),_xlfn.XLOOKUP(U163,br_exp_joint_type[lookupValue],br_exp_joint_type[lookupKey],"ERROR"),""), "")</f>
        <v/>
      </c>
      <c r="W163" s="4"/>
      <c r="Y163" s="5"/>
      <c r="AA163" s="3" t="str">
        <f>IF($A163="ADD",IF(NOT(ISBLANK(Z163)),_xlfn.XLOOKUP(Z163,organisation[lookupValue],organisation[lookupKey],"ERROR"),""), "")</f>
        <v/>
      </c>
      <c r="AB163" s="8"/>
      <c r="AC163" s="3" t="str">
        <f t="shared" si="4"/>
        <v/>
      </c>
      <c r="AD163" s="3" t="str">
        <f>IF($A163="","",IF((AND($A163="ADD",OR(AC163="",AC163="Local Authority"))),"L",(_xlfn.XLOOKUP(AC163,asset_owner[lookupValue],asset_owner[lookupKey],""))))</f>
        <v/>
      </c>
      <c r="AE163" s="3" t="str">
        <f t="shared" si="5"/>
        <v/>
      </c>
      <c r="AF163" s="3" t="str">
        <f>IF($A163="","",IF((AND($A163="ADD",OR(AE163="",AE163="Excellent"))),"1",(_xlfn.XLOOKUP(AE163,condition[lookupValue],condition[lookupKey],""))))</f>
        <v/>
      </c>
      <c r="AG163" s="8"/>
      <c r="AH163" s="5"/>
    </row>
    <row r="164" spans="2:34" x14ac:dyDescent="0.25">
      <c r="B164" s="6"/>
      <c r="C164" s="6"/>
      <c r="D164" s="4"/>
      <c r="E164" s="4"/>
      <c r="J164" s="7"/>
      <c r="K164" s="8"/>
      <c r="M164" s="3" t="str">
        <f>IF($A164="ADD",IF(NOT(ISBLANK(L164)),_xlfn.XLOOKUP(L164,br_deck_type[lookupValue],br_deck_type[lookupKey],"ERROR"),""), "")</f>
        <v/>
      </c>
      <c r="N164" s="4"/>
      <c r="P164" s="3" t="str">
        <f>IF($A164="ADD",IF(NOT(ISBLANK(O164)),_xlfn.XLOOKUP(O164,deck_gradient_type[lookupValue],deck_gradient_type[lookupKey],"ERROR"),""), "")</f>
        <v/>
      </c>
      <c r="Q164" s="4"/>
      <c r="S164" s="3" t="str">
        <f>IF($A164="ADD",IF(NOT(ISBLANK(R164)),_xlfn.XLOOKUP(R164,br_deck_mat[lookupValue],br_deck_mat[lookupKey],"ERROR"),""), "")</f>
        <v/>
      </c>
      <c r="V164" s="3" t="str">
        <f>IF($A164="ADD",IF(NOT(ISBLANK(U164)),_xlfn.XLOOKUP(U164,br_exp_joint_type[lookupValue],br_exp_joint_type[lookupKey],"ERROR"),""), "")</f>
        <v/>
      </c>
      <c r="W164" s="4"/>
      <c r="Y164" s="5"/>
      <c r="AA164" s="3" t="str">
        <f>IF($A164="ADD",IF(NOT(ISBLANK(Z164)),_xlfn.XLOOKUP(Z164,organisation[lookupValue],organisation[lookupKey],"ERROR"),""), "")</f>
        <v/>
      </c>
      <c r="AB164" s="8"/>
      <c r="AC164" s="3" t="str">
        <f t="shared" si="4"/>
        <v/>
      </c>
      <c r="AD164" s="3" t="str">
        <f>IF($A164="","",IF((AND($A164="ADD",OR(AC164="",AC164="Local Authority"))),"L",(_xlfn.XLOOKUP(AC164,asset_owner[lookupValue],asset_owner[lookupKey],""))))</f>
        <v/>
      </c>
      <c r="AE164" s="3" t="str">
        <f t="shared" si="5"/>
        <v/>
      </c>
      <c r="AF164" s="3" t="str">
        <f>IF($A164="","",IF((AND($A164="ADD",OR(AE164="",AE164="Excellent"))),"1",(_xlfn.XLOOKUP(AE164,condition[lookupValue],condition[lookupKey],""))))</f>
        <v/>
      </c>
      <c r="AG164" s="8"/>
      <c r="AH164" s="5"/>
    </row>
    <row r="165" spans="2:34" x14ac:dyDescent="0.25">
      <c r="B165" s="6"/>
      <c r="C165" s="6"/>
      <c r="D165" s="4"/>
      <c r="E165" s="4"/>
      <c r="J165" s="7"/>
      <c r="K165" s="8"/>
      <c r="M165" s="3" t="str">
        <f>IF($A165="ADD",IF(NOT(ISBLANK(L165)),_xlfn.XLOOKUP(L165,br_deck_type[lookupValue],br_deck_type[lookupKey],"ERROR"),""), "")</f>
        <v/>
      </c>
      <c r="N165" s="4"/>
      <c r="P165" s="3" t="str">
        <f>IF($A165="ADD",IF(NOT(ISBLANK(O165)),_xlfn.XLOOKUP(O165,deck_gradient_type[lookupValue],deck_gradient_type[lookupKey],"ERROR"),""), "")</f>
        <v/>
      </c>
      <c r="Q165" s="4"/>
      <c r="S165" s="3" t="str">
        <f>IF($A165="ADD",IF(NOT(ISBLANK(R165)),_xlfn.XLOOKUP(R165,br_deck_mat[lookupValue],br_deck_mat[lookupKey],"ERROR"),""), "")</f>
        <v/>
      </c>
      <c r="V165" s="3" t="str">
        <f>IF($A165="ADD",IF(NOT(ISBLANK(U165)),_xlfn.XLOOKUP(U165,br_exp_joint_type[lookupValue],br_exp_joint_type[lookupKey],"ERROR"),""), "")</f>
        <v/>
      </c>
      <c r="W165" s="4"/>
      <c r="Y165" s="5"/>
      <c r="AA165" s="3" t="str">
        <f>IF($A165="ADD",IF(NOT(ISBLANK(Z165)),_xlfn.XLOOKUP(Z165,organisation[lookupValue],organisation[lookupKey],"ERROR"),""), "")</f>
        <v/>
      </c>
      <c r="AB165" s="8"/>
      <c r="AC165" s="3" t="str">
        <f t="shared" si="4"/>
        <v/>
      </c>
      <c r="AD165" s="3" t="str">
        <f>IF($A165="","",IF((AND($A165="ADD",OR(AC165="",AC165="Local Authority"))),"L",(_xlfn.XLOOKUP(AC165,asset_owner[lookupValue],asset_owner[lookupKey],""))))</f>
        <v/>
      </c>
      <c r="AE165" s="3" t="str">
        <f t="shared" si="5"/>
        <v/>
      </c>
      <c r="AF165" s="3" t="str">
        <f>IF($A165="","",IF((AND($A165="ADD",OR(AE165="",AE165="Excellent"))),"1",(_xlfn.XLOOKUP(AE165,condition[lookupValue],condition[lookupKey],""))))</f>
        <v/>
      </c>
      <c r="AG165" s="8"/>
      <c r="AH165" s="5"/>
    </row>
    <row r="166" spans="2:34" x14ac:dyDescent="0.25">
      <c r="B166" s="6"/>
      <c r="C166" s="6"/>
      <c r="D166" s="4"/>
      <c r="E166" s="4"/>
      <c r="J166" s="7"/>
      <c r="K166" s="8"/>
      <c r="M166" s="3" t="str">
        <f>IF($A166="ADD",IF(NOT(ISBLANK(L166)),_xlfn.XLOOKUP(L166,br_deck_type[lookupValue],br_deck_type[lookupKey],"ERROR"),""), "")</f>
        <v/>
      </c>
      <c r="N166" s="4"/>
      <c r="P166" s="3" t="str">
        <f>IF($A166="ADD",IF(NOT(ISBLANK(O166)),_xlfn.XLOOKUP(O166,deck_gradient_type[lookupValue],deck_gradient_type[lookupKey],"ERROR"),""), "")</f>
        <v/>
      </c>
      <c r="Q166" s="4"/>
      <c r="S166" s="3" t="str">
        <f>IF($A166="ADD",IF(NOT(ISBLANK(R166)),_xlfn.XLOOKUP(R166,br_deck_mat[lookupValue],br_deck_mat[lookupKey],"ERROR"),""), "")</f>
        <v/>
      </c>
      <c r="V166" s="3" t="str">
        <f>IF($A166="ADD",IF(NOT(ISBLANK(U166)),_xlfn.XLOOKUP(U166,br_exp_joint_type[lookupValue],br_exp_joint_type[lookupKey],"ERROR"),""), "")</f>
        <v/>
      </c>
      <c r="W166" s="4"/>
      <c r="Y166" s="5"/>
      <c r="AA166" s="3" t="str">
        <f>IF($A166="ADD",IF(NOT(ISBLANK(Z166)),_xlfn.XLOOKUP(Z166,organisation[lookupValue],organisation[lookupKey],"ERROR"),""), "")</f>
        <v/>
      </c>
      <c r="AB166" s="8"/>
      <c r="AC166" s="3" t="str">
        <f t="shared" si="4"/>
        <v/>
      </c>
      <c r="AD166" s="3" t="str">
        <f>IF($A166="","",IF((AND($A166="ADD",OR(AC166="",AC166="Local Authority"))),"L",(_xlfn.XLOOKUP(AC166,asset_owner[lookupValue],asset_owner[lookupKey],""))))</f>
        <v/>
      </c>
      <c r="AE166" s="3" t="str">
        <f t="shared" si="5"/>
        <v/>
      </c>
      <c r="AF166" s="3" t="str">
        <f>IF($A166="","",IF((AND($A166="ADD",OR(AE166="",AE166="Excellent"))),"1",(_xlfn.XLOOKUP(AE166,condition[lookupValue],condition[lookupKey],""))))</f>
        <v/>
      </c>
      <c r="AG166" s="8"/>
      <c r="AH166" s="5"/>
    </row>
    <row r="167" spans="2:34" x14ac:dyDescent="0.25">
      <c r="B167" s="6"/>
      <c r="C167" s="6"/>
      <c r="D167" s="4"/>
      <c r="E167" s="4"/>
      <c r="J167" s="7"/>
      <c r="K167" s="8"/>
      <c r="M167" s="3" t="str">
        <f>IF($A167="ADD",IF(NOT(ISBLANK(L167)),_xlfn.XLOOKUP(L167,br_deck_type[lookupValue],br_deck_type[lookupKey],"ERROR"),""), "")</f>
        <v/>
      </c>
      <c r="N167" s="4"/>
      <c r="P167" s="3" t="str">
        <f>IF($A167="ADD",IF(NOT(ISBLANK(O167)),_xlfn.XLOOKUP(O167,deck_gradient_type[lookupValue],deck_gradient_type[lookupKey],"ERROR"),""), "")</f>
        <v/>
      </c>
      <c r="Q167" s="4"/>
      <c r="S167" s="3" t="str">
        <f>IF($A167="ADD",IF(NOT(ISBLANK(R167)),_xlfn.XLOOKUP(R167,br_deck_mat[lookupValue],br_deck_mat[lookupKey],"ERROR"),""), "")</f>
        <v/>
      </c>
      <c r="V167" s="3" t="str">
        <f>IF($A167="ADD",IF(NOT(ISBLANK(U167)),_xlfn.XLOOKUP(U167,br_exp_joint_type[lookupValue],br_exp_joint_type[lookupKey],"ERROR"),""), "")</f>
        <v/>
      </c>
      <c r="W167" s="4"/>
      <c r="Y167" s="5"/>
      <c r="AA167" s="3" t="str">
        <f>IF($A167="ADD",IF(NOT(ISBLANK(Z167)),_xlfn.XLOOKUP(Z167,organisation[lookupValue],organisation[lookupKey],"ERROR"),""), "")</f>
        <v/>
      </c>
      <c r="AB167" s="8"/>
      <c r="AC167" s="3" t="str">
        <f t="shared" si="4"/>
        <v/>
      </c>
      <c r="AD167" s="3" t="str">
        <f>IF($A167="","",IF((AND($A167="ADD",OR(AC167="",AC167="Local Authority"))),"L",(_xlfn.XLOOKUP(AC167,asset_owner[lookupValue],asset_owner[lookupKey],""))))</f>
        <v/>
      </c>
      <c r="AE167" s="3" t="str">
        <f t="shared" si="5"/>
        <v/>
      </c>
      <c r="AF167" s="3" t="str">
        <f>IF($A167="","",IF((AND($A167="ADD",OR(AE167="",AE167="Excellent"))),"1",(_xlfn.XLOOKUP(AE167,condition[lookupValue],condition[lookupKey],""))))</f>
        <v/>
      </c>
      <c r="AG167" s="8"/>
      <c r="AH167" s="5"/>
    </row>
    <row r="168" spans="2:34" x14ac:dyDescent="0.25">
      <c r="B168" s="6"/>
      <c r="C168" s="6"/>
      <c r="D168" s="4"/>
      <c r="E168" s="4"/>
      <c r="J168" s="7"/>
      <c r="K168" s="8"/>
      <c r="M168" s="3" t="str">
        <f>IF($A168="ADD",IF(NOT(ISBLANK(L168)),_xlfn.XLOOKUP(L168,br_deck_type[lookupValue],br_deck_type[lookupKey],"ERROR"),""), "")</f>
        <v/>
      </c>
      <c r="N168" s="4"/>
      <c r="P168" s="3" t="str">
        <f>IF($A168="ADD",IF(NOT(ISBLANK(O168)),_xlfn.XLOOKUP(O168,deck_gradient_type[lookupValue],deck_gradient_type[lookupKey],"ERROR"),""), "")</f>
        <v/>
      </c>
      <c r="Q168" s="4"/>
      <c r="S168" s="3" t="str">
        <f>IF($A168="ADD",IF(NOT(ISBLANK(R168)),_xlfn.XLOOKUP(R168,br_deck_mat[lookupValue],br_deck_mat[lookupKey],"ERROR"),""), "")</f>
        <v/>
      </c>
      <c r="V168" s="3" t="str">
        <f>IF($A168="ADD",IF(NOT(ISBLANK(U168)),_xlfn.XLOOKUP(U168,br_exp_joint_type[lookupValue],br_exp_joint_type[lookupKey],"ERROR"),""), "")</f>
        <v/>
      </c>
      <c r="W168" s="4"/>
      <c r="Y168" s="5"/>
      <c r="AA168" s="3" t="str">
        <f>IF($A168="ADD",IF(NOT(ISBLANK(Z168)),_xlfn.XLOOKUP(Z168,organisation[lookupValue],organisation[lookupKey],"ERROR"),""), "")</f>
        <v/>
      </c>
      <c r="AB168" s="8"/>
      <c r="AC168" s="3" t="str">
        <f t="shared" si="4"/>
        <v/>
      </c>
      <c r="AD168" s="3" t="str">
        <f>IF($A168="","",IF((AND($A168="ADD",OR(AC168="",AC168="Local Authority"))),"L",(_xlfn.XLOOKUP(AC168,asset_owner[lookupValue],asset_owner[lookupKey],""))))</f>
        <v/>
      </c>
      <c r="AE168" s="3" t="str">
        <f t="shared" si="5"/>
        <v/>
      </c>
      <c r="AF168" s="3" t="str">
        <f>IF($A168="","",IF((AND($A168="ADD",OR(AE168="",AE168="Excellent"))),"1",(_xlfn.XLOOKUP(AE168,condition[lookupValue],condition[lookupKey],""))))</f>
        <v/>
      </c>
      <c r="AG168" s="8"/>
      <c r="AH168" s="5"/>
    </row>
    <row r="169" spans="2:34" x14ac:dyDescent="0.25">
      <c r="B169" s="6"/>
      <c r="C169" s="6"/>
      <c r="D169" s="4"/>
      <c r="E169" s="4"/>
      <c r="J169" s="7"/>
      <c r="K169" s="8"/>
      <c r="M169" s="3" t="str">
        <f>IF($A169="ADD",IF(NOT(ISBLANK(L169)),_xlfn.XLOOKUP(L169,br_deck_type[lookupValue],br_deck_type[lookupKey],"ERROR"),""), "")</f>
        <v/>
      </c>
      <c r="N169" s="4"/>
      <c r="P169" s="3" t="str">
        <f>IF($A169="ADD",IF(NOT(ISBLANK(O169)),_xlfn.XLOOKUP(O169,deck_gradient_type[lookupValue],deck_gradient_type[lookupKey],"ERROR"),""), "")</f>
        <v/>
      </c>
      <c r="Q169" s="4"/>
      <c r="S169" s="3" t="str">
        <f>IF($A169="ADD",IF(NOT(ISBLANK(R169)),_xlfn.XLOOKUP(R169,br_deck_mat[lookupValue],br_deck_mat[lookupKey],"ERROR"),""), "")</f>
        <v/>
      </c>
      <c r="V169" s="3" t="str">
        <f>IF($A169="ADD",IF(NOT(ISBLANK(U169)),_xlfn.XLOOKUP(U169,br_exp_joint_type[lookupValue],br_exp_joint_type[lookupKey],"ERROR"),""), "")</f>
        <v/>
      </c>
      <c r="W169" s="4"/>
      <c r="Y169" s="5"/>
      <c r="AA169" s="3" t="str">
        <f>IF($A169="ADD",IF(NOT(ISBLANK(Z169)),_xlfn.XLOOKUP(Z169,organisation[lookupValue],organisation[lookupKey],"ERROR"),""), "")</f>
        <v/>
      </c>
      <c r="AB169" s="8"/>
      <c r="AC169" s="3" t="str">
        <f t="shared" si="4"/>
        <v/>
      </c>
      <c r="AD169" s="3" t="str">
        <f>IF($A169="","",IF((AND($A169="ADD",OR(AC169="",AC169="Local Authority"))),"L",(_xlfn.XLOOKUP(AC169,asset_owner[lookupValue],asset_owner[lookupKey],""))))</f>
        <v/>
      </c>
      <c r="AE169" s="3" t="str">
        <f t="shared" si="5"/>
        <v/>
      </c>
      <c r="AF169" s="3" t="str">
        <f>IF($A169="","",IF((AND($A169="ADD",OR(AE169="",AE169="Excellent"))),"1",(_xlfn.XLOOKUP(AE169,condition[lookupValue],condition[lookupKey],""))))</f>
        <v/>
      </c>
      <c r="AG169" s="8"/>
      <c r="AH169" s="5"/>
    </row>
    <row r="170" spans="2:34" x14ac:dyDescent="0.25">
      <c r="B170" s="6"/>
      <c r="C170" s="6"/>
      <c r="D170" s="4"/>
      <c r="E170" s="4"/>
      <c r="J170" s="7"/>
      <c r="K170" s="8"/>
      <c r="M170" s="3" t="str">
        <f>IF($A170="ADD",IF(NOT(ISBLANK(L170)),_xlfn.XLOOKUP(L170,br_deck_type[lookupValue],br_deck_type[lookupKey],"ERROR"),""), "")</f>
        <v/>
      </c>
      <c r="N170" s="4"/>
      <c r="P170" s="3" t="str">
        <f>IF($A170="ADD",IF(NOT(ISBLANK(O170)),_xlfn.XLOOKUP(O170,deck_gradient_type[lookupValue],deck_gradient_type[lookupKey],"ERROR"),""), "")</f>
        <v/>
      </c>
      <c r="Q170" s="4"/>
      <c r="S170" s="3" t="str">
        <f>IF($A170="ADD",IF(NOT(ISBLANK(R170)),_xlfn.XLOOKUP(R170,br_deck_mat[lookupValue],br_deck_mat[lookupKey],"ERROR"),""), "")</f>
        <v/>
      </c>
      <c r="V170" s="3" t="str">
        <f>IF($A170="ADD",IF(NOT(ISBLANK(U170)),_xlfn.XLOOKUP(U170,br_exp_joint_type[lookupValue],br_exp_joint_type[lookupKey],"ERROR"),""), "")</f>
        <v/>
      </c>
      <c r="W170" s="4"/>
      <c r="Y170" s="5"/>
      <c r="AA170" s="3" t="str">
        <f>IF($A170="ADD",IF(NOT(ISBLANK(Z170)),_xlfn.XLOOKUP(Z170,organisation[lookupValue],organisation[lookupKey],"ERROR"),""), "")</f>
        <v/>
      </c>
      <c r="AB170" s="8"/>
      <c r="AC170" s="3" t="str">
        <f t="shared" si="4"/>
        <v/>
      </c>
      <c r="AD170" s="3" t="str">
        <f>IF($A170="","",IF((AND($A170="ADD",OR(AC170="",AC170="Local Authority"))),"L",(_xlfn.XLOOKUP(AC170,asset_owner[lookupValue],asset_owner[lookupKey],""))))</f>
        <v/>
      </c>
      <c r="AE170" s="3" t="str">
        <f t="shared" si="5"/>
        <v/>
      </c>
      <c r="AF170" s="3" t="str">
        <f>IF($A170="","",IF((AND($A170="ADD",OR(AE170="",AE170="Excellent"))),"1",(_xlfn.XLOOKUP(AE170,condition[lookupValue],condition[lookupKey],""))))</f>
        <v/>
      </c>
      <c r="AG170" s="8"/>
      <c r="AH170" s="5"/>
    </row>
    <row r="171" spans="2:34" x14ac:dyDescent="0.25">
      <c r="B171" s="6"/>
      <c r="C171" s="6"/>
      <c r="D171" s="4"/>
      <c r="E171" s="4"/>
      <c r="J171" s="7"/>
      <c r="K171" s="8"/>
      <c r="M171" s="3" t="str">
        <f>IF($A171="ADD",IF(NOT(ISBLANK(L171)),_xlfn.XLOOKUP(L171,br_deck_type[lookupValue],br_deck_type[lookupKey],"ERROR"),""), "")</f>
        <v/>
      </c>
      <c r="N171" s="4"/>
      <c r="P171" s="3" t="str">
        <f>IF($A171="ADD",IF(NOT(ISBLANK(O171)),_xlfn.XLOOKUP(O171,deck_gradient_type[lookupValue],deck_gradient_type[lookupKey],"ERROR"),""), "")</f>
        <v/>
      </c>
      <c r="Q171" s="4"/>
      <c r="S171" s="3" t="str">
        <f>IF($A171="ADD",IF(NOT(ISBLANK(R171)),_xlfn.XLOOKUP(R171,br_deck_mat[lookupValue],br_deck_mat[lookupKey],"ERROR"),""), "")</f>
        <v/>
      </c>
      <c r="V171" s="3" t="str">
        <f>IF($A171="ADD",IF(NOT(ISBLANK(U171)),_xlfn.XLOOKUP(U171,br_exp_joint_type[lookupValue],br_exp_joint_type[lookupKey],"ERROR"),""), "")</f>
        <v/>
      </c>
      <c r="W171" s="4"/>
      <c r="Y171" s="5"/>
      <c r="AA171" s="3" t="str">
        <f>IF($A171="ADD",IF(NOT(ISBLANK(Z171)),_xlfn.XLOOKUP(Z171,organisation[lookupValue],organisation[lookupKey],"ERROR"),""), "")</f>
        <v/>
      </c>
      <c r="AB171" s="8"/>
      <c r="AC171" s="3" t="str">
        <f t="shared" si="4"/>
        <v/>
      </c>
      <c r="AD171" s="3" t="str">
        <f>IF($A171="","",IF((AND($A171="ADD",OR(AC171="",AC171="Local Authority"))),"L",(_xlfn.XLOOKUP(AC171,asset_owner[lookupValue],asset_owner[lookupKey],""))))</f>
        <v/>
      </c>
      <c r="AE171" s="3" t="str">
        <f t="shared" si="5"/>
        <v/>
      </c>
      <c r="AF171" s="3" t="str">
        <f>IF($A171="","",IF((AND($A171="ADD",OR(AE171="",AE171="Excellent"))),"1",(_xlfn.XLOOKUP(AE171,condition[lookupValue],condition[lookupKey],""))))</f>
        <v/>
      </c>
      <c r="AG171" s="8"/>
      <c r="AH171" s="5"/>
    </row>
    <row r="172" spans="2:34" x14ac:dyDescent="0.25">
      <c r="B172" s="6"/>
      <c r="C172" s="6"/>
      <c r="D172" s="4"/>
      <c r="E172" s="4"/>
      <c r="J172" s="7"/>
      <c r="K172" s="8"/>
      <c r="M172" s="3" t="str">
        <f>IF($A172="ADD",IF(NOT(ISBLANK(L172)),_xlfn.XLOOKUP(L172,br_deck_type[lookupValue],br_deck_type[lookupKey],"ERROR"),""), "")</f>
        <v/>
      </c>
      <c r="N172" s="4"/>
      <c r="P172" s="3" t="str">
        <f>IF($A172="ADD",IF(NOT(ISBLANK(O172)),_xlfn.XLOOKUP(O172,deck_gradient_type[lookupValue],deck_gradient_type[lookupKey],"ERROR"),""), "")</f>
        <v/>
      </c>
      <c r="Q172" s="4"/>
      <c r="S172" s="3" t="str">
        <f>IF($A172="ADD",IF(NOT(ISBLANK(R172)),_xlfn.XLOOKUP(R172,br_deck_mat[lookupValue],br_deck_mat[lookupKey],"ERROR"),""), "")</f>
        <v/>
      </c>
      <c r="V172" s="3" t="str">
        <f>IF($A172="ADD",IF(NOT(ISBLANK(U172)),_xlfn.XLOOKUP(U172,br_exp_joint_type[lookupValue],br_exp_joint_type[lookupKey],"ERROR"),""), "")</f>
        <v/>
      </c>
      <c r="W172" s="4"/>
      <c r="Y172" s="5"/>
      <c r="AA172" s="3" t="str">
        <f>IF($A172="ADD",IF(NOT(ISBLANK(Z172)),_xlfn.XLOOKUP(Z172,organisation[lookupValue],organisation[lookupKey],"ERROR"),""), "")</f>
        <v/>
      </c>
      <c r="AB172" s="8"/>
      <c r="AC172" s="3" t="str">
        <f t="shared" si="4"/>
        <v/>
      </c>
      <c r="AD172" s="3" t="str">
        <f>IF($A172="","",IF((AND($A172="ADD",OR(AC172="",AC172="Local Authority"))),"L",(_xlfn.XLOOKUP(AC172,asset_owner[lookupValue],asset_owner[lookupKey],""))))</f>
        <v/>
      </c>
      <c r="AE172" s="3" t="str">
        <f t="shared" si="5"/>
        <v/>
      </c>
      <c r="AF172" s="3" t="str">
        <f>IF($A172="","",IF((AND($A172="ADD",OR(AE172="",AE172="Excellent"))),"1",(_xlfn.XLOOKUP(AE172,condition[lookupValue],condition[lookupKey],""))))</f>
        <v/>
      </c>
      <c r="AG172" s="8"/>
      <c r="AH172" s="5"/>
    </row>
    <row r="173" spans="2:34" x14ac:dyDescent="0.25">
      <c r="B173" s="6"/>
      <c r="C173" s="6"/>
      <c r="D173" s="4"/>
      <c r="E173" s="4"/>
      <c r="J173" s="7"/>
      <c r="K173" s="8"/>
      <c r="M173" s="3" t="str">
        <f>IF($A173="ADD",IF(NOT(ISBLANK(L173)),_xlfn.XLOOKUP(L173,br_deck_type[lookupValue],br_deck_type[lookupKey],"ERROR"),""), "")</f>
        <v/>
      </c>
      <c r="N173" s="4"/>
      <c r="P173" s="3" t="str">
        <f>IF($A173="ADD",IF(NOT(ISBLANK(O173)),_xlfn.XLOOKUP(O173,deck_gradient_type[lookupValue],deck_gradient_type[lookupKey],"ERROR"),""), "")</f>
        <v/>
      </c>
      <c r="Q173" s="4"/>
      <c r="S173" s="3" t="str">
        <f>IF($A173="ADD",IF(NOT(ISBLANK(R173)),_xlfn.XLOOKUP(R173,br_deck_mat[lookupValue],br_deck_mat[lookupKey],"ERROR"),""), "")</f>
        <v/>
      </c>
      <c r="V173" s="3" t="str">
        <f>IF($A173="ADD",IF(NOT(ISBLANK(U173)),_xlfn.XLOOKUP(U173,br_exp_joint_type[lookupValue],br_exp_joint_type[lookupKey],"ERROR"),""), "")</f>
        <v/>
      </c>
      <c r="W173" s="4"/>
      <c r="Y173" s="5"/>
      <c r="AA173" s="3" t="str">
        <f>IF($A173="ADD",IF(NOT(ISBLANK(Z173)),_xlfn.XLOOKUP(Z173,organisation[lookupValue],organisation[lookupKey],"ERROR"),""), "")</f>
        <v/>
      </c>
      <c r="AB173" s="8"/>
      <c r="AC173" s="3" t="str">
        <f t="shared" si="4"/>
        <v/>
      </c>
      <c r="AD173" s="3" t="str">
        <f>IF($A173="","",IF((AND($A173="ADD",OR(AC173="",AC173="Local Authority"))),"L",(_xlfn.XLOOKUP(AC173,asset_owner[lookupValue],asset_owner[lookupKey],""))))</f>
        <v/>
      </c>
      <c r="AE173" s="3" t="str">
        <f t="shared" si="5"/>
        <v/>
      </c>
      <c r="AF173" s="3" t="str">
        <f>IF($A173="","",IF((AND($A173="ADD",OR(AE173="",AE173="Excellent"))),"1",(_xlfn.XLOOKUP(AE173,condition[lookupValue],condition[lookupKey],""))))</f>
        <v/>
      </c>
      <c r="AG173" s="8"/>
      <c r="AH173" s="5"/>
    </row>
    <row r="174" spans="2:34" x14ac:dyDescent="0.25">
      <c r="B174" s="6"/>
      <c r="C174" s="6"/>
      <c r="D174" s="4"/>
      <c r="E174" s="4"/>
      <c r="J174" s="7"/>
      <c r="K174" s="8"/>
      <c r="M174" s="3" t="str">
        <f>IF($A174="ADD",IF(NOT(ISBLANK(L174)),_xlfn.XLOOKUP(L174,br_deck_type[lookupValue],br_deck_type[lookupKey],"ERROR"),""), "")</f>
        <v/>
      </c>
      <c r="N174" s="4"/>
      <c r="P174" s="3" t="str">
        <f>IF($A174="ADD",IF(NOT(ISBLANK(O174)),_xlfn.XLOOKUP(O174,deck_gradient_type[lookupValue],deck_gradient_type[lookupKey],"ERROR"),""), "")</f>
        <v/>
      </c>
      <c r="Q174" s="4"/>
      <c r="S174" s="3" t="str">
        <f>IF($A174="ADD",IF(NOT(ISBLANK(R174)),_xlfn.XLOOKUP(R174,br_deck_mat[lookupValue],br_deck_mat[lookupKey],"ERROR"),""), "")</f>
        <v/>
      </c>
      <c r="V174" s="3" t="str">
        <f>IF($A174="ADD",IF(NOT(ISBLANK(U174)),_xlfn.XLOOKUP(U174,br_exp_joint_type[lookupValue],br_exp_joint_type[lookupKey],"ERROR"),""), "")</f>
        <v/>
      </c>
      <c r="W174" s="4"/>
      <c r="Y174" s="5"/>
      <c r="AA174" s="3" t="str">
        <f>IF($A174="ADD",IF(NOT(ISBLANK(Z174)),_xlfn.XLOOKUP(Z174,organisation[lookupValue],organisation[lookupKey],"ERROR"),""), "")</f>
        <v/>
      </c>
      <c r="AB174" s="8"/>
      <c r="AC174" s="3" t="str">
        <f t="shared" si="4"/>
        <v/>
      </c>
      <c r="AD174" s="3" t="str">
        <f>IF($A174="","",IF((AND($A174="ADD",OR(AC174="",AC174="Local Authority"))),"L",(_xlfn.XLOOKUP(AC174,asset_owner[lookupValue],asset_owner[lookupKey],""))))</f>
        <v/>
      </c>
      <c r="AE174" s="3" t="str">
        <f t="shared" si="5"/>
        <v/>
      </c>
      <c r="AF174" s="3" t="str">
        <f>IF($A174="","",IF((AND($A174="ADD",OR(AE174="",AE174="Excellent"))),"1",(_xlfn.XLOOKUP(AE174,condition[lookupValue],condition[lookupKey],""))))</f>
        <v/>
      </c>
      <c r="AG174" s="8"/>
      <c r="AH174" s="5"/>
    </row>
    <row r="175" spans="2:34" x14ac:dyDescent="0.25">
      <c r="B175" s="6"/>
      <c r="C175" s="6"/>
      <c r="D175" s="4"/>
      <c r="E175" s="4"/>
      <c r="J175" s="7"/>
      <c r="K175" s="8"/>
      <c r="M175" s="3" t="str">
        <f>IF($A175="ADD",IF(NOT(ISBLANK(L175)),_xlfn.XLOOKUP(L175,br_deck_type[lookupValue],br_deck_type[lookupKey],"ERROR"),""), "")</f>
        <v/>
      </c>
      <c r="N175" s="4"/>
      <c r="P175" s="3" t="str">
        <f>IF($A175="ADD",IF(NOT(ISBLANK(O175)),_xlfn.XLOOKUP(O175,deck_gradient_type[lookupValue],deck_gradient_type[lookupKey],"ERROR"),""), "")</f>
        <v/>
      </c>
      <c r="Q175" s="4"/>
      <c r="S175" s="3" t="str">
        <f>IF($A175="ADD",IF(NOT(ISBLANK(R175)),_xlfn.XLOOKUP(R175,br_deck_mat[lookupValue],br_deck_mat[lookupKey],"ERROR"),""), "")</f>
        <v/>
      </c>
      <c r="V175" s="3" t="str">
        <f>IF($A175="ADD",IF(NOT(ISBLANK(U175)),_xlfn.XLOOKUP(U175,br_exp_joint_type[lookupValue],br_exp_joint_type[lookupKey],"ERROR"),""), "")</f>
        <v/>
      </c>
      <c r="W175" s="4"/>
      <c r="Y175" s="5"/>
      <c r="AA175" s="3" t="str">
        <f>IF($A175="ADD",IF(NOT(ISBLANK(Z175)),_xlfn.XLOOKUP(Z175,organisation[lookupValue],organisation[lookupKey],"ERROR"),""), "")</f>
        <v/>
      </c>
      <c r="AB175" s="8"/>
      <c r="AC175" s="3" t="str">
        <f t="shared" si="4"/>
        <v/>
      </c>
      <c r="AD175" s="3" t="str">
        <f>IF($A175="","",IF((AND($A175="ADD",OR(AC175="",AC175="Local Authority"))),"L",(_xlfn.XLOOKUP(AC175,asset_owner[lookupValue],asset_owner[lookupKey],""))))</f>
        <v/>
      </c>
      <c r="AE175" s="3" t="str">
        <f t="shared" si="5"/>
        <v/>
      </c>
      <c r="AF175" s="3" t="str">
        <f>IF($A175="","",IF((AND($A175="ADD",OR(AE175="",AE175="Excellent"))),"1",(_xlfn.XLOOKUP(AE175,condition[lookupValue],condition[lookupKey],""))))</f>
        <v/>
      </c>
      <c r="AG175" s="8"/>
      <c r="AH175" s="5"/>
    </row>
    <row r="176" spans="2:34" x14ac:dyDescent="0.25">
      <c r="B176" s="6"/>
      <c r="C176" s="6"/>
      <c r="D176" s="4"/>
      <c r="E176" s="4"/>
      <c r="J176" s="7"/>
      <c r="K176" s="8"/>
      <c r="M176" s="3" t="str">
        <f>IF($A176="ADD",IF(NOT(ISBLANK(L176)),_xlfn.XLOOKUP(L176,br_deck_type[lookupValue],br_deck_type[lookupKey],"ERROR"),""), "")</f>
        <v/>
      </c>
      <c r="N176" s="4"/>
      <c r="P176" s="3" t="str">
        <f>IF($A176="ADD",IF(NOT(ISBLANK(O176)),_xlfn.XLOOKUP(O176,deck_gradient_type[lookupValue],deck_gradient_type[lookupKey],"ERROR"),""), "")</f>
        <v/>
      </c>
      <c r="Q176" s="4"/>
      <c r="S176" s="3" t="str">
        <f>IF($A176="ADD",IF(NOT(ISBLANK(R176)),_xlfn.XLOOKUP(R176,br_deck_mat[lookupValue],br_deck_mat[lookupKey],"ERROR"),""), "")</f>
        <v/>
      </c>
      <c r="V176" s="3" t="str">
        <f>IF($A176="ADD",IF(NOT(ISBLANK(U176)),_xlfn.XLOOKUP(U176,br_exp_joint_type[lookupValue],br_exp_joint_type[lookupKey],"ERROR"),""), "")</f>
        <v/>
      </c>
      <c r="W176" s="4"/>
      <c r="Y176" s="5"/>
      <c r="AA176" s="3" t="str">
        <f>IF($A176="ADD",IF(NOT(ISBLANK(Z176)),_xlfn.XLOOKUP(Z176,organisation[lookupValue],organisation[lookupKey],"ERROR"),""), "")</f>
        <v/>
      </c>
      <c r="AB176" s="8"/>
      <c r="AC176" s="3" t="str">
        <f t="shared" si="4"/>
        <v/>
      </c>
      <c r="AD176" s="3" t="str">
        <f>IF($A176="","",IF((AND($A176="ADD",OR(AC176="",AC176="Local Authority"))),"L",(_xlfn.XLOOKUP(AC176,asset_owner[lookupValue],asset_owner[lookupKey],""))))</f>
        <v/>
      </c>
      <c r="AE176" s="3" t="str">
        <f t="shared" si="5"/>
        <v/>
      </c>
      <c r="AF176" s="3" t="str">
        <f>IF($A176="","",IF((AND($A176="ADD",OR(AE176="",AE176="Excellent"))),"1",(_xlfn.XLOOKUP(AE176,condition[lookupValue],condition[lookupKey],""))))</f>
        <v/>
      </c>
      <c r="AG176" s="8"/>
      <c r="AH176" s="5"/>
    </row>
    <row r="177" spans="2:34" x14ac:dyDescent="0.25">
      <c r="B177" s="6"/>
      <c r="C177" s="6"/>
      <c r="D177" s="4"/>
      <c r="E177" s="4"/>
      <c r="J177" s="7"/>
      <c r="K177" s="8"/>
      <c r="M177" s="3" t="str">
        <f>IF($A177="ADD",IF(NOT(ISBLANK(L177)),_xlfn.XLOOKUP(L177,br_deck_type[lookupValue],br_deck_type[lookupKey],"ERROR"),""), "")</f>
        <v/>
      </c>
      <c r="N177" s="4"/>
      <c r="P177" s="3" t="str">
        <f>IF($A177="ADD",IF(NOT(ISBLANK(O177)),_xlfn.XLOOKUP(O177,deck_gradient_type[lookupValue],deck_gradient_type[lookupKey],"ERROR"),""), "")</f>
        <v/>
      </c>
      <c r="Q177" s="4"/>
      <c r="S177" s="3" t="str">
        <f>IF($A177="ADD",IF(NOT(ISBLANK(R177)),_xlfn.XLOOKUP(R177,br_deck_mat[lookupValue],br_deck_mat[lookupKey],"ERROR"),""), "")</f>
        <v/>
      </c>
      <c r="V177" s="3" t="str">
        <f>IF($A177="ADD",IF(NOT(ISBLANK(U177)),_xlfn.XLOOKUP(U177,br_exp_joint_type[lookupValue],br_exp_joint_type[lookupKey],"ERROR"),""), "")</f>
        <v/>
      </c>
      <c r="W177" s="4"/>
      <c r="Y177" s="5"/>
      <c r="AA177" s="3" t="str">
        <f>IF($A177="ADD",IF(NOT(ISBLANK(Z177)),_xlfn.XLOOKUP(Z177,organisation[lookupValue],organisation[lookupKey],"ERROR"),""), "")</f>
        <v/>
      </c>
      <c r="AB177" s="8"/>
      <c r="AC177" s="3" t="str">
        <f t="shared" si="4"/>
        <v/>
      </c>
      <c r="AD177" s="3" t="str">
        <f>IF($A177="","",IF((AND($A177="ADD",OR(AC177="",AC177="Local Authority"))),"L",(_xlfn.XLOOKUP(AC177,asset_owner[lookupValue],asset_owner[lookupKey],""))))</f>
        <v/>
      </c>
      <c r="AE177" s="3" t="str">
        <f t="shared" si="5"/>
        <v/>
      </c>
      <c r="AF177" s="3" t="str">
        <f>IF($A177="","",IF((AND($A177="ADD",OR(AE177="",AE177="Excellent"))),"1",(_xlfn.XLOOKUP(AE177,condition[lookupValue],condition[lookupKey],""))))</f>
        <v/>
      </c>
      <c r="AG177" s="8"/>
      <c r="AH177" s="5"/>
    </row>
    <row r="178" spans="2:34" x14ac:dyDescent="0.25">
      <c r="B178" s="6"/>
      <c r="C178" s="6"/>
      <c r="D178" s="4"/>
      <c r="E178" s="4"/>
      <c r="J178" s="7"/>
      <c r="K178" s="8"/>
      <c r="M178" s="3" t="str">
        <f>IF($A178="ADD",IF(NOT(ISBLANK(L178)),_xlfn.XLOOKUP(L178,br_deck_type[lookupValue],br_deck_type[lookupKey],"ERROR"),""), "")</f>
        <v/>
      </c>
      <c r="N178" s="4"/>
      <c r="P178" s="3" t="str">
        <f>IF($A178="ADD",IF(NOT(ISBLANK(O178)),_xlfn.XLOOKUP(O178,deck_gradient_type[lookupValue],deck_gradient_type[lookupKey],"ERROR"),""), "")</f>
        <v/>
      </c>
      <c r="Q178" s="4"/>
      <c r="S178" s="3" t="str">
        <f>IF($A178="ADD",IF(NOT(ISBLANK(R178)),_xlfn.XLOOKUP(R178,br_deck_mat[lookupValue],br_deck_mat[lookupKey],"ERROR"),""), "")</f>
        <v/>
      </c>
      <c r="V178" s="3" t="str">
        <f>IF($A178="ADD",IF(NOT(ISBLANK(U178)),_xlfn.XLOOKUP(U178,br_exp_joint_type[lookupValue],br_exp_joint_type[lookupKey],"ERROR"),""), "")</f>
        <v/>
      </c>
      <c r="W178" s="4"/>
      <c r="Y178" s="5"/>
      <c r="AA178" s="3" t="str">
        <f>IF($A178="ADD",IF(NOT(ISBLANK(Z178)),_xlfn.XLOOKUP(Z178,organisation[lookupValue],organisation[lookupKey],"ERROR"),""), "")</f>
        <v/>
      </c>
      <c r="AB178" s="8"/>
      <c r="AC178" s="3" t="str">
        <f t="shared" si="4"/>
        <v/>
      </c>
      <c r="AD178" s="3" t="str">
        <f>IF($A178="","",IF((AND($A178="ADD",OR(AC178="",AC178="Local Authority"))),"L",(_xlfn.XLOOKUP(AC178,asset_owner[lookupValue],asset_owner[lookupKey],""))))</f>
        <v/>
      </c>
      <c r="AE178" s="3" t="str">
        <f t="shared" si="5"/>
        <v/>
      </c>
      <c r="AF178" s="3" t="str">
        <f>IF($A178="","",IF((AND($A178="ADD",OR(AE178="",AE178="Excellent"))),"1",(_xlfn.XLOOKUP(AE178,condition[lookupValue],condition[lookupKey],""))))</f>
        <v/>
      </c>
      <c r="AG178" s="8"/>
      <c r="AH178" s="5"/>
    </row>
    <row r="179" spans="2:34" x14ac:dyDescent="0.25">
      <c r="B179" s="6"/>
      <c r="C179" s="6"/>
      <c r="D179" s="4"/>
      <c r="E179" s="4"/>
      <c r="J179" s="7"/>
      <c r="K179" s="8"/>
      <c r="M179" s="3" t="str">
        <f>IF($A179="ADD",IF(NOT(ISBLANK(L179)),_xlfn.XLOOKUP(L179,br_deck_type[lookupValue],br_deck_type[lookupKey],"ERROR"),""), "")</f>
        <v/>
      </c>
      <c r="N179" s="4"/>
      <c r="P179" s="3" t="str">
        <f>IF($A179="ADD",IF(NOT(ISBLANK(O179)),_xlfn.XLOOKUP(O179,deck_gradient_type[lookupValue],deck_gradient_type[lookupKey],"ERROR"),""), "")</f>
        <v/>
      </c>
      <c r="Q179" s="4"/>
      <c r="S179" s="3" t="str">
        <f>IF($A179="ADD",IF(NOT(ISBLANK(R179)),_xlfn.XLOOKUP(R179,br_deck_mat[lookupValue],br_deck_mat[lookupKey],"ERROR"),""), "")</f>
        <v/>
      </c>
      <c r="V179" s="3" t="str">
        <f>IF($A179="ADD",IF(NOT(ISBLANK(U179)),_xlfn.XLOOKUP(U179,br_exp_joint_type[lookupValue],br_exp_joint_type[lookupKey],"ERROR"),""), "")</f>
        <v/>
      </c>
      <c r="W179" s="4"/>
      <c r="Y179" s="5"/>
      <c r="AA179" s="3" t="str">
        <f>IF($A179="ADD",IF(NOT(ISBLANK(Z179)),_xlfn.XLOOKUP(Z179,organisation[lookupValue],organisation[lookupKey],"ERROR"),""), "")</f>
        <v/>
      </c>
      <c r="AB179" s="8"/>
      <c r="AC179" s="3" t="str">
        <f t="shared" si="4"/>
        <v/>
      </c>
      <c r="AD179" s="3" t="str">
        <f>IF($A179="","",IF((AND($A179="ADD",OR(AC179="",AC179="Local Authority"))),"L",(_xlfn.XLOOKUP(AC179,asset_owner[lookupValue],asset_owner[lookupKey],""))))</f>
        <v/>
      </c>
      <c r="AE179" s="3" t="str">
        <f t="shared" si="5"/>
        <v/>
      </c>
      <c r="AF179" s="3" t="str">
        <f>IF($A179="","",IF((AND($A179="ADD",OR(AE179="",AE179="Excellent"))),"1",(_xlfn.XLOOKUP(AE179,condition[lookupValue],condition[lookupKey],""))))</f>
        <v/>
      </c>
      <c r="AG179" s="8"/>
      <c r="AH179" s="5"/>
    </row>
    <row r="180" spans="2:34" x14ac:dyDescent="0.25">
      <c r="B180" s="6"/>
      <c r="C180" s="6"/>
      <c r="D180" s="4"/>
      <c r="E180" s="4"/>
      <c r="J180" s="7"/>
      <c r="K180" s="8"/>
      <c r="M180" s="3" t="str">
        <f>IF($A180="ADD",IF(NOT(ISBLANK(L180)),_xlfn.XLOOKUP(L180,br_deck_type[lookupValue],br_deck_type[lookupKey],"ERROR"),""), "")</f>
        <v/>
      </c>
      <c r="N180" s="4"/>
      <c r="P180" s="3" t="str">
        <f>IF($A180="ADD",IF(NOT(ISBLANK(O180)),_xlfn.XLOOKUP(O180,deck_gradient_type[lookupValue],deck_gradient_type[lookupKey],"ERROR"),""), "")</f>
        <v/>
      </c>
      <c r="Q180" s="4"/>
      <c r="S180" s="3" t="str">
        <f>IF($A180="ADD",IF(NOT(ISBLANK(R180)),_xlfn.XLOOKUP(R180,br_deck_mat[lookupValue],br_deck_mat[lookupKey],"ERROR"),""), "")</f>
        <v/>
      </c>
      <c r="V180" s="3" t="str">
        <f>IF($A180="ADD",IF(NOT(ISBLANK(U180)),_xlfn.XLOOKUP(U180,br_exp_joint_type[lookupValue],br_exp_joint_type[lookupKey],"ERROR"),""), "")</f>
        <v/>
      </c>
      <c r="W180" s="4"/>
      <c r="Y180" s="5"/>
      <c r="AA180" s="3" t="str">
        <f>IF($A180="ADD",IF(NOT(ISBLANK(Z180)),_xlfn.XLOOKUP(Z180,organisation[lookupValue],organisation[lookupKey],"ERROR"),""), "")</f>
        <v/>
      </c>
      <c r="AB180" s="8"/>
      <c r="AC180" s="3" t="str">
        <f t="shared" si="4"/>
        <v/>
      </c>
      <c r="AD180" s="3" t="str">
        <f>IF($A180="","",IF((AND($A180="ADD",OR(AC180="",AC180="Local Authority"))),"L",(_xlfn.XLOOKUP(AC180,asset_owner[lookupValue],asset_owner[lookupKey],""))))</f>
        <v/>
      </c>
      <c r="AE180" s="3" t="str">
        <f t="shared" si="5"/>
        <v/>
      </c>
      <c r="AF180" s="3" t="str">
        <f>IF($A180="","",IF((AND($A180="ADD",OR(AE180="",AE180="Excellent"))),"1",(_xlfn.XLOOKUP(AE180,condition[lookupValue],condition[lookupKey],""))))</f>
        <v/>
      </c>
      <c r="AG180" s="8"/>
      <c r="AH180" s="5"/>
    </row>
    <row r="181" spans="2:34" x14ac:dyDescent="0.25">
      <c r="B181" s="6"/>
      <c r="C181" s="6"/>
      <c r="D181" s="4"/>
      <c r="E181" s="4"/>
      <c r="J181" s="7"/>
      <c r="K181" s="8"/>
      <c r="M181" s="3" t="str">
        <f>IF($A181="ADD",IF(NOT(ISBLANK(L181)),_xlfn.XLOOKUP(L181,br_deck_type[lookupValue],br_deck_type[lookupKey],"ERROR"),""), "")</f>
        <v/>
      </c>
      <c r="N181" s="4"/>
      <c r="P181" s="3" t="str">
        <f>IF($A181="ADD",IF(NOT(ISBLANK(O181)),_xlfn.XLOOKUP(O181,deck_gradient_type[lookupValue],deck_gradient_type[lookupKey],"ERROR"),""), "")</f>
        <v/>
      </c>
      <c r="Q181" s="4"/>
      <c r="S181" s="3" t="str">
        <f>IF($A181="ADD",IF(NOT(ISBLANK(R181)),_xlfn.XLOOKUP(R181,br_deck_mat[lookupValue],br_deck_mat[lookupKey],"ERROR"),""), "")</f>
        <v/>
      </c>
      <c r="V181" s="3" t="str">
        <f>IF($A181="ADD",IF(NOT(ISBLANK(U181)),_xlfn.XLOOKUP(U181,br_exp_joint_type[lookupValue],br_exp_joint_type[lookupKey],"ERROR"),""), "")</f>
        <v/>
      </c>
      <c r="W181" s="4"/>
      <c r="Y181" s="5"/>
      <c r="AA181" s="3" t="str">
        <f>IF($A181="ADD",IF(NOT(ISBLANK(Z181)),_xlfn.XLOOKUP(Z181,organisation[lookupValue],organisation[lookupKey],"ERROR"),""), "")</f>
        <v/>
      </c>
      <c r="AB181" s="8"/>
      <c r="AC181" s="3" t="str">
        <f t="shared" si="4"/>
        <v/>
      </c>
      <c r="AD181" s="3" t="str">
        <f>IF($A181="","",IF((AND($A181="ADD",OR(AC181="",AC181="Local Authority"))),"L",(_xlfn.XLOOKUP(AC181,asset_owner[lookupValue],asset_owner[lookupKey],""))))</f>
        <v/>
      </c>
      <c r="AE181" s="3" t="str">
        <f t="shared" si="5"/>
        <v/>
      </c>
      <c r="AF181" s="3" t="str">
        <f>IF($A181="","",IF((AND($A181="ADD",OR(AE181="",AE181="Excellent"))),"1",(_xlfn.XLOOKUP(AE181,condition[lookupValue],condition[lookupKey],""))))</f>
        <v/>
      </c>
      <c r="AG181" s="8"/>
      <c r="AH181" s="5"/>
    </row>
    <row r="182" spans="2:34" x14ac:dyDescent="0.25">
      <c r="B182" s="6"/>
      <c r="C182" s="6"/>
      <c r="D182" s="4"/>
      <c r="E182" s="4"/>
      <c r="J182" s="7"/>
      <c r="K182" s="8"/>
      <c r="M182" s="3" t="str">
        <f>IF($A182="ADD",IF(NOT(ISBLANK(L182)),_xlfn.XLOOKUP(L182,br_deck_type[lookupValue],br_deck_type[lookupKey],"ERROR"),""), "")</f>
        <v/>
      </c>
      <c r="N182" s="4"/>
      <c r="P182" s="3" t="str">
        <f>IF($A182="ADD",IF(NOT(ISBLANK(O182)),_xlfn.XLOOKUP(O182,deck_gradient_type[lookupValue],deck_gradient_type[lookupKey],"ERROR"),""), "")</f>
        <v/>
      </c>
      <c r="Q182" s="4"/>
      <c r="S182" s="3" t="str">
        <f>IF($A182="ADD",IF(NOT(ISBLANK(R182)),_xlfn.XLOOKUP(R182,br_deck_mat[lookupValue],br_deck_mat[lookupKey],"ERROR"),""), "")</f>
        <v/>
      </c>
      <c r="V182" s="3" t="str">
        <f>IF($A182="ADD",IF(NOT(ISBLANK(U182)),_xlfn.XLOOKUP(U182,br_exp_joint_type[lookupValue],br_exp_joint_type[lookupKey],"ERROR"),""), "")</f>
        <v/>
      </c>
      <c r="W182" s="4"/>
      <c r="Y182" s="5"/>
      <c r="AA182" s="3" t="str">
        <f>IF($A182="ADD",IF(NOT(ISBLANK(Z182)),_xlfn.XLOOKUP(Z182,organisation[lookupValue],organisation[lookupKey],"ERROR"),""), "")</f>
        <v/>
      </c>
      <c r="AB182" s="8"/>
      <c r="AC182" s="3" t="str">
        <f t="shared" si="4"/>
        <v/>
      </c>
      <c r="AD182" s="3" t="str">
        <f>IF($A182="","",IF((AND($A182="ADD",OR(AC182="",AC182="Local Authority"))),"L",(_xlfn.XLOOKUP(AC182,asset_owner[lookupValue],asset_owner[lookupKey],""))))</f>
        <v/>
      </c>
      <c r="AE182" s="3" t="str">
        <f t="shared" si="5"/>
        <v/>
      </c>
      <c r="AF182" s="3" t="str">
        <f>IF($A182="","",IF((AND($A182="ADD",OR(AE182="",AE182="Excellent"))),"1",(_xlfn.XLOOKUP(AE182,condition[lookupValue],condition[lookupKey],""))))</f>
        <v/>
      </c>
      <c r="AG182" s="8"/>
      <c r="AH182" s="5"/>
    </row>
    <row r="183" spans="2:34" x14ac:dyDescent="0.25">
      <c r="B183" s="6"/>
      <c r="C183" s="6"/>
      <c r="D183" s="4"/>
      <c r="E183" s="4"/>
      <c r="J183" s="7"/>
      <c r="K183" s="8"/>
      <c r="M183" s="3" t="str">
        <f>IF($A183="ADD",IF(NOT(ISBLANK(L183)),_xlfn.XLOOKUP(L183,br_deck_type[lookupValue],br_deck_type[lookupKey],"ERROR"),""), "")</f>
        <v/>
      </c>
      <c r="N183" s="4"/>
      <c r="P183" s="3" t="str">
        <f>IF($A183="ADD",IF(NOT(ISBLANK(O183)),_xlfn.XLOOKUP(O183,deck_gradient_type[lookupValue],deck_gradient_type[lookupKey],"ERROR"),""), "")</f>
        <v/>
      </c>
      <c r="Q183" s="4"/>
      <c r="S183" s="3" t="str">
        <f>IF($A183="ADD",IF(NOT(ISBLANK(R183)),_xlfn.XLOOKUP(R183,br_deck_mat[lookupValue],br_deck_mat[lookupKey],"ERROR"),""), "")</f>
        <v/>
      </c>
      <c r="V183" s="3" t="str">
        <f>IF($A183="ADD",IF(NOT(ISBLANK(U183)),_xlfn.XLOOKUP(U183,br_exp_joint_type[lookupValue],br_exp_joint_type[lookupKey],"ERROR"),""), "")</f>
        <v/>
      </c>
      <c r="W183" s="4"/>
      <c r="Y183" s="5"/>
      <c r="AA183" s="3" t="str">
        <f>IF($A183="ADD",IF(NOT(ISBLANK(Z183)),_xlfn.XLOOKUP(Z183,organisation[lookupValue],organisation[lookupKey],"ERROR"),""), "")</f>
        <v/>
      </c>
      <c r="AB183" s="8"/>
      <c r="AC183" s="3" t="str">
        <f t="shared" si="4"/>
        <v/>
      </c>
      <c r="AD183" s="3" t="str">
        <f>IF($A183="","",IF((AND($A183="ADD",OR(AC183="",AC183="Local Authority"))),"L",(_xlfn.XLOOKUP(AC183,asset_owner[lookupValue],asset_owner[lookupKey],""))))</f>
        <v/>
      </c>
      <c r="AE183" s="3" t="str">
        <f t="shared" si="5"/>
        <v/>
      </c>
      <c r="AF183" s="3" t="str">
        <f>IF($A183="","",IF((AND($A183="ADD",OR(AE183="",AE183="Excellent"))),"1",(_xlfn.XLOOKUP(AE183,condition[lookupValue],condition[lookupKey],""))))</f>
        <v/>
      </c>
      <c r="AG183" s="8"/>
      <c r="AH183" s="5"/>
    </row>
    <row r="184" spans="2:34" x14ac:dyDescent="0.25">
      <c r="B184" s="6"/>
      <c r="C184" s="6"/>
      <c r="D184" s="4"/>
      <c r="E184" s="4"/>
      <c r="J184" s="7"/>
      <c r="K184" s="8"/>
      <c r="M184" s="3" t="str">
        <f>IF($A184="ADD",IF(NOT(ISBLANK(L184)),_xlfn.XLOOKUP(L184,br_deck_type[lookupValue],br_deck_type[lookupKey],"ERROR"),""), "")</f>
        <v/>
      </c>
      <c r="N184" s="4"/>
      <c r="P184" s="3" t="str">
        <f>IF($A184="ADD",IF(NOT(ISBLANK(O184)),_xlfn.XLOOKUP(O184,deck_gradient_type[lookupValue],deck_gradient_type[lookupKey],"ERROR"),""), "")</f>
        <v/>
      </c>
      <c r="Q184" s="4"/>
      <c r="S184" s="3" t="str">
        <f>IF($A184="ADD",IF(NOT(ISBLANK(R184)),_xlfn.XLOOKUP(R184,br_deck_mat[lookupValue],br_deck_mat[lookupKey],"ERROR"),""), "")</f>
        <v/>
      </c>
      <c r="V184" s="3" t="str">
        <f>IF($A184="ADD",IF(NOT(ISBLANK(U184)),_xlfn.XLOOKUP(U184,br_exp_joint_type[lookupValue],br_exp_joint_type[lookupKey],"ERROR"),""), "")</f>
        <v/>
      </c>
      <c r="W184" s="4"/>
      <c r="Y184" s="5"/>
      <c r="AA184" s="3" t="str">
        <f>IF($A184="ADD",IF(NOT(ISBLANK(Z184)),_xlfn.XLOOKUP(Z184,organisation[lookupValue],organisation[lookupKey],"ERROR"),""), "")</f>
        <v/>
      </c>
      <c r="AB184" s="8"/>
      <c r="AC184" s="3" t="str">
        <f t="shared" si="4"/>
        <v/>
      </c>
      <c r="AD184" s="3" t="str">
        <f>IF($A184="","",IF((AND($A184="ADD",OR(AC184="",AC184="Local Authority"))),"L",(_xlfn.XLOOKUP(AC184,asset_owner[lookupValue],asset_owner[lookupKey],""))))</f>
        <v/>
      </c>
      <c r="AE184" s="3" t="str">
        <f t="shared" si="5"/>
        <v/>
      </c>
      <c r="AF184" s="3" t="str">
        <f>IF($A184="","",IF((AND($A184="ADD",OR(AE184="",AE184="Excellent"))),"1",(_xlfn.XLOOKUP(AE184,condition[lookupValue],condition[lookupKey],""))))</f>
        <v/>
      </c>
      <c r="AG184" s="8"/>
      <c r="AH184" s="5"/>
    </row>
    <row r="185" spans="2:34" x14ac:dyDescent="0.25">
      <c r="B185" s="6"/>
      <c r="C185" s="6"/>
      <c r="D185" s="4"/>
      <c r="E185" s="4"/>
      <c r="J185" s="7"/>
      <c r="K185" s="8"/>
      <c r="M185" s="3" t="str">
        <f>IF($A185="ADD",IF(NOT(ISBLANK(L185)),_xlfn.XLOOKUP(L185,br_deck_type[lookupValue],br_deck_type[lookupKey],"ERROR"),""), "")</f>
        <v/>
      </c>
      <c r="N185" s="4"/>
      <c r="P185" s="3" t="str">
        <f>IF($A185="ADD",IF(NOT(ISBLANK(O185)),_xlfn.XLOOKUP(O185,deck_gradient_type[lookupValue],deck_gradient_type[lookupKey],"ERROR"),""), "")</f>
        <v/>
      </c>
      <c r="Q185" s="4"/>
      <c r="S185" s="3" t="str">
        <f>IF($A185="ADD",IF(NOT(ISBLANK(R185)),_xlfn.XLOOKUP(R185,br_deck_mat[lookupValue],br_deck_mat[lookupKey],"ERROR"),""), "")</f>
        <v/>
      </c>
      <c r="V185" s="3" t="str">
        <f>IF($A185="ADD",IF(NOT(ISBLANK(U185)),_xlfn.XLOOKUP(U185,br_exp_joint_type[lookupValue],br_exp_joint_type[lookupKey],"ERROR"),""), "")</f>
        <v/>
      </c>
      <c r="W185" s="4"/>
      <c r="Y185" s="5"/>
      <c r="AA185" s="3" t="str">
        <f>IF($A185="ADD",IF(NOT(ISBLANK(Z185)),_xlfn.XLOOKUP(Z185,organisation[lookupValue],organisation[lookupKey],"ERROR"),""), "")</f>
        <v/>
      </c>
      <c r="AB185" s="8"/>
      <c r="AC185" s="3" t="str">
        <f t="shared" si="4"/>
        <v/>
      </c>
      <c r="AD185" s="3" t="str">
        <f>IF($A185="","",IF((AND($A185="ADD",OR(AC185="",AC185="Local Authority"))),"L",(_xlfn.XLOOKUP(AC185,asset_owner[lookupValue],asset_owner[lookupKey],""))))</f>
        <v/>
      </c>
      <c r="AE185" s="3" t="str">
        <f t="shared" si="5"/>
        <v/>
      </c>
      <c r="AF185" s="3" t="str">
        <f>IF($A185="","",IF((AND($A185="ADD",OR(AE185="",AE185="Excellent"))),"1",(_xlfn.XLOOKUP(AE185,condition[lookupValue],condition[lookupKey],""))))</f>
        <v/>
      </c>
      <c r="AG185" s="8"/>
      <c r="AH185" s="5"/>
    </row>
    <row r="186" spans="2:34" x14ac:dyDescent="0.25">
      <c r="B186" s="6"/>
      <c r="C186" s="6"/>
      <c r="D186" s="4"/>
      <c r="E186" s="4"/>
      <c r="J186" s="7"/>
      <c r="K186" s="8"/>
      <c r="M186" s="3" t="str">
        <f>IF($A186="ADD",IF(NOT(ISBLANK(L186)),_xlfn.XLOOKUP(L186,br_deck_type[lookupValue],br_deck_type[lookupKey],"ERROR"),""), "")</f>
        <v/>
      </c>
      <c r="N186" s="4"/>
      <c r="P186" s="3" t="str">
        <f>IF($A186="ADD",IF(NOT(ISBLANK(O186)),_xlfn.XLOOKUP(O186,deck_gradient_type[lookupValue],deck_gradient_type[lookupKey],"ERROR"),""), "")</f>
        <v/>
      </c>
      <c r="Q186" s="4"/>
      <c r="S186" s="3" t="str">
        <f>IF($A186="ADD",IF(NOT(ISBLANK(R186)),_xlfn.XLOOKUP(R186,br_deck_mat[lookupValue],br_deck_mat[lookupKey],"ERROR"),""), "")</f>
        <v/>
      </c>
      <c r="V186" s="3" t="str">
        <f>IF($A186="ADD",IF(NOT(ISBLANK(U186)),_xlfn.XLOOKUP(U186,br_exp_joint_type[lookupValue],br_exp_joint_type[lookupKey],"ERROR"),""), "")</f>
        <v/>
      </c>
      <c r="W186" s="4"/>
      <c r="Y186" s="5"/>
      <c r="AA186" s="3" t="str">
        <f>IF($A186="ADD",IF(NOT(ISBLANK(Z186)),_xlfn.XLOOKUP(Z186,organisation[lookupValue],organisation[lookupKey],"ERROR"),""), "")</f>
        <v/>
      </c>
      <c r="AB186" s="8"/>
      <c r="AC186" s="3" t="str">
        <f t="shared" si="4"/>
        <v/>
      </c>
      <c r="AD186" s="3" t="str">
        <f>IF($A186="","",IF((AND($A186="ADD",OR(AC186="",AC186="Local Authority"))),"L",(_xlfn.XLOOKUP(AC186,asset_owner[lookupValue],asset_owner[lookupKey],""))))</f>
        <v/>
      </c>
      <c r="AE186" s="3" t="str">
        <f t="shared" si="5"/>
        <v/>
      </c>
      <c r="AF186" s="3" t="str">
        <f>IF($A186="","",IF((AND($A186="ADD",OR(AE186="",AE186="Excellent"))),"1",(_xlfn.XLOOKUP(AE186,condition[lookupValue],condition[lookupKey],""))))</f>
        <v/>
      </c>
      <c r="AG186" s="8"/>
      <c r="AH186" s="5"/>
    </row>
    <row r="187" spans="2:34" x14ac:dyDescent="0.25">
      <c r="B187" s="6"/>
      <c r="C187" s="6"/>
      <c r="D187" s="4"/>
      <c r="E187" s="4"/>
      <c r="J187" s="7"/>
      <c r="K187" s="8"/>
      <c r="M187" s="3" t="str">
        <f>IF($A187="ADD",IF(NOT(ISBLANK(L187)),_xlfn.XLOOKUP(L187,br_deck_type[lookupValue],br_deck_type[lookupKey],"ERROR"),""), "")</f>
        <v/>
      </c>
      <c r="N187" s="4"/>
      <c r="P187" s="3" t="str">
        <f>IF($A187="ADD",IF(NOT(ISBLANK(O187)),_xlfn.XLOOKUP(O187,deck_gradient_type[lookupValue],deck_gradient_type[lookupKey],"ERROR"),""), "")</f>
        <v/>
      </c>
      <c r="Q187" s="4"/>
      <c r="S187" s="3" t="str">
        <f>IF($A187="ADD",IF(NOT(ISBLANK(R187)),_xlfn.XLOOKUP(R187,br_deck_mat[lookupValue],br_deck_mat[lookupKey],"ERROR"),""), "")</f>
        <v/>
      </c>
      <c r="V187" s="3" t="str">
        <f>IF($A187="ADD",IF(NOT(ISBLANK(U187)),_xlfn.XLOOKUP(U187,br_exp_joint_type[lookupValue],br_exp_joint_type[lookupKey],"ERROR"),""), "")</f>
        <v/>
      </c>
      <c r="W187" s="4"/>
      <c r="Y187" s="5"/>
      <c r="AA187" s="3" t="str">
        <f>IF($A187="ADD",IF(NOT(ISBLANK(Z187)),_xlfn.XLOOKUP(Z187,organisation[lookupValue],organisation[lookupKey],"ERROR"),""), "")</f>
        <v/>
      </c>
      <c r="AB187" s="8"/>
      <c r="AC187" s="3" t="str">
        <f t="shared" si="4"/>
        <v/>
      </c>
      <c r="AD187" s="3" t="str">
        <f>IF($A187="","",IF((AND($A187="ADD",OR(AC187="",AC187="Local Authority"))),"L",(_xlfn.XLOOKUP(AC187,asset_owner[lookupValue],asset_owner[lookupKey],""))))</f>
        <v/>
      </c>
      <c r="AE187" s="3" t="str">
        <f t="shared" si="5"/>
        <v/>
      </c>
      <c r="AF187" s="3" t="str">
        <f>IF($A187="","",IF((AND($A187="ADD",OR(AE187="",AE187="Excellent"))),"1",(_xlfn.XLOOKUP(AE187,condition[lookupValue],condition[lookupKey],""))))</f>
        <v/>
      </c>
      <c r="AG187" s="8"/>
      <c r="AH187" s="5"/>
    </row>
    <row r="188" spans="2:34" x14ac:dyDescent="0.25">
      <c r="B188" s="6"/>
      <c r="C188" s="6"/>
      <c r="D188" s="4"/>
      <c r="E188" s="4"/>
      <c r="J188" s="7"/>
      <c r="K188" s="8"/>
      <c r="M188" s="3" t="str">
        <f>IF($A188="ADD",IF(NOT(ISBLANK(L188)),_xlfn.XLOOKUP(L188,br_deck_type[lookupValue],br_deck_type[lookupKey],"ERROR"),""), "")</f>
        <v/>
      </c>
      <c r="N188" s="4"/>
      <c r="P188" s="3" t="str">
        <f>IF($A188="ADD",IF(NOT(ISBLANK(O188)),_xlfn.XLOOKUP(O188,deck_gradient_type[lookupValue],deck_gradient_type[lookupKey],"ERROR"),""), "")</f>
        <v/>
      </c>
      <c r="Q188" s="4"/>
      <c r="S188" s="3" t="str">
        <f>IF($A188="ADD",IF(NOT(ISBLANK(R188)),_xlfn.XLOOKUP(R188,br_deck_mat[lookupValue],br_deck_mat[lookupKey],"ERROR"),""), "")</f>
        <v/>
      </c>
      <c r="V188" s="3" t="str">
        <f>IF($A188="ADD",IF(NOT(ISBLANK(U188)),_xlfn.XLOOKUP(U188,br_exp_joint_type[lookupValue],br_exp_joint_type[lookupKey],"ERROR"),""), "")</f>
        <v/>
      </c>
      <c r="W188" s="4"/>
      <c r="Y188" s="5"/>
      <c r="AA188" s="3" t="str">
        <f>IF($A188="ADD",IF(NOT(ISBLANK(Z188)),_xlfn.XLOOKUP(Z188,organisation[lookupValue],organisation[lookupKey],"ERROR"),""), "")</f>
        <v/>
      </c>
      <c r="AB188" s="8"/>
      <c r="AC188" s="3" t="str">
        <f t="shared" si="4"/>
        <v/>
      </c>
      <c r="AD188" s="3" t="str">
        <f>IF($A188="","",IF((AND($A188="ADD",OR(AC188="",AC188="Local Authority"))),"L",(_xlfn.XLOOKUP(AC188,asset_owner[lookupValue],asset_owner[lookupKey],""))))</f>
        <v/>
      </c>
      <c r="AE188" s="3" t="str">
        <f t="shared" si="5"/>
        <v/>
      </c>
      <c r="AF188" s="3" t="str">
        <f>IF($A188="","",IF((AND($A188="ADD",OR(AE188="",AE188="Excellent"))),"1",(_xlfn.XLOOKUP(AE188,condition[lookupValue],condition[lookupKey],""))))</f>
        <v/>
      </c>
      <c r="AG188" s="8"/>
      <c r="AH188" s="5"/>
    </row>
    <row r="189" spans="2:34" x14ac:dyDescent="0.25">
      <c r="B189" s="6"/>
      <c r="C189" s="6"/>
      <c r="D189" s="4"/>
      <c r="E189" s="4"/>
      <c r="J189" s="7"/>
      <c r="K189" s="8"/>
      <c r="M189" s="3" t="str">
        <f>IF($A189="ADD",IF(NOT(ISBLANK(L189)),_xlfn.XLOOKUP(L189,br_deck_type[lookupValue],br_deck_type[lookupKey],"ERROR"),""), "")</f>
        <v/>
      </c>
      <c r="N189" s="4"/>
      <c r="P189" s="3" t="str">
        <f>IF($A189="ADD",IF(NOT(ISBLANK(O189)),_xlfn.XLOOKUP(O189,deck_gradient_type[lookupValue],deck_gradient_type[lookupKey],"ERROR"),""), "")</f>
        <v/>
      </c>
      <c r="Q189" s="4"/>
      <c r="S189" s="3" t="str">
        <f>IF($A189="ADD",IF(NOT(ISBLANK(R189)),_xlfn.XLOOKUP(R189,br_deck_mat[lookupValue],br_deck_mat[lookupKey],"ERROR"),""), "")</f>
        <v/>
      </c>
      <c r="V189" s="3" t="str">
        <f>IF($A189="ADD",IF(NOT(ISBLANK(U189)),_xlfn.XLOOKUP(U189,br_exp_joint_type[lookupValue],br_exp_joint_type[lookupKey],"ERROR"),""), "")</f>
        <v/>
      </c>
      <c r="W189" s="4"/>
      <c r="Y189" s="5"/>
      <c r="AA189" s="3" t="str">
        <f>IF($A189="ADD",IF(NOT(ISBLANK(Z189)),_xlfn.XLOOKUP(Z189,organisation[lookupValue],organisation[lookupKey],"ERROR"),""), "")</f>
        <v/>
      </c>
      <c r="AB189" s="8"/>
      <c r="AC189" s="3" t="str">
        <f t="shared" si="4"/>
        <v/>
      </c>
      <c r="AD189" s="3" t="str">
        <f>IF($A189="","",IF((AND($A189="ADD",OR(AC189="",AC189="Local Authority"))),"L",(_xlfn.XLOOKUP(AC189,asset_owner[lookupValue],asset_owner[lookupKey],""))))</f>
        <v/>
      </c>
      <c r="AE189" s="3" t="str">
        <f t="shared" si="5"/>
        <v/>
      </c>
      <c r="AF189" s="3" t="str">
        <f>IF($A189="","",IF((AND($A189="ADD",OR(AE189="",AE189="Excellent"))),"1",(_xlfn.XLOOKUP(AE189,condition[lookupValue],condition[lookupKey],""))))</f>
        <v/>
      </c>
      <c r="AG189" s="8"/>
      <c r="AH189" s="5"/>
    </row>
    <row r="190" spans="2:34" x14ac:dyDescent="0.25">
      <c r="B190" s="6"/>
      <c r="C190" s="6"/>
      <c r="D190" s="4"/>
      <c r="E190" s="4"/>
      <c r="J190" s="7"/>
      <c r="K190" s="8"/>
      <c r="M190" s="3" t="str">
        <f>IF($A190="ADD",IF(NOT(ISBLANK(L190)),_xlfn.XLOOKUP(L190,br_deck_type[lookupValue],br_deck_type[lookupKey],"ERROR"),""), "")</f>
        <v/>
      </c>
      <c r="N190" s="4"/>
      <c r="P190" s="3" t="str">
        <f>IF($A190="ADD",IF(NOT(ISBLANK(O190)),_xlfn.XLOOKUP(O190,deck_gradient_type[lookupValue],deck_gradient_type[lookupKey],"ERROR"),""), "")</f>
        <v/>
      </c>
      <c r="Q190" s="4"/>
      <c r="S190" s="3" t="str">
        <f>IF($A190="ADD",IF(NOT(ISBLANK(R190)),_xlfn.XLOOKUP(R190,br_deck_mat[lookupValue],br_deck_mat[lookupKey],"ERROR"),""), "")</f>
        <v/>
      </c>
      <c r="V190" s="3" t="str">
        <f>IF($A190="ADD",IF(NOT(ISBLANK(U190)),_xlfn.XLOOKUP(U190,br_exp_joint_type[lookupValue],br_exp_joint_type[lookupKey],"ERROR"),""), "")</f>
        <v/>
      </c>
      <c r="W190" s="4"/>
      <c r="Y190" s="5"/>
      <c r="AA190" s="3" t="str">
        <f>IF($A190="ADD",IF(NOT(ISBLANK(Z190)),_xlfn.XLOOKUP(Z190,organisation[lookupValue],organisation[lookupKey],"ERROR"),""), "")</f>
        <v/>
      </c>
      <c r="AB190" s="8"/>
      <c r="AC190" s="3" t="str">
        <f t="shared" si="4"/>
        <v/>
      </c>
      <c r="AD190" s="3" t="str">
        <f>IF($A190="","",IF((AND($A190="ADD",OR(AC190="",AC190="Local Authority"))),"L",(_xlfn.XLOOKUP(AC190,asset_owner[lookupValue],asset_owner[lookupKey],""))))</f>
        <v/>
      </c>
      <c r="AE190" s="3" t="str">
        <f t="shared" si="5"/>
        <v/>
      </c>
      <c r="AF190" s="3" t="str">
        <f>IF($A190="","",IF((AND($A190="ADD",OR(AE190="",AE190="Excellent"))),"1",(_xlfn.XLOOKUP(AE190,condition[lookupValue],condition[lookupKey],""))))</f>
        <v/>
      </c>
      <c r="AG190" s="8"/>
      <c r="AH190" s="5"/>
    </row>
    <row r="191" spans="2:34" x14ac:dyDescent="0.25">
      <c r="B191" s="6"/>
      <c r="C191" s="6"/>
      <c r="D191" s="4"/>
      <c r="E191" s="4"/>
      <c r="J191" s="7"/>
      <c r="K191" s="8"/>
      <c r="M191" s="3" t="str">
        <f>IF($A191="ADD",IF(NOT(ISBLANK(L191)),_xlfn.XLOOKUP(L191,br_deck_type[lookupValue],br_deck_type[lookupKey],"ERROR"),""), "")</f>
        <v/>
      </c>
      <c r="N191" s="4"/>
      <c r="P191" s="3" t="str">
        <f>IF($A191="ADD",IF(NOT(ISBLANK(O191)),_xlfn.XLOOKUP(O191,deck_gradient_type[lookupValue],deck_gradient_type[lookupKey],"ERROR"),""), "")</f>
        <v/>
      </c>
      <c r="Q191" s="4"/>
      <c r="S191" s="3" t="str">
        <f>IF($A191="ADD",IF(NOT(ISBLANK(R191)),_xlfn.XLOOKUP(R191,br_deck_mat[lookupValue],br_deck_mat[lookupKey],"ERROR"),""), "")</f>
        <v/>
      </c>
      <c r="V191" s="3" t="str">
        <f>IF($A191="ADD",IF(NOT(ISBLANK(U191)),_xlfn.XLOOKUP(U191,br_exp_joint_type[lookupValue],br_exp_joint_type[lookupKey],"ERROR"),""), "")</f>
        <v/>
      </c>
      <c r="W191" s="4"/>
      <c r="Y191" s="5"/>
      <c r="AA191" s="3" t="str">
        <f>IF($A191="ADD",IF(NOT(ISBLANK(Z191)),_xlfn.XLOOKUP(Z191,organisation[lookupValue],organisation[lookupKey],"ERROR"),""), "")</f>
        <v/>
      </c>
      <c r="AB191" s="8"/>
      <c r="AC191" s="3" t="str">
        <f t="shared" si="4"/>
        <v/>
      </c>
      <c r="AD191" s="3" t="str">
        <f>IF($A191="","",IF((AND($A191="ADD",OR(AC191="",AC191="Local Authority"))),"L",(_xlfn.XLOOKUP(AC191,asset_owner[lookupValue],asset_owner[lookupKey],""))))</f>
        <v/>
      </c>
      <c r="AE191" s="3" t="str">
        <f t="shared" si="5"/>
        <v/>
      </c>
      <c r="AF191" s="3" t="str">
        <f>IF($A191="","",IF((AND($A191="ADD",OR(AE191="",AE191="Excellent"))),"1",(_xlfn.XLOOKUP(AE191,condition[lookupValue],condition[lookupKey],""))))</f>
        <v/>
      </c>
      <c r="AG191" s="8"/>
      <c r="AH191" s="5"/>
    </row>
    <row r="192" spans="2:34" x14ac:dyDescent="0.25">
      <c r="B192" s="6"/>
      <c r="C192" s="6"/>
      <c r="D192" s="4"/>
      <c r="E192" s="4"/>
      <c r="J192" s="7"/>
      <c r="K192" s="8"/>
      <c r="M192" s="3" t="str">
        <f>IF($A192="ADD",IF(NOT(ISBLANK(L192)),_xlfn.XLOOKUP(L192,br_deck_type[lookupValue],br_deck_type[lookupKey],"ERROR"),""), "")</f>
        <v/>
      </c>
      <c r="N192" s="4"/>
      <c r="P192" s="3" t="str">
        <f>IF($A192="ADD",IF(NOT(ISBLANK(O192)),_xlfn.XLOOKUP(O192,deck_gradient_type[lookupValue],deck_gradient_type[lookupKey],"ERROR"),""), "")</f>
        <v/>
      </c>
      <c r="Q192" s="4"/>
      <c r="S192" s="3" t="str">
        <f>IF($A192="ADD",IF(NOT(ISBLANK(R192)),_xlfn.XLOOKUP(R192,br_deck_mat[lookupValue],br_deck_mat[lookupKey],"ERROR"),""), "")</f>
        <v/>
      </c>
      <c r="V192" s="3" t="str">
        <f>IF($A192="ADD",IF(NOT(ISBLANK(U192)),_xlfn.XLOOKUP(U192,br_exp_joint_type[lookupValue],br_exp_joint_type[lookupKey],"ERROR"),""), "")</f>
        <v/>
      </c>
      <c r="W192" s="4"/>
      <c r="Y192" s="5"/>
      <c r="AA192" s="3" t="str">
        <f>IF($A192="ADD",IF(NOT(ISBLANK(Z192)),_xlfn.XLOOKUP(Z192,organisation[lookupValue],organisation[lookupKey],"ERROR"),""), "")</f>
        <v/>
      </c>
      <c r="AB192" s="8"/>
      <c r="AC192" s="3" t="str">
        <f t="shared" si="4"/>
        <v/>
      </c>
      <c r="AD192" s="3" t="str">
        <f>IF($A192="","",IF((AND($A192="ADD",OR(AC192="",AC192="Local Authority"))),"L",(_xlfn.XLOOKUP(AC192,asset_owner[lookupValue],asset_owner[lookupKey],""))))</f>
        <v/>
      </c>
      <c r="AE192" s="3" t="str">
        <f t="shared" si="5"/>
        <v/>
      </c>
      <c r="AF192" s="3" t="str">
        <f>IF($A192="","",IF((AND($A192="ADD",OR(AE192="",AE192="Excellent"))),"1",(_xlfn.XLOOKUP(AE192,condition[lookupValue],condition[lookupKey],""))))</f>
        <v/>
      </c>
      <c r="AG192" s="8"/>
      <c r="AH192" s="5"/>
    </row>
    <row r="193" spans="2:34" x14ac:dyDescent="0.25">
      <c r="B193" s="6"/>
      <c r="C193" s="6"/>
      <c r="D193" s="4"/>
      <c r="E193" s="4"/>
      <c r="J193" s="7"/>
      <c r="K193" s="8"/>
      <c r="M193" s="3" t="str">
        <f>IF($A193="ADD",IF(NOT(ISBLANK(L193)),_xlfn.XLOOKUP(L193,br_deck_type[lookupValue],br_deck_type[lookupKey],"ERROR"),""), "")</f>
        <v/>
      </c>
      <c r="N193" s="4"/>
      <c r="P193" s="3" t="str">
        <f>IF($A193="ADD",IF(NOT(ISBLANK(O193)),_xlfn.XLOOKUP(O193,deck_gradient_type[lookupValue],deck_gradient_type[lookupKey],"ERROR"),""), "")</f>
        <v/>
      </c>
      <c r="Q193" s="4"/>
      <c r="S193" s="3" t="str">
        <f>IF($A193="ADD",IF(NOT(ISBLANK(R193)),_xlfn.XLOOKUP(R193,br_deck_mat[lookupValue],br_deck_mat[lookupKey],"ERROR"),""), "")</f>
        <v/>
      </c>
      <c r="V193" s="3" t="str">
        <f>IF($A193="ADD",IF(NOT(ISBLANK(U193)),_xlfn.XLOOKUP(U193,br_exp_joint_type[lookupValue],br_exp_joint_type[lookupKey],"ERROR"),""), "")</f>
        <v/>
      </c>
      <c r="W193" s="4"/>
      <c r="Y193" s="5"/>
      <c r="AA193" s="3" t="str">
        <f>IF($A193="ADD",IF(NOT(ISBLANK(Z193)),_xlfn.XLOOKUP(Z193,organisation[lookupValue],organisation[lookupKey],"ERROR"),""), "")</f>
        <v/>
      </c>
      <c r="AB193" s="8"/>
      <c r="AC193" s="3" t="str">
        <f t="shared" si="4"/>
        <v/>
      </c>
      <c r="AD193" s="3" t="str">
        <f>IF($A193="","",IF((AND($A193="ADD",OR(AC193="",AC193="Local Authority"))),"L",(_xlfn.XLOOKUP(AC193,asset_owner[lookupValue],asset_owner[lookupKey],""))))</f>
        <v/>
      </c>
      <c r="AE193" s="3" t="str">
        <f t="shared" si="5"/>
        <v/>
      </c>
      <c r="AF193" s="3" t="str">
        <f>IF($A193="","",IF((AND($A193="ADD",OR(AE193="",AE193="Excellent"))),"1",(_xlfn.XLOOKUP(AE193,condition[lookupValue],condition[lookupKey],""))))</f>
        <v/>
      </c>
      <c r="AG193" s="8"/>
      <c r="AH193" s="5"/>
    </row>
    <row r="194" spans="2:34" x14ac:dyDescent="0.25">
      <c r="B194" s="6"/>
      <c r="C194" s="6"/>
      <c r="D194" s="4"/>
      <c r="E194" s="4"/>
      <c r="J194" s="7"/>
      <c r="K194" s="8"/>
      <c r="M194" s="3" t="str">
        <f>IF($A194="ADD",IF(NOT(ISBLANK(L194)),_xlfn.XLOOKUP(L194,br_deck_type[lookupValue],br_deck_type[lookupKey],"ERROR"),""), "")</f>
        <v/>
      </c>
      <c r="N194" s="4"/>
      <c r="P194" s="3" t="str">
        <f>IF($A194="ADD",IF(NOT(ISBLANK(O194)),_xlfn.XLOOKUP(O194,deck_gradient_type[lookupValue],deck_gradient_type[lookupKey],"ERROR"),""), "")</f>
        <v/>
      </c>
      <c r="Q194" s="4"/>
      <c r="S194" s="3" t="str">
        <f>IF($A194="ADD",IF(NOT(ISBLANK(R194)),_xlfn.XLOOKUP(R194,br_deck_mat[lookupValue],br_deck_mat[lookupKey],"ERROR"),""), "")</f>
        <v/>
      </c>
      <c r="V194" s="3" t="str">
        <f>IF($A194="ADD",IF(NOT(ISBLANK(U194)),_xlfn.XLOOKUP(U194,br_exp_joint_type[lookupValue],br_exp_joint_type[lookupKey],"ERROR"),""), "")</f>
        <v/>
      </c>
      <c r="W194" s="4"/>
      <c r="Y194" s="5"/>
      <c r="AA194" s="3" t="str">
        <f>IF($A194="ADD",IF(NOT(ISBLANK(Z194)),_xlfn.XLOOKUP(Z194,organisation[lookupValue],organisation[lookupKey],"ERROR"),""), "")</f>
        <v/>
      </c>
      <c r="AB194" s="8"/>
      <c r="AC194" s="3" t="str">
        <f t="shared" si="4"/>
        <v/>
      </c>
      <c r="AD194" s="3" t="str">
        <f>IF($A194="","",IF((AND($A194="ADD",OR(AC194="",AC194="Local Authority"))),"L",(_xlfn.XLOOKUP(AC194,asset_owner[lookupValue],asset_owner[lookupKey],""))))</f>
        <v/>
      </c>
      <c r="AE194" s="3" t="str">
        <f t="shared" si="5"/>
        <v/>
      </c>
      <c r="AF194" s="3" t="str">
        <f>IF($A194="","",IF((AND($A194="ADD",OR(AE194="",AE194="Excellent"))),"1",(_xlfn.XLOOKUP(AE194,condition[lookupValue],condition[lookupKey],""))))</f>
        <v/>
      </c>
      <c r="AG194" s="8"/>
      <c r="AH194" s="5"/>
    </row>
    <row r="195" spans="2:34" x14ac:dyDescent="0.25">
      <c r="B195" s="6"/>
      <c r="C195" s="6"/>
      <c r="D195" s="4"/>
      <c r="E195" s="4"/>
      <c r="J195" s="7"/>
      <c r="K195" s="8"/>
      <c r="M195" s="3" t="str">
        <f>IF($A195="ADD",IF(NOT(ISBLANK(L195)),_xlfn.XLOOKUP(L195,br_deck_type[lookupValue],br_deck_type[lookupKey],"ERROR"),""), "")</f>
        <v/>
      </c>
      <c r="N195" s="4"/>
      <c r="P195" s="3" t="str">
        <f>IF($A195="ADD",IF(NOT(ISBLANK(O195)),_xlfn.XLOOKUP(O195,deck_gradient_type[lookupValue],deck_gradient_type[lookupKey],"ERROR"),""), "")</f>
        <v/>
      </c>
      <c r="Q195" s="4"/>
      <c r="S195" s="3" t="str">
        <f>IF($A195="ADD",IF(NOT(ISBLANK(R195)),_xlfn.XLOOKUP(R195,br_deck_mat[lookupValue],br_deck_mat[lookupKey],"ERROR"),""), "")</f>
        <v/>
      </c>
      <c r="V195" s="3" t="str">
        <f>IF($A195="ADD",IF(NOT(ISBLANK(U195)),_xlfn.XLOOKUP(U195,br_exp_joint_type[lookupValue],br_exp_joint_type[lookupKey],"ERROR"),""), "")</f>
        <v/>
      </c>
      <c r="W195" s="4"/>
      <c r="Y195" s="5"/>
      <c r="AA195" s="3" t="str">
        <f>IF($A195="ADD",IF(NOT(ISBLANK(Z195)),_xlfn.XLOOKUP(Z195,organisation[lookupValue],organisation[lookupKey],"ERROR"),""), "")</f>
        <v/>
      </c>
      <c r="AB195" s="8"/>
      <c r="AC195" s="3" t="str">
        <f t="shared" si="4"/>
        <v/>
      </c>
      <c r="AD195" s="3" t="str">
        <f>IF($A195="","",IF((AND($A195="ADD",OR(AC195="",AC195="Local Authority"))),"L",(_xlfn.XLOOKUP(AC195,asset_owner[lookupValue],asset_owner[lookupKey],""))))</f>
        <v/>
      </c>
      <c r="AE195" s="3" t="str">
        <f t="shared" si="5"/>
        <v/>
      </c>
      <c r="AF195" s="3" t="str">
        <f>IF($A195="","",IF((AND($A195="ADD",OR(AE195="",AE195="Excellent"))),"1",(_xlfn.XLOOKUP(AE195,condition[lookupValue],condition[lookupKey],""))))</f>
        <v/>
      </c>
      <c r="AG195" s="8"/>
      <c r="AH195" s="5"/>
    </row>
    <row r="196" spans="2:34" x14ac:dyDescent="0.25">
      <c r="B196" s="6"/>
      <c r="C196" s="6"/>
      <c r="D196" s="4"/>
      <c r="E196" s="4"/>
      <c r="J196" s="7"/>
      <c r="K196" s="8"/>
      <c r="M196" s="3" t="str">
        <f>IF($A196="ADD",IF(NOT(ISBLANK(L196)),_xlfn.XLOOKUP(L196,br_deck_type[lookupValue],br_deck_type[lookupKey],"ERROR"),""), "")</f>
        <v/>
      </c>
      <c r="N196" s="4"/>
      <c r="P196" s="3" t="str">
        <f>IF($A196="ADD",IF(NOT(ISBLANK(O196)),_xlfn.XLOOKUP(O196,deck_gradient_type[lookupValue],deck_gradient_type[lookupKey],"ERROR"),""), "")</f>
        <v/>
      </c>
      <c r="Q196" s="4"/>
      <c r="S196" s="3" t="str">
        <f>IF($A196="ADD",IF(NOT(ISBLANK(R196)),_xlfn.XLOOKUP(R196,br_deck_mat[lookupValue],br_deck_mat[lookupKey],"ERROR"),""), "")</f>
        <v/>
      </c>
      <c r="V196" s="3" t="str">
        <f>IF($A196="ADD",IF(NOT(ISBLANK(U196)),_xlfn.XLOOKUP(U196,br_exp_joint_type[lookupValue],br_exp_joint_type[lookupKey],"ERROR"),""), "")</f>
        <v/>
      </c>
      <c r="W196" s="4"/>
      <c r="Y196" s="5"/>
      <c r="AA196" s="3" t="str">
        <f>IF($A196="ADD",IF(NOT(ISBLANK(Z196)),_xlfn.XLOOKUP(Z196,organisation[lookupValue],organisation[lookupKey],"ERROR"),""), "")</f>
        <v/>
      </c>
      <c r="AB196" s="8"/>
      <c r="AC196" s="3" t="str">
        <f t="shared" si="4"/>
        <v/>
      </c>
      <c r="AD196" s="3" t="str">
        <f>IF($A196="","",IF((AND($A196="ADD",OR(AC196="",AC196="Local Authority"))),"L",(_xlfn.XLOOKUP(AC196,asset_owner[lookupValue],asset_owner[lookupKey],""))))</f>
        <v/>
      </c>
      <c r="AE196" s="3" t="str">
        <f t="shared" si="5"/>
        <v/>
      </c>
      <c r="AF196" s="3" t="str">
        <f>IF($A196="","",IF((AND($A196="ADD",OR(AE196="",AE196="Excellent"))),"1",(_xlfn.XLOOKUP(AE196,condition[lookupValue],condition[lookupKey],""))))</f>
        <v/>
      </c>
      <c r="AG196" s="8"/>
      <c r="AH196" s="5"/>
    </row>
    <row r="197" spans="2:34" x14ac:dyDescent="0.25">
      <c r="B197" s="6"/>
      <c r="C197" s="6"/>
      <c r="D197" s="4"/>
      <c r="E197" s="4"/>
      <c r="J197" s="7"/>
      <c r="K197" s="8"/>
      <c r="M197" s="3" t="str">
        <f>IF($A197="ADD",IF(NOT(ISBLANK(L197)),_xlfn.XLOOKUP(L197,br_deck_type[lookupValue],br_deck_type[lookupKey],"ERROR"),""), "")</f>
        <v/>
      </c>
      <c r="N197" s="4"/>
      <c r="P197" s="3" t="str">
        <f>IF($A197="ADD",IF(NOT(ISBLANK(O197)),_xlfn.XLOOKUP(O197,deck_gradient_type[lookupValue],deck_gradient_type[lookupKey],"ERROR"),""), "")</f>
        <v/>
      </c>
      <c r="Q197" s="4"/>
      <c r="S197" s="3" t="str">
        <f>IF($A197="ADD",IF(NOT(ISBLANK(R197)),_xlfn.XLOOKUP(R197,br_deck_mat[lookupValue],br_deck_mat[lookupKey],"ERROR"),""), "")</f>
        <v/>
      </c>
      <c r="V197" s="3" t="str">
        <f>IF($A197="ADD",IF(NOT(ISBLANK(U197)),_xlfn.XLOOKUP(U197,br_exp_joint_type[lookupValue],br_exp_joint_type[lookupKey],"ERROR"),""), "")</f>
        <v/>
      </c>
      <c r="W197" s="4"/>
      <c r="Y197" s="5"/>
      <c r="AA197" s="3" t="str">
        <f>IF($A197="ADD",IF(NOT(ISBLANK(Z197)),_xlfn.XLOOKUP(Z197,organisation[lookupValue],organisation[lookupKey],"ERROR"),""), "")</f>
        <v/>
      </c>
      <c r="AB197" s="8"/>
      <c r="AC197" s="3" t="str">
        <f t="shared" si="4"/>
        <v/>
      </c>
      <c r="AD197" s="3" t="str">
        <f>IF($A197="","",IF((AND($A197="ADD",OR(AC197="",AC197="Local Authority"))),"L",(_xlfn.XLOOKUP(AC197,asset_owner[lookupValue],asset_owner[lookupKey],""))))</f>
        <v/>
      </c>
      <c r="AE197" s="3" t="str">
        <f t="shared" si="5"/>
        <v/>
      </c>
      <c r="AF197" s="3" t="str">
        <f>IF($A197="","",IF((AND($A197="ADD",OR(AE197="",AE197="Excellent"))),"1",(_xlfn.XLOOKUP(AE197,condition[lookupValue],condition[lookupKey],""))))</f>
        <v/>
      </c>
      <c r="AG197" s="8"/>
      <c r="AH197" s="5"/>
    </row>
    <row r="198" spans="2:34" x14ac:dyDescent="0.25">
      <c r="B198" s="6"/>
      <c r="C198" s="6"/>
      <c r="D198" s="4"/>
      <c r="E198" s="4"/>
      <c r="J198" s="7"/>
      <c r="K198" s="8"/>
      <c r="M198" s="3" t="str">
        <f>IF($A198="ADD",IF(NOT(ISBLANK(L198)),_xlfn.XLOOKUP(L198,br_deck_type[lookupValue],br_deck_type[lookupKey],"ERROR"),""), "")</f>
        <v/>
      </c>
      <c r="N198" s="4"/>
      <c r="P198" s="3" t="str">
        <f>IF($A198="ADD",IF(NOT(ISBLANK(O198)),_xlfn.XLOOKUP(O198,deck_gradient_type[lookupValue],deck_gradient_type[lookupKey],"ERROR"),""), "")</f>
        <v/>
      </c>
      <c r="Q198" s="4"/>
      <c r="S198" s="3" t="str">
        <f>IF($A198="ADD",IF(NOT(ISBLANK(R198)),_xlfn.XLOOKUP(R198,br_deck_mat[lookupValue],br_deck_mat[lookupKey],"ERROR"),""), "")</f>
        <v/>
      </c>
      <c r="V198" s="3" t="str">
        <f>IF($A198="ADD",IF(NOT(ISBLANK(U198)),_xlfn.XLOOKUP(U198,br_exp_joint_type[lookupValue],br_exp_joint_type[lookupKey],"ERROR"),""), "")</f>
        <v/>
      </c>
      <c r="W198" s="4"/>
      <c r="Y198" s="5"/>
      <c r="AA198" s="3" t="str">
        <f>IF($A198="ADD",IF(NOT(ISBLANK(Z198)),_xlfn.XLOOKUP(Z198,organisation[lookupValue],organisation[lookupKey],"ERROR"),""), "")</f>
        <v/>
      </c>
      <c r="AB198" s="8"/>
      <c r="AC198" s="3" t="str">
        <f t="shared" si="4"/>
        <v/>
      </c>
      <c r="AD198" s="3" t="str">
        <f>IF($A198="","",IF((AND($A198="ADD",OR(AC198="",AC198="Local Authority"))),"L",(_xlfn.XLOOKUP(AC198,asset_owner[lookupValue],asset_owner[lookupKey],""))))</f>
        <v/>
      </c>
      <c r="AE198" s="3" t="str">
        <f t="shared" si="5"/>
        <v/>
      </c>
      <c r="AF198" s="3" t="str">
        <f>IF($A198="","",IF((AND($A198="ADD",OR(AE198="",AE198="Excellent"))),"1",(_xlfn.XLOOKUP(AE198,condition[lookupValue],condition[lookupKey],""))))</f>
        <v/>
      </c>
      <c r="AG198" s="8"/>
      <c r="AH198" s="5"/>
    </row>
    <row r="199" spans="2:34" x14ac:dyDescent="0.25">
      <c r="B199" s="6"/>
      <c r="C199" s="6"/>
      <c r="D199" s="4"/>
      <c r="E199" s="4"/>
      <c r="J199" s="7"/>
      <c r="K199" s="8"/>
      <c r="M199" s="3" t="str">
        <f>IF($A199="ADD",IF(NOT(ISBLANK(L199)),_xlfn.XLOOKUP(L199,br_deck_type[lookupValue],br_deck_type[lookupKey],"ERROR"),""), "")</f>
        <v/>
      </c>
      <c r="N199" s="4"/>
      <c r="P199" s="3" t="str">
        <f>IF($A199="ADD",IF(NOT(ISBLANK(O199)),_xlfn.XLOOKUP(O199,deck_gradient_type[lookupValue],deck_gradient_type[lookupKey],"ERROR"),""), "")</f>
        <v/>
      </c>
      <c r="Q199" s="4"/>
      <c r="S199" s="3" t="str">
        <f>IF($A199="ADD",IF(NOT(ISBLANK(R199)),_xlfn.XLOOKUP(R199,br_deck_mat[lookupValue],br_deck_mat[lookupKey],"ERROR"),""), "")</f>
        <v/>
      </c>
      <c r="V199" s="3" t="str">
        <f>IF($A199="ADD",IF(NOT(ISBLANK(U199)),_xlfn.XLOOKUP(U199,br_exp_joint_type[lookupValue],br_exp_joint_type[lookupKey],"ERROR"),""), "")</f>
        <v/>
      </c>
      <c r="W199" s="4"/>
      <c r="Y199" s="5"/>
      <c r="AA199" s="3" t="str">
        <f>IF($A199="ADD",IF(NOT(ISBLANK(Z199)),_xlfn.XLOOKUP(Z199,organisation[lookupValue],organisation[lookupKey],"ERROR"),""), "")</f>
        <v/>
      </c>
      <c r="AB199" s="8"/>
      <c r="AC199" s="3" t="str">
        <f t="shared" si="4"/>
        <v/>
      </c>
      <c r="AD199" s="3" t="str">
        <f>IF($A199="","",IF((AND($A199="ADD",OR(AC199="",AC199="Local Authority"))),"L",(_xlfn.XLOOKUP(AC199,asset_owner[lookupValue],asset_owner[lookupKey],""))))</f>
        <v/>
      </c>
      <c r="AE199" s="3" t="str">
        <f t="shared" si="5"/>
        <v/>
      </c>
      <c r="AF199" s="3" t="str">
        <f>IF($A199="","",IF((AND($A199="ADD",OR(AE199="",AE199="Excellent"))),"1",(_xlfn.XLOOKUP(AE199,condition[lookupValue],condition[lookupKey],""))))</f>
        <v/>
      </c>
      <c r="AG199" s="8"/>
      <c r="AH199" s="5"/>
    </row>
    <row r="200" spans="2:34" x14ac:dyDescent="0.25">
      <c r="B200" s="6"/>
      <c r="C200" s="6"/>
      <c r="D200" s="4"/>
      <c r="E200" s="4"/>
      <c r="J200" s="7"/>
      <c r="K200" s="8"/>
      <c r="M200" s="3" t="str">
        <f>IF($A200="ADD",IF(NOT(ISBLANK(L200)),_xlfn.XLOOKUP(L200,br_deck_type[lookupValue],br_deck_type[lookupKey],"ERROR"),""), "")</f>
        <v/>
      </c>
      <c r="N200" s="4"/>
      <c r="P200" s="3" t="str">
        <f>IF($A200="ADD",IF(NOT(ISBLANK(O200)),_xlfn.XLOOKUP(O200,deck_gradient_type[lookupValue],deck_gradient_type[lookupKey],"ERROR"),""), "")</f>
        <v/>
      </c>
      <c r="Q200" s="4"/>
      <c r="S200" s="3" t="str">
        <f>IF($A200="ADD",IF(NOT(ISBLANK(R200)),_xlfn.XLOOKUP(R200,br_deck_mat[lookupValue],br_deck_mat[lookupKey],"ERROR"),""), "")</f>
        <v/>
      </c>
      <c r="V200" s="3" t="str">
        <f>IF($A200="ADD",IF(NOT(ISBLANK(U200)),_xlfn.XLOOKUP(U200,br_exp_joint_type[lookupValue],br_exp_joint_type[lookupKey],"ERROR"),""), "")</f>
        <v/>
      </c>
      <c r="W200" s="4"/>
      <c r="Y200" s="5"/>
      <c r="AA200" s="3" t="str">
        <f>IF($A200="ADD",IF(NOT(ISBLANK(Z200)),_xlfn.XLOOKUP(Z200,organisation[lookupValue],organisation[lookupKey],"ERROR"),""), "")</f>
        <v/>
      </c>
      <c r="AB200" s="8"/>
      <c r="AC200" s="3" t="str">
        <f t="shared" si="4"/>
        <v/>
      </c>
      <c r="AD200" s="3" t="str">
        <f>IF($A200="","",IF((AND($A200="ADD",OR(AC200="",AC200="Local Authority"))),"L",(_xlfn.XLOOKUP(AC200,asset_owner[lookupValue],asset_owner[lookupKey],""))))</f>
        <v/>
      </c>
      <c r="AE200" s="3" t="str">
        <f t="shared" si="5"/>
        <v/>
      </c>
      <c r="AF200" s="3" t="str">
        <f>IF($A200="","",IF((AND($A200="ADD",OR(AE200="",AE200="Excellent"))),"1",(_xlfn.XLOOKUP(AE200,condition[lookupValue],condition[lookupKey],""))))</f>
        <v/>
      </c>
      <c r="AG200" s="8"/>
      <c r="AH200" s="5"/>
    </row>
    <row r="201" spans="2:34" x14ac:dyDescent="0.25">
      <c r="B201" s="6"/>
      <c r="C201" s="6"/>
      <c r="D201" s="4"/>
      <c r="E201" s="4"/>
      <c r="J201" s="7"/>
      <c r="K201" s="8"/>
      <c r="M201" s="3" t="str">
        <f>IF($A201="ADD",IF(NOT(ISBLANK(L201)),_xlfn.XLOOKUP(L201,br_deck_type[lookupValue],br_deck_type[lookupKey],"ERROR"),""), "")</f>
        <v/>
      </c>
      <c r="N201" s="4"/>
      <c r="P201" s="3" t="str">
        <f>IF($A201="ADD",IF(NOT(ISBLANK(O201)),_xlfn.XLOOKUP(O201,deck_gradient_type[lookupValue],deck_gradient_type[lookupKey],"ERROR"),""), "")</f>
        <v/>
      </c>
      <c r="Q201" s="4"/>
      <c r="S201" s="3" t="str">
        <f>IF($A201="ADD",IF(NOT(ISBLANK(R201)),_xlfn.XLOOKUP(R201,br_deck_mat[lookupValue],br_deck_mat[lookupKey],"ERROR"),""), "")</f>
        <v/>
      </c>
      <c r="V201" s="3" t="str">
        <f>IF($A201="ADD",IF(NOT(ISBLANK(U201)),_xlfn.XLOOKUP(U201,br_exp_joint_type[lookupValue],br_exp_joint_type[lookupKey],"ERROR"),""), "")</f>
        <v/>
      </c>
      <c r="W201" s="4"/>
      <c r="Y201" s="5"/>
      <c r="AA201" s="3" t="str">
        <f>IF($A201="ADD",IF(NOT(ISBLANK(Z201)),_xlfn.XLOOKUP(Z201,organisation[lookupValue],organisation[lookupKey],"ERROR"),""), "")</f>
        <v/>
      </c>
      <c r="AB201" s="8"/>
      <c r="AC201" s="3" t="str">
        <f t="shared" si="4"/>
        <v/>
      </c>
      <c r="AD201" s="3" t="str">
        <f>IF($A201="","",IF((AND($A201="ADD",OR(AC201="",AC201="Local Authority"))),"L",(_xlfn.XLOOKUP(AC201,asset_owner[lookupValue],asset_owner[lookupKey],""))))</f>
        <v/>
      </c>
      <c r="AE201" s="3" t="str">
        <f t="shared" si="5"/>
        <v/>
      </c>
      <c r="AF201" s="3" t="str">
        <f>IF($A201="","",IF((AND($A201="ADD",OR(AE201="",AE201="Excellent"))),"1",(_xlfn.XLOOKUP(AE201,condition[lookupValue],condition[lookupKey],""))))</f>
        <v/>
      </c>
      <c r="AG201" s="8"/>
      <c r="AH201" s="5"/>
    </row>
    <row r="202" spans="2:34" x14ac:dyDescent="0.25">
      <c r="B202" s="6"/>
      <c r="C202" s="6"/>
      <c r="D202" s="4"/>
      <c r="E202" s="4"/>
      <c r="J202" s="7"/>
      <c r="K202" s="8"/>
      <c r="M202" s="3" t="str">
        <f>IF($A202="ADD",IF(NOT(ISBLANK(L202)),_xlfn.XLOOKUP(L202,br_deck_type[lookupValue],br_deck_type[lookupKey],"ERROR"),""), "")</f>
        <v/>
      </c>
      <c r="N202" s="4"/>
      <c r="P202" s="3" t="str">
        <f>IF($A202="ADD",IF(NOT(ISBLANK(O202)),_xlfn.XLOOKUP(O202,deck_gradient_type[lookupValue],deck_gradient_type[lookupKey],"ERROR"),""), "")</f>
        <v/>
      </c>
      <c r="Q202" s="4"/>
      <c r="S202" s="3" t="str">
        <f>IF($A202="ADD",IF(NOT(ISBLANK(R202)),_xlfn.XLOOKUP(R202,br_deck_mat[lookupValue],br_deck_mat[lookupKey],"ERROR"),""), "")</f>
        <v/>
      </c>
      <c r="V202" s="3" t="str">
        <f>IF($A202="ADD",IF(NOT(ISBLANK(U202)),_xlfn.XLOOKUP(U202,br_exp_joint_type[lookupValue],br_exp_joint_type[lookupKey],"ERROR"),""), "")</f>
        <v/>
      </c>
      <c r="W202" s="4"/>
      <c r="Y202" s="5"/>
      <c r="AA202" s="3" t="str">
        <f>IF($A202="ADD",IF(NOT(ISBLANK(Z202)),_xlfn.XLOOKUP(Z202,organisation[lookupValue],organisation[lookupKey],"ERROR"),""), "")</f>
        <v/>
      </c>
      <c r="AB202" s="8"/>
      <c r="AC202" s="3" t="str">
        <f t="shared" si="4"/>
        <v/>
      </c>
      <c r="AD202" s="3" t="str">
        <f>IF($A202="","",IF((AND($A202="ADD",OR(AC202="",AC202="Local Authority"))),"L",(_xlfn.XLOOKUP(AC202,asset_owner[lookupValue],asset_owner[lookupKey],""))))</f>
        <v/>
      </c>
      <c r="AE202" s="3" t="str">
        <f t="shared" si="5"/>
        <v/>
      </c>
      <c r="AF202" s="3" t="str">
        <f>IF($A202="","",IF((AND($A202="ADD",OR(AE202="",AE202="Excellent"))),"1",(_xlfn.XLOOKUP(AE202,condition[lookupValue],condition[lookupKey],""))))</f>
        <v/>
      </c>
      <c r="AG202" s="8"/>
      <c r="AH202" s="5"/>
    </row>
    <row r="203" spans="2:34" x14ac:dyDescent="0.25">
      <c r="B203" s="6"/>
      <c r="C203" s="6"/>
      <c r="D203" s="4"/>
      <c r="E203" s="4"/>
      <c r="J203" s="7"/>
      <c r="K203" s="8"/>
      <c r="M203" s="3" t="str">
        <f>IF($A203="ADD",IF(NOT(ISBLANK(L203)),_xlfn.XLOOKUP(L203,br_deck_type[lookupValue],br_deck_type[lookupKey],"ERROR"),""), "")</f>
        <v/>
      </c>
      <c r="N203" s="4"/>
      <c r="P203" s="3" t="str">
        <f>IF($A203="ADD",IF(NOT(ISBLANK(O203)),_xlfn.XLOOKUP(O203,deck_gradient_type[lookupValue],deck_gradient_type[lookupKey],"ERROR"),""), "")</f>
        <v/>
      </c>
      <c r="Q203" s="4"/>
      <c r="S203" s="3" t="str">
        <f>IF($A203="ADD",IF(NOT(ISBLANK(R203)),_xlfn.XLOOKUP(R203,br_deck_mat[lookupValue],br_deck_mat[lookupKey],"ERROR"),""), "")</f>
        <v/>
      </c>
      <c r="V203" s="3" t="str">
        <f>IF($A203="ADD",IF(NOT(ISBLANK(U203)),_xlfn.XLOOKUP(U203,br_exp_joint_type[lookupValue],br_exp_joint_type[lookupKey],"ERROR"),""), "")</f>
        <v/>
      </c>
      <c r="W203" s="4"/>
      <c r="Y203" s="5"/>
      <c r="AA203" s="3" t="str">
        <f>IF($A203="ADD",IF(NOT(ISBLANK(Z203)),_xlfn.XLOOKUP(Z203,organisation[lookupValue],organisation[lookupKey],"ERROR"),""), "")</f>
        <v/>
      </c>
      <c r="AB203" s="8"/>
      <c r="AC203" s="3" t="str">
        <f t="shared" ref="AC203:AC266" si="6">IF($A203="ADD","Local Authority","")</f>
        <v/>
      </c>
      <c r="AD203" s="3" t="str">
        <f>IF($A203="","",IF((AND($A203="ADD",OR(AC203="",AC203="Local Authority"))),"L",(_xlfn.XLOOKUP(AC203,asset_owner[lookupValue],asset_owner[lookupKey],""))))</f>
        <v/>
      </c>
      <c r="AE203" s="3" t="str">
        <f t="shared" ref="AE203:AE266" si="7">IF($A203="ADD","Excellent","")</f>
        <v/>
      </c>
      <c r="AF203" s="3" t="str">
        <f>IF($A203="","",IF((AND($A203="ADD",OR(AE203="",AE203="Excellent"))),"1",(_xlfn.XLOOKUP(AE203,condition[lookupValue],condition[lookupKey],""))))</f>
        <v/>
      </c>
      <c r="AG203" s="8"/>
      <c r="AH203" s="5"/>
    </row>
    <row r="204" spans="2:34" x14ac:dyDescent="0.25">
      <c r="B204" s="6"/>
      <c r="C204" s="6"/>
      <c r="D204" s="4"/>
      <c r="E204" s="4"/>
      <c r="J204" s="7"/>
      <c r="K204" s="8"/>
      <c r="M204" s="3" t="str">
        <f>IF($A204="ADD",IF(NOT(ISBLANK(L204)),_xlfn.XLOOKUP(L204,br_deck_type[lookupValue],br_deck_type[lookupKey],"ERROR"),""), "")</f>
        <v/>
      </c>
      <c r="N204" s="4"/>
      <c r="P204" s="3" t="str">
        <f>IF($A204="ADD",IF(NOT(ISBLANK(O204)),_xlfn.XLOOKUP(O204,deck_gradient_type[lookupValue],deck_gradient_type[lookupKey],"ERROR"),""), "")</f>
        <v/>
      </c>
      <c r="Q204" s="4"/>
      <c r="S204" s="3" t="str">
        <f>IF($A204="ADD",IF(NOT(ISBLANK(R204)),_xlfn.XLOOKUP(R204,br_deck_mat[lookupValue],br_deck_mat[lookupKey],"ERROR"),""), "")</f>
        <v/>
      </c>
      <c r="V204" s="3" t="str">
        <f>IF($A204="ADD",IF(NOT(ISBLANK(U204)),_xlfn.XLOOKUP(U204,br_exp_joint_type[lookupValue],br_exp_joint_type[lookupKey],"ERROR"),""), "")</f>
        <v/>
      </c>
      <c r="W204" s="4"/>
      <c r="Y204" s="5"/>
      <c r="AA204" s="3" t="str">
        <f>IF($A204="ADD",IF(NOT(ISBLANK(Z204)),_xlfn.XLOOKUP(Z204,organisation[lookupValue],organisation[lookupKey],"ERROR"),""), "")</f>
        <v/>
      </c>
      <c r="AB204" s="8"/>
      <c r="AC204" s="3" t="str">
        <f t="shared" si="6"/>
        <v/>
      </c>
      <c r="AD204" s="3" t="str">
        <f>IF($A204="","",IF((AND($A204="ADD",OR(AC204="",AC204="Local Authority"))),"L",(_xlfn.XLOOKUP(AC204,asset_owner[lookupValue],asset_owner[lookupKey],""))))</f>
        <v/>
      </c>
      <c r="AE204" s="3" t="str">
        <f t="shared" si="7"/>
        <v/>
      </c>
      <c r="AF204" s="3" t="str">
        <f>IF($A204="","",IF((AND($A204="ADD",OR(AE204="",AE204="Excellent"))),"1",(_xlfn.XLOOKUP(AE204,condition[lookupValue],condition[lookupKey],""))))</f>
        <v/>
      </c>
      <c r="AG204" s="8"/>
      <c r="AH204" s="5"/>
    </row>
    <row r="205" spans="2:34" x14ac:dyDescent="0.25">
      <c r="B205" s="6"/>
      <c r="C205" s="6"/>
      <c r="D205" s="4"/>
      <c r="E205" s="4"/>
      <c r="J205" s="7"/>
      <c r="K205" s="8"/>
      <c r="M205" s="3" t="str">
        <f>IF($A205="ADD",IF(NOT(ISBLANK(L205)),_xlfn.XLOOKUP(L205,br_deck_type[lookupValue],br_deck_type[lookupKey],"ERROR"),""), "")</f>
        <v/>
      </c>
      <c r="N205" s="4"/>
      <c r="P205" s="3" t="str">
        <f>IF($A205="ADD",IF(NOT(ISBLANK(O205)),_xlfn.XLOOKUP(O205,deck_gradient_type[lookupValue],deck_gradient_type[lookupKey],"ERROR"),""), "")</f>
        <v/>
      </c>
      <c r="Q205" s="4"/>
      <c r="S205" s="3" t="str">
        <f>IF($A205="ADD",IF(NOT(ISBLANK(R205)),_xlfn.XLOOKUP(R205,br_deck_mat[lookupValue],br_deck_mat[lookupKey],"ERROR"),""), "")</f>
        <v/>
      </c>
      <c r="V205" s="3" t="str">
        <f>IF($A205="ADD",IF(NOT(ISBLANK(U205)),_xlfn.XLOOKUP(U205,br_exp_joint_type[lookupValue],br_exp_joint_type[lookupKey],"ERROR"),""), "")</f>
        <v/>
      </c>
      <c r="W205" s="4"/>
      <c r="Y205" s="5"/>
      <c r="AA205" s="3" t="str">
        <f>IF($A205="ADD",IF(NOT(ISBLANK(Z205)),_xlfn.XLOOKUP(Z205,organisation[lookupValue],organisation[lookupKey],"ERROR"),""), "")</f>
        <v/>
      </c>
      <c r="AB205" s="8"/>
      <c r="AC205" s="3" t="str">
        <f t="shared" si="6"/>
        <v/>
      </c>
      <c r="AD205" s="3" t="str">
        <f>IF($A205="","",IF((AND($A205="ADD",OR(AC205="",AC205="Local Authority"))),"L",(_xlfn.XLOOKUP(AC205,asset_owner[lookupValue],asset_owner[lookupKey],""))))</f>
        <v/>
      </c>
      <c r="AE205" s="3" t="str">
        <f t="shared" si="7"/>
        <v/>
      </c>
      <c r="AF205" s="3" t="str">
        <f>IF($A205="","",IF((AND($A205="ADD",OR(AE205="",AE205="Excellent"))),"1",(_xlfn.XLOOKUP(AE205,condition[lookupValue],condition[lookupKey],""))))</f>
        <v/>
      </c>
      <c r="AG205" s="8"/>
      <c r="AH205" s="5"/>
    </row>
    <row r="206" spans="2:34" x14ac:dyDescent="0.25">
      <c r="B206" s="6"/>
      <c r="C206" s="6"/>
      <c r="D206" s="4"/>
      <c r="E206" s="4"/>
      <c r="J206" s="7"/>
      <c r="K206" s="8"/>
      <c r="M206" s="3" t="str">
        <f>IF($A206="ADD",IF(NOT(ISBLANK(L206)),_xlfn.XLOOKUP(L206,br_deck_type[lookupValue],br_deck_type[lookupKey],"ERROR"),""), "")</f>
        <v/>
      </c>
      <c r="N206" s="4"/>
      <c r="P206" s="3" t="str">
        <f>IF($A206="ADD",IF(NOT(ISBLANK(O206)),_xlfn.XLOOKUP(O206,deck_gradient_type[lookupValue],deck_gradient_type[lookupKey],"ERROR"),""), "")</f>
        <v/>
      </c>
      <c r="Q206" s="4"/>
      <c r="S206" s="3" t="str">
        <f>IF($A206="ADD",IF(NOT(ISBLANK(R206)),_xlfn.XLOOKUP(R206,br_deck_mat[lookupValue],br_deck_mat[lookupKey],"ERROR"),""), "")</f>
        <v/>
      </c>
      <c r="V206" s="3" t="str">
        <f>IF($A206="ADD",IF(NOT(ISBLANK(U206)),_xlfn.XLOOKUP(U206,br_exp_joint_type[lookupValue],br_exp_joint_type[lookupKey],"ERROR"),""), "")</f>
        <v/>
      </c>
      <c r="W206" s="4"/>
      <c r="Y206" s="5"/>
      <c r="AA206" s="3" t="str">
        <f>IF($A206="ADD",IF(NOT(ISBLANK(Z206)),_xlfn.XLOOKUP(Z206,organisation[lookupValue],organisation[lookupKey],"ERROR"),""), "")</f>
        <v/>
      </c>
      <c r="AB206" s="8"/>
      <c r="AC206" s="3" t="str">
        <f t="shared" si="6"/>
        <v/>
      </c>
      <c r="AD206" s="3" t="str">
        <f>IF($A206="","",IF((AND($A206="ADD",OR(AC206="",AC206="Local Authority"))),"L",(_xlfn.XLOOKUP(AC206,asset_owner[lookupValue],asset_owner[lookupKey],""))))</f>
        <v/>
      </c>
      <c r="AE206" s="3" t="str">
        <f t="shared" si="7"/>
        <v/>
      </c>
      <c r="AF206" s="3" t="str">
        <f>IF($A206="","",IF((AND($A206="ADD",OR(AE206="",AE206="Excellent"))),"1",(_xlfn.XLOOKUP(AE206,condition[lookupValue],condition[lookupKey],""))))</f>
        <v/>
      </c>
      <c r="AG206" s="8"/>
      <c r="AH206" s="5"/>
    </row>
    <row r="207" spans="2:34" x14ac:dyDescent="0.25">
      <c r="B207" s="6"/>
      <c r="C207" s="6"/>
      <c r="D207" s="4"/>
      <c r="E207" s="4"/>
      <c r="J207" s="7"/>
      <c r="K207" s="8"/>
      <c r="M207" s="3" t="str">
        <f>IF($A207="ADD",IF(NOT(ISBLANK(L207)),_xlfn.XLOOKUP(L207,br_deck_type[lookupValue],br_deck_type[lookupKey],"ERROR"),""), "")</f>
        <v/>
      </c>
      <c r="N207" s="4"/>
      <c r="P207" s="3" t="str">
        <f>IF($A207="ADD",IF(NOT(ISBLANK(O207)),_xlfn.XLOOKUP(O207,deck_gradient_type[lookupValue],deck_gradient_type[lookupKey],"ERROR"),""), "")</f>
        <v/>
      </c>
      <c r="Q207" s="4"/>
      <c r="S207" s="3" t="str">
        <f>IF($A207="ADD",IF(NOT(ISBLANK(R207)),_xlfn.XLOOKUP(R207,br_deck_mat[lookupValue],br_deck_mat[lookupKey],"ERROR"),""), "")</f>
        <v/>
      </c>
      <c r="V207" s="3" t="str">
        <f>IF($A207="ADD",IF(NOT(ISBLANK(U207)),_xlfn.XLOOKUP(U207,br_exp_joint_type[lookupValue],br_exp_joint_type[lookupKey],"ERROR"),""), "")</f>
        <v/>
      </c>
      <c r="W207" s="4"/>
      <c r="Y207" s="5"/>
      <c r="AA207" s="3" t="str">
        <f>IF($A207="ADD",IF(NOT(ISBLANK(Z207)),_xlfn.XLOOKUP(Z207,organisation[lookupValue],organisation[lookupKey],"ERROR"),""), "")</f>
        <v/>
      </c>
      <c r="AB207" s="8"/>
      <c r="AC207" s="3" t="str">
        <f t="shared" si="6"/>
        <v/>
      </c>
      <c r="AD207" s="3" t="str">
        <f>IF($A207="","",IF((AND($A207="ADD",OR(AC207="",AC207="Local Authority"))),"L",(_xlfn.XLOOKUP(AC207,asset_owner[lookupValue],asset_owner[lookupKey],""))))</f>
        <v/>
      </c>
      <c r="AE207" s="3" t="str">
        <f t="shared" si="7"/>
        <v/>
      </c>
      <c r="AF207" s="3" t="str">
        <f>IF($A207="","",IF((AND($A207="ADD",OR(AE207="",AE207="Excellent"))),"1",(_xlfn.XLOOKUP(AE207,condition[lookupValue],condition[lookupKey],""))))</f>
        <v/>
      </c>
      <c r="AG207" s="8"/>
      <c r="AH207" s="5"/>
    </row>
    <row r="208" spans="2:34" x14ac:dyDescent="0.25">
      <c r="B208" s="6"/>
      <c r="C208" s="6"/>
      <c r="D208" s="4"/>
      <c r="E208" s="4"/>
      <c r="J208" s="7"/>
      <c r="K208" s="8"/>
      <c r="M208" s="3" t="str">
        <f>IF($A208="ADD",IF(NOT(ISBLANK(L208)),_xlfn.XLOOKUP(L208,br_deck_type[lookupValue],br_deck_type[lookupKey],"ERROR"),""), "")</f>
        <v/>
      </c>
      <c r="N208" s="4"/>
      <c r="P208" s="3" t="str">
        <f>IF($A208="ADD",IF(NOT(ISBLANK(O208)),_xlfn.XLOOKUP(O208,deck_gradient_type[lookupValue],deck_gradient_type[lookupKey],"ERROR"),""), "")</f>
        <v/>
      </c>
      <c r="Q208" s="4"/>
      <c r="S208" s="3" t="str">
        <f>IF($A208="ADD",IF(NOT(ISBLANK(R208)),_xlfn.XLOOKUP(R208,br_deck_mat[lookupValue],br_deck_mat[lookupKey],"ERROR"),""), "")</f>
        <v/>
      </c>
      <c r="V208" s="3" t="str">
        <f>IF($A208="ADD",IF(NOT(ISBLANK(U208)),_xlfn.XLOOKUP(U208,br_exp_joint_type[lookupValue],br_exp_joint_type[lookupKey],"ERROR"),""), "")</f>
        <v/>
      </c>
      <c r="W208" s="4"/>
      <c r="Y208" s="5"/>
      <c r="AA208" s="3" t="str">
        <f>IF($A208="ADD",IF(NOT(ISBLANK(Z208)),_xlfn.XLOOKUP(Z208,organisation[lookupValue],organisation[lookupKey],"ERROR"),""), "")</f>
        <v/>
      </c>
      <c r="AB208" s="8"/>
      <c r="AC208" s="3" t="str">
        <f t="shared" si="6"/>
        <v/>
      </c>
      <c r="AD208" s="3" t="str">
        <f>IF($A208="","",IF((AND($A208="ADD",OR(AC208="",AC208="Local Authority"))),"L",(_xlfn.XLOOKUP(AC208,asset_owner[lookupValue],asset_owner[lookupKey],""))))</f>
        <v/>
      </c>
      <c r="AE208" s="3" t="str">
        <f t="shared" si="7"/>
        <v/>
      </c>
      <c r="AF208" s="3" t="str">
        <f>IF($A208="","",IF((AND($A208="ADD",OR(AE208="",AE208="Excellent"))),"1",(_xlfn.XLOOKUP(AE208,condition[lookupValue],condition[lookupKey],""))))</f>
        <v/>
      </c>
      <c r="AG208" s="8"/>
      <c r="AH208" s="5"/>
    </row>
    <row r="209" spans="2:34" x14ac:dyDescent="0.25">
      <c r="B209" s="6"/>
      <c r="C209" s="6"/>
      <c r="D209" s="4"/>
      <c r="E209" s="4"/>
      <c r="J209" s="7"/>
      <c r="K209" s="8"/>
      <c r="M209" s="3" t="str">
        <f>IF($A209="ADD",IF(NOT(ISBLANK(L209)),_xlfn.XLOOKUP(L209,br_deck_type[lookupValue],br_deck_type[lookupKey],"ERROR"),""), "")</f>
        <v/>
      </c>
      <c r="N209" s="4"/>
      <c r="P209" s="3" t="str">
        <f>IF($A209="ADD",IF(NOT(ISBLANK(O209)),_xlfn.XLOOKUP(O209,deck_gradient_type[lookupValue],deck_gradient_type[lookupKey],"ERROR"),""), "")</f>
        <v/>
      </c>
      <c r="Q209" s="4"/>
      <c r="S209" s="3" t="str">
        <f>IF($A209="ADD",IF(NOT(ISBLANK(R209)),_xlfn.XLOOKUP(R209,br_deck_mat[lookupValue],br_deck_mat[lookupKey],"ERROR"),""), "")</f>
        <v/>
      </c>
      <c r="V209" s="3" t="str">
        <f>IF($A209="ADD",IF(NOT(ISBLANK(U209)),_xlfn.XLOOKUP(U209,br_exp_joint_type[lookupValue],br_exp_joint_type[lookupKey],"ERROR"),""), "")</f>
        <v/>
      </c>
      <c r="W209" s="4"/>
      <c r="Y209" s="5"/>
      <c r="AA209" s="3" t="str">
        <f>IF($A209="ADD",IF(NOT(ISBLANK(Z209)),_xlfn.XLOOKUP(Z209,organisation[lookupValue],organisation[lookupKey],"ERROR"),""), "")</f>
        <v/>
      </c>
      <c r="AB209" s="8"/>
      <c r="AC209" s="3" t="str">
        <f t="shared" si="6"/>
        <v/>
      </c>
      <c r="AD209" s="3" t="str">
        <f>IF($A209="","",IF((AND($A209="ADD",OR(AC209="",AC209="Local Authority"))),"L",(_xlfn.XLOOKUP(AC209,asset_owner[lookupValue],asset_owner[lookupKey],""))))</f>
        <v/>
      </c>
      <c r="AE209" s="3" t="str">
        <f t="shared" si="7"/>
        <v/>
      </c>
      <c r="AF209" s="3" t="str">
        <f>IF($A209="","",IF((AND($A209="ADD",OR(AE209="",AE209="Excellent"))),"1",(_xlfn.XLOOKUP(AE209,condition[lookupValue],condition[lookupKey],""))))</f>
        <v/>
      </c>
      <c r="AG209" s="8"/>
      <c r="AH209" s="5"/>
    </row>
    <row r="210" spans="2:34" x14ac:dyDescent="0.25">
      <c r="B210" s="6"/>
      <c r="C210" s="6"/>
      <c r="D210" s="4"/>
      <c r="E210" s="4"/>
      <c r="J210" s="7"/>
      <c r="K210" s="8"/>
      <c r="M210" s="3" t="str">
        <f>IF($A210="ADD",IF(NOT(ISBLANK(L210)),_xlfn.XLOOKUP(L210,br_deck_type[lookupValue],br_deck_type[lookupKey],"ERROR"),""), "")</f>
        <v/>
      </c>
      <c r="N210" s="4"/>
      <c r="P210" s="3" t="str">
        <f>IF($A210="ADD",IF(NOT(ISBLANK(O210)),_xlfn.XLOOKUP(O210,deck_gradient_type[lookupValue],deck_gradient_type[lookupKey],"ERROR"),""), "")</f>
        <v/>
      </c>
      <c r="Q210" s="4"/>
      <c r="S210" s="3" t="str">
        <f>IF($A210="ADD",IF(NOT(ISBLANK(R210)),_xlfn.XLOOKUP(R210,br_deck_mat[lookupValue],br_deck_mat[lookupKey],"ERROR"),""), "")</f>
        <v/>
      </c>
      <c r="V210" s="3" t="str">
        <f>IF($A210="ADD",IF(NOT(ISBLANK(U210)),_xlfn.XLOOKUP(U210,br_exp_joint_type[lookupValue],br_exp_joint_type[lookupKey],"ERROR"),""), "")</f>
        <v/>
      </c>
      <c r="W210" s="4"/>
      <c r="Y210" s="5"/>
      <c r="AA210" s="3" t="str">
        <f>IF($A210="ADD",IF(NOT(ISBLANK(Z210)),_xlfn.XLOOKUP(Z210,organisation[lookupValue],organisation[lookupKey],"ERROR"),""), "")</f>
        <v/>
      </c>
      <c r="AB210" s="8"/>
      <c r="AC210" s="3" t="str">
        <f t="shared" si="6"/>
        <v/>
      </c>
      <c r="AD210" s="3" t="str">
        <f>IF($A210="","",IF((AND($A210="ADD",OR(AC210="",AC210="Local Authority"))),"L",(_xlfn.XLOOKUP(AC210,asset_owner[lookupValue],asset_owner[lookupKey],""))))</f>
        <v/>
      </c>
      <c r="AE210" s="3" t="str">
        <f t="shared" si="7"/>
        <v/>
      </c>
      <c r="AF210" s="3" t="str">
        <f>IF($A210="","",IF((AND($A210="ADD",OR(AE210="",AE210="Excellent"))),"1",(_xlfn.XLOOKUP(AE210,condition[lookupValue],condition[lookupKey],""))))</f>
        <v/>
      </c>
      <c r="AG210" s="8"/>
      <c r="AH210" s="5"/>
    </row>
    <row r="211" spans="2:34" x14ac:dyDescent="0.25">
      <c r="B211" s="6"/>
      <c r="C211" s="6"/>
      <c r="D211" s="4"/>
      <c r="E211" s="4"/>
      <c r="J211" s="7"/>
      <c r="K211" s="8"/>
      <c r="M211" s="3" t="str">
        <f>IF($A211="ADD",IF(NOT(ISBLANK(L211)),_xlfn.XLOOKUP(L211,br_deck_type[lookupValue],br_deck_type[lookupKey],"ERROR"),""), "")</f>
        <v/>
      </c>
      <c r="N211" s="4"/>
      <c r="P211" s="3" t="str">
        <f>IF($A211="ADD",IF(NOT(ISBLANK(O211)),_xlfn.XLOOKUP(O211,deck_gradient_type[lookupValue],deck_gradient_type[lookupKey],"ERROR"),""), "")</f>
        <v/>
      </c>
      <c r="Q211" s="4"/>
      <c r="S211" s="3" t="str">
        <f>IF($A211="ADD",IF(NOT(ISBLANK(R211)),_xlfn.XLOOKUP(R211,br_deck_mat[lookupValue],br_deck_mat[lookupKey],"ERROR"),""), "")</f>
        <v/>
      </c>
      <c r="V211" s="3" t="str">
        <f>IF($A211="ADD",IF(NOT(ISBLANK(U211)),_xlfn.XLOOKUP(U211,br_exp_joint_type[lookupValue],br_exp_joint_type[lookupKey],"ERROR"),""), "")</f>
        <v/>
      </c>
      <c r="W211" s="4"/>
      <c r="Y211" s="5"/>
      <c r="AA211" s="3" t="str">
        <f>IF($A211="ADD",IF(NOT(ISBLANK(Z211)),_xlfn.XLOOKUP(Z211,organisation[lookupValue],organisation[lookupKey],"ERROR"),""), "")</f>
        <v/>
      </c>
      <c r="AB211" s="8"/>
      <c r="AC211" s="3" t="str">
        <f t="shared" si="6"/>
        <v/>
      </c>
      <c r="AD211" s="3" t="str">
        <f>IF($A211="","",IF((AND($A211="ADD",OR(AC211="",AC211="Local Authority"))),"L",(_xlfn.XLOOKUP(AC211,asset_owner[lookupValue],asset_owner[lookupKey],""))))</f>
        <v/>
      </c>
      <c r="AE211" s="3" t="str">
        <f t="shared" si="7"/>
        <v/>
      </c>
      <c r="AF211" s="3" t="str">
        <f>IF($A211="","",IF((AND($A211="ADD",OR(AE211="",AE211="Excellent"))),"1",(_xlfn.XLOOKUP(AE211,condition[lookupValue],condition[lookupKey],""))))</f>
        <v/>
      </c>
      <c r="AG211" s="8"/>
      <c r="AH211" s="5"/>
    </row>
    <row r="212" spans="2:34" x14ac:dyDescent="0.25">
      <c r="B212" s="6"/>
      <c r="C212" s="6"/>
      <c r="D212" s="4"/>
      <c r="E212" s="4"/>
      <c r="J212" s="7"/>
      <c r="K212" s="8"/>
      <c r="M212" s="3" t="str">
        <f>IF($A212="ADD",IF(NOT(ISBLANK(L212)),_xlfn.XLOOKUP(L212,br_deck_type[lookupValue],br_deck_type[lookupKey],"ERROR"),""), "")</f>
        <v/>
      </c>
      <c r="N212" s="4"/>
      <c r="P212" s="3" t="str">
        <f>IF($A212="ADD",IF(NOT(ISBLANK(O212)),_xlfn.XLOOKUP(O212,deck_gradient_type[lookupValue],deck_gradient_type[lookupKey],"ERROR"),""), "")</f>
        <v/>
      </c>
      <c r="Q212" s="4"/>
      <c r="S212" s="3" t="str">
        <f>IF($A212="ADD",IF(NOT(ISBLANK(R212)),_xlfn.XLOOKUP(R212,br_deck_mat[lookupValue],br_deck_mat[lookupKey],"ERROR"),""), "")</f>
        <v/>
      </c>
      <c r="V212" s="3" t="str">
        <f>IF($A212="ADD",IF(NOT(ISBLANK(U212)),_xlfn.XLOOKUP(U212,br_exp_joint_type[lookupValue],br_exp_joint_type[lookupKey],"ERROR"),""), "")</f>
        <v/>
      </c>
      <c r="W212" s="4"/>
      <c r="Y212" s="5"/>
      <c r="AA212" s="3" t="str">
        <f>IF($A212="ADD",IF(NOT(ISBLANK(Z212)),_xlfn.XLOOKUP(Z212,organisation[lookupValue],organisation[lookupKey],"ERROR"),""), "")</f>
        <v/>
      </c>
      <c r="AB212" s="8"/>
      <c r="AC212" s="3" t="str">
        <f t="shared" si="6"/>
        <v/>
      </c>
      <c r="AD212" s="3" t="str">
        <f>IF($A212="","",IF((AND($A212="ADD",OR(AC212="",AC212="Local Authority"))),"L",(_xlfn.XLOOKUP(AC212,asset_owner[lookupValue],asset_owner[lookupKey],""))))</f>
        <v/>
      </c>
      <c r="AE212" s="3" t="str">
        <f t="shared" si="7"/>
        <v/>
      </c>
      <c r="AF212" s="3" t="str">
        <f>IF($A212="","",IF((AND($A212="ADD",OR(AE212="",AE212="Excellent"))),"1",(_xlfn.XLOOKUP(AE212,condition[lookupValue],condition[lookupKey],""))))</f>
        <v/>
      </c>
      <c r="AG212" s="8"/>
      <c r="AH212" s="5"/>
    </row>
    <row r="213" spans="2:34" x14ac:dyDescent="0.25">
      <c r="B213" s="6"/>
      <c r="C213" s="6"/>
      <c r="D213" s="4"/>
      <c r="E213" s="4"/>
      <c r="J213" s="7"/>
      <c r="K213" s="8"/>
      <c r="M213" s="3" t="str">
        <f>IF($A213="ADD",IF(NOT(ISBLANK(L213)),_xlfn.XLOOKUP(L213,br_deck_type[lookupValue],br_deck_type[lookupKey],"ERROR"),""), "")</f>
        <v/>
      </c>
      <c r="N213" s="4"/>
      <c r="P213" s="3" t="str">
        <f>IF($A213="ADD",IF(NOT(ISBLANK(O213)),_xlfn.XLOOKUP(O213,deck_gradient_type[lookupValue],deck_gradient_type[lookupKey],"ERROR"),""), "")</f>
        <v/>
      </c>
      <c r="Q213" s="4"/>
      <c r="S213" s="3" t="str">
        <f>IF($A213="ADD",IF(NOT(ISBLANK(R213)),_xlfn.XLOOKUP(R213,br_deck_mat[lookupValue],br_deck_mat[lookupKey],"ERROR"),""), "")</f>
        <v/>
      </c>
      <c r="V213" s="3" t="str">
        <f>IF($A213="ADD",IF(NOT(ISBLANK(U213)),_xlfn.XLOOKUP(U213,br_exp_joint_type[lookupValue],br_exp_joint_type[lookupKey],"ERROR"),""), "")</f>
        <v/>
      </c>
      <c r="W213" s="4"/>
      <c r="Y213" s="5"/>
      <c r="AA213" s="3" t="str">
        <f>IF($A213="ADD",IF(NOT(ISBLANK(Z213)),_xlfn.XLOOKUP(Z213,organisation[lookupValue],organisation[lookupKey],"ERROR"),""), "")</f>
        <v/>
      </c>
      <c r="AB213" s="8"/>
      <c r="AC213" s="3" t="str">
        <f t="shared" si="6"/>
        <v/>
      </c>
      <c r="AD213" s="3" t="str">
        <f>IF($A213="","",IF((AND($A213="ADD",OR(AC213="",AC213="Local Authority"))),"L",(_xlfn.XLOOKUP(AC213,asset_owner[lookupValue],asset_owner[lookupKey],""))))</f>
        <v/>
      </c>
      <c r="AE213" s="3" t="str">
        <f t="shared" si="7"/>
        <v/>
      </c>
      <c r="AF213" s="3" t="str">
        <f>IF($A213="","",IF((AND($A213="ADD",OR(AE213="",AE213="Excellent"))),"1",(_xlfn.XLOOKUP(AE213,condition[lookupValue],condition[lookupKey],""))))</f>
        <v/>
      </c>
      <c r="AG213" s="8"/>
      <c r="AH213" s="5"/>
    </row>
    <row r="214" spans="2:34" x14ac:dyDescent="0.25">
      <c r="B214" s="6"/>
      <c r="C214" s="6"/>
      <c r="D214" s="4"/>
      <c r="E214" s="4"/>
      <c r="J214" s="7"/>
      <c r="K214" s="8"/>
      <c r="M214" s="3" t="str">
        <f>IF($A214="ADD",IF(NOT(ISBLANK(L214)),_xlfn.XLOOKUP(L214,br_deck_type[lookupValue],br_deck_type[lookupKey],"ERROR"),""), "")</f>
        <v/>
      </c>
      <c r="N214" s="4"/>
      <c r="P214" s="3" t="str">
        <f>IF($A214="ADD",IF(NOT(ISBLANK(O214)),_xlfn.XLOOKUP(O214,deck_gradient_type[lookupValue],deck_gradient_type[lookupKey],"ERROR"),""), "")</f>
        <v/>
      </c>
      <c r="Q214" s="4"/>
      <c r="S214" s="3" t="str">
        <f>IF($A214="ADD",IF(NOT(ISBLANK(R214)),_xlfn.XLOOKUP(R214,br_deck_mat[lookupValue],br_deck_mat[lookupKey],"ERROR"),""), "")</f>
        <v/>
      </c>
      <c r="V214" s="3" t="str">
        <f>IF($A214="ADD",IF(NOT(ISBLANK(U214)),_xlfn.XLOOKUP(U214,br_exp_joint_type[lookupValue],br_exp_joint_type[lookupKey],"ERROR"),""), "")</f>
        <v/>
      </c>
      <c r="W214" s="4"/>
      <c r="Y214" s="5"/>
      <c r="AA214" s="3" t="str">
        <f>IF($A214="ADD",IF(NOT(ISBLANK(Z214)),_xlfn.XLOOKUP(Z214,organisation[lookupValue],organisation[lookupKey],"ERROR"),""), "")</f>
        <v/>
      </c>
      <c r="AB214" s="8"/>
      <c r="AC214" s="3" t="str">
        <f t="shared" si="6"/>
        <v/>
      </c>
      <c r="AD214" s="3" t="str">
        <f>IF($A214="","",IF((AND($A214="ADD",OR(AC214="",AC214="Local Authority"))),"L",(_xlfn.XLOOKUP(AC214,asset_owner[lookupValue],asset_owner[lookupKey],""))))</f>
        <v/>
      </c>
      <c r="AE214" s="3" t="str">
        <f t="shared" si="7"/>
        <v/>
      </c>
      <c r="AF214" s="3" t="str">
        <f>IF($A214="","",IF((AND($A214="ADD",OR(AE214="",AE214="Excellent"))),"1",(_xlfn.XLOOKUP(AE214,condition[lookupValue],condition[lookupKey],""))))</f>
        <v/>
      </c>
      <c r="AG214" s="8"/>
      <c r="AH214" s="5"/>
    </row>
    <row r="215" spans="2:34" x14ac:dyDescent="0.25">
      <c r="B215" s="6"/>
      <c r="C215" s="6"/>
      <c r="D215" s="4"/>
      <c r="E215" s="4"/>
      <c r="J215" s="7"/>
      <c r="K215" s="8"/>
      <c r="M215" s="3" t="str">
        <f>IF($A215="ADD",IF(NOT(ISBLANK(L215)),_xlfn.XLOOKUP(L215,br_deck_type[lookupValue],br_deck_type[lookupKey],"ERROR"),""), "")</f>
        <v/>
      </c>
      <c r="N215" s="4"/>
      <c r="P215" s="3" t="str">
        <f>IF($A215="ADD",IF(NOT(ISBLANK(O215)),_xlfn.XLOOKUP(O215,deck_gradient_type[lookupValue],deck_gradient_type[lookupKey],"ERROR"),""), "")</f>
        <v/>
      </c>
      <c r="Q215" s="4"/>
      <c r="S215" s="3" t="str">
        <f>IF($A215="ADD",IF(NOT(ISBLANK(R215)),_xlfn.XLOOKUP(R215,br_deck_mat[lookupValue],br_deck_mat[lookupKey],"ERROR"),""), "")</f>
        <v/>
      </c>
      <c r="V215" s="3" t="str">
        <f>IF($A215="ADD",IF(NOT(ISBLANK(U215)),_xlfn.XLOOKUP(U215,br_exp_joint_type[lookupValue],br_exp_joint_type[lookupKey],"ERROR"),""), "")</f>
        <v/>
      </c>
      <c r="W215" s="4"/>
      <c r="Y215" s="5"/>
      <c r="AA215" s="3" t="str">
        <f>IF($A215="ADD",IF(NOT(ISBLANK(Z215)),_xlfn.XLOOKUP(Z215,organisation[lookupValue],organisation[lookupKey],"ERROR"),""), "")</f>
        <v/>
      </c>
      <c r="AB215" s="8"/>
      <c r="AC215" s="3" t="str">
        <f t="shared" si="6"/>
        <v/>
      </c>
      <c r="AD215" s="3" t="str">
        <f>IF($A215="","",IF((AND($A215="ADD",OR(AC215="",AC215="Local Authority"))),"L",(_xlfn.XLOOKUP(AC215,asset_owner[lookupValue],asset_owner[lookupKey],""))))</f>
        <v/>
      </c>
      <c r="AE215" s="3" t="str">
        <f t="shared" si="7"/>
        <v/>
      </c>
      <c r="AF215" s="3" t="str">
        <f>IF($A215="","",IF((AND($A215="ADD",OR(AE215="",AE215="Excellent"))),"1",(_xlfn.XLOOKUP(AE215,condition[lookupValue],condition[lookupKey],""))))</f>
        <v/>
      </c>
      <c r="AG215" s="8"/>
      <c r="AH215" s="5"/>
    </row>
    <row r="216" spans="2:34" x14ac:dyDescent="0.25">
      <c r="B216" s="6"/>
      <c r="C216" s="6"/>
      <c r="D216" s="4"/>
      <c r="E216" s="4"/>
      <c r="J216" s="7"/>
      <c r="K216" s="8"/>
      <c r="M216" s="3" t="str">
        <f>IF($A216="ADD",IF(NOT(ISBLANK(L216)),_xlfn.XLOOKUP(L216,br_deck_type[lookupValue],br_deck_type[lookupKey],"ERROR"),""), "")</f>
        <v/>
      </c>
      <c r="N216" s="4"/>
      <c r="P216" s="3" t="str">
        <f>IF($A216="ADD",IF(NOT(ISBLANK(O216)),_xlfn.XLOOKUP(O216,deck_gradient_type[lookupValue],deck_gradient_type[lookupKey],"ERROR"),""), "")</f>
        <v/>
      </c>
      <c r="Q216" s="4"/>
      <c r="S216" s="3" t="str">
        <f>IF($A216="ADD",IF(NOT(ISBLANK(R216)),_xlfn.XLOOKUP(R216,br_deck_mat[lookupValue],br_deck_mat[lookupKey],"ERROR"),""), "")</f>
        <v/>
      </c>
      <c r="V216" s="3" t="str">
        <f>IF($A216="ADD",IF(NOT(ISBLANK(U216)),_xlfn.XLOOKUP(U216,br_exp_joint_type[lookupValue],br_exp_joint_type[lookupKey],"ERROR"),""), "")</f>
        <v/>
      </c>
      <c r="W216" s="4"/>
      <c r="Y216" s="5"/>
      <c r="AA216" s="3" t="str">
        <f>IF($A216="ADD",IF(NOT(ISBLANK(Z216)),_xlfn.XLOOKUP(Z216,organisation[lookupValue],organisation[lookupKey],"ERROR"),""), "")</f>
        <v/>
      </c>
      <c r="AB216" s="8"/>
      <c r="AC216" s="3" t="str">
        <f t="shared" si="6"/>
        <v/>
      </c>
      <c r="AD216" s="3" t="str">
        <f>IF($A216="","",IF((AND($A216="ADD",OR(AC216="",AC216="Local Authority"))),"L",(_xlfn.XLOOKUP(AC216,asset_owner[lookupValue],asset_owner[lookupKey],""))))</f>
        <v/>
      </c>
      <c r="AE216" s="3" t="str">
        <f t="shared" si="7"/>
        <v/>
      </c>
      <c r="AF216" s="3" t="str">
        <f>IF($A216="","",IF((AND($A216="ADD",OR(AE216="",AE216="Excellent"))),"1",(_xlfn.XLOOKUP(AE216,condition[lookupValue],condition[lookupKey],""))))</f>
        <v/>
      </c>
      <c r="AG216" s="8"/>
      <c r="AH216" s="5"/>
    </row>
    <row r="217" spans="2:34" x14ac:dyDescent="0.25">
      <c r="B217" s="6"/>
      <c r="C217" s="6"/>
      <c r="D217" s="4"/>
      <c r="E217" s="4"/>
      <c r="J217" s="7"/>
      <c r="K217" s="8"/>
      <c r="M217" s="3" t="str">
        <f>IF($A217="ADD",IF(NOT(ISBLANK(L217)),_xlfn.XLOOKUP(L217,br_deck_type[lookupValue],br_deck_type[lookupKey],"ERROR"),""), "")</f>
        <v/>
      </c>
      <c r="N217" s="4"/>
      <c r="P217" s="3" t="str">
        <f>IF($A217="ADD",IF(NOT(ISBLANK(O217)),_xlfn.XLOOKUP(O217,deck_gradient_type[lookupValue],deck_gradient_type[lookupKey],"ERROR"),""), "")</f>
        <v/>
      </c>
      <c r="Q217" s="4"/>
      <c r="S217" s="3" t="str">
        <f>IF($A217="ADD",IF(NOT(ISBLANK(R217)),_xlfn.XLOOKUP(R217,br_deck_mat[lookupValue],br_deck_mat[lookupKey],"ERROR"),""), "")</f>
        <v/>
      </c>
      <c r="V217" s="3" t="str">
        <f>IF($A217="ADD",IF(NOT(ISBLANK(U217)),_xlfn.XLOOKUP(U217,br_exp_joint_type[lookupValue],br_exp_joint_type[lookupKey],"ERROR"),""), "")</f>
        <v/>
      </c>
      <c r="W217" s="4"/>
      <c r="Y217" s="5"/>
      <c r="AA217" s="3" t="str">
        <f>IF($A217="ADD",IF(NOT(ISBLANK(Z217)),_xlfn.XLOOKUP(Z217,organisation[lookupValue],organisation[lookupKey],"ERROR"),""), "")</f>
        <v/>
      </c>
      <c r="AB217" s="8"/>
      <c r="AC217" s="3" t="str">
        <f t="shared" si="6"/>
        <v/>
      </c>
      <c r="AD217" s="3" t="str">
        <f>IF($A217="","",IF((AND($A217="ADD",OR(AC217="",AC217="Local Authority"))),"L",(_xlfn.XLOOKUP(AC217,asset_owner[lookupValue],asset_owner[lookupKey],""))))</f>
        <v/>
      </c>
      <c r="AE217" s="3" t="str">
        <f t="shared" si="7"/>
        <v/>
      </c>
      <c r="AF217" s="3" t="str">
        <f>IF($A217="","",IF((AND($A217="ADD",OR(AE217="",AE217="Excellent"))),"1",(_xlfn.XLOOKUP(AE217,condition[lookupValue],condition[lookupKey],""))))</f>
        <v/>
      </c>
      <c r="AG217" s="8"/>
      <c r="AH217" s="5"/>
    </row>
    <row r="218" spans="2:34" x14ac:dyDescent="0.25">
      <c r="B218" s="6"/>
      <c r="C218" s="6"/>
      <c r="D218" s="4"/>
      <c r="E218" s="4"/>
      <c r="J218" s="7"/>
      <c r="K218" s="8"/>
      <c r="M218" s="3" t="str">
        <f>IF($A218="ADD",IF(NOT(ISBLANK(L218)),_xlfn.XLOOKUP(L218,br_deck_type[lookupValue],br_deck_type[lookupKey],"ERROR"),""), "")</f>
        <v/>
      </c>
      <c r="N218" s="4"/>
      <c r="P218" s="3" t="str">
        <f>IF($A218="ADD",IF(NOT(ISBLANK(O218)),_xlfn.XLOOKUP(O218,deck_gradient_type[lookupValue],deck_gradient_type[lookupKey],"ERROR"),""), "")</f>
        <v/>
      </c>
      <c r="Q218" s="4"/>
      <c r="S218" s="3" t="str">
        <f>IF($A218="ADD",IF(NOT(ISBLANK(R218)),_xlfn.XLOOKUP(R218,br_deck_mat[lookupValue],br_deck_mat[lookupKey],"ERROR"),""), "")</f>
        <v/>
      </c>
      <c r="V218" s="3" t="str">
        <f>IF($A218="ADD",IF(NOT(ISBLANK(U218)),_xlfn.XLOOKUP(U218,br_exp_joint_type[lookupValue],br_exp_joint_type[lookupKey],"ERROR"),""), "")</f>
        <v/>
      </c>
      <c r="W218" s="4"/>
      <c r="Y218" s="5"/>
      <c r="AA218" s="3" t="str">
        <f>IF($A218="ADD",IF(NOT(ISBLANK(Z218)),_xlfn.XLOOKUP(Z218,organisation[lookupValue],organisation[lookupKey],"ERROR"),""), "")</f>
        <v/>
      </c>
      <c r="AB218" s="8"/>
      <c r="AC218" s="3" t="str">
        <f t="shared" si="6"/>
        <v/>
      </c>
      <c r="AD218" s="3" t="str">
        <f>IF($A218="","",IF((AND($A218="ADD",OR(AC218="",AC218="Local Authority"))),"L",(_xlfn.XLOOKUP(AC218,asset_owner[lookupValue],asset_owner[lookupKey],""))))</f>
        <v/>
      </c>
      <c r="AE218" s="3" t="str">
        <f t="shared" si="7"/>
        <v/>
      </c>
      <c r="AF218" s="3" t="str">
        <f>IF($A218="","",IF((AND($A218="ADD",OR(AE218="",AE218="Excellent"))),"1",(_xlfn.XLOOKUP(AE218,condition[lookupValue],condition[lookupKey],""))))</f>
        <v/>
      </c>
      <c r="AG218" s="8"/>
      <c r="AH218" s="5"/>
    </row>
    <row r="219" spans="2:34" x14ac:dyDescent="0.25">
      <c r="B219" s="6"/>
      <c r="C219" s="6"/>
      <c r="D219" s="4"/>
      <c r="E219" s="4"/>
      <c r="J219" s="7"/>
      <c r="K219" s="8"/>
      <c r="M219" s="3" t="str">
        <f>IF($A219="ADD",IF(NOT(ISBLANK(L219)),_xlfn.XLOOKUP(L219,br_deck_type[lookupValue],br_deck_type[lookupKey],"ERROR"),""), "")</f>
        <v/>
      </c>
      <c r="N219" s="4"/>
      <c r="P219" s="3" t="str">
        <f>IF($A219="ADD",IF(NOT(ISBLANK(O219)),_xlfn.XLOOKUP(O219,deck_gradient_type[lookupValue],deck_gradient_type[lookupKey],"ERROR"),""), "")</f>
        <v/>
      </c>
      <c r="Q219" s="4"/>
      <c r="S219" s="3" t="str">
        <f>IF($A219="ADD",IF(NOT(ISBLANK(R219)),_xlfn.XLOOKUP(R219,br_deck_mat[lookupValue],br_deck_mat[lookupKey],"ERROR"),""), "")</f>
        <v/>
      </c>
      <c r="V219" s="3" t="str">
        <f>IF($A219="ADD",IF(NOT(ISBLANK(U219)),_xlfn.XLOOKUP(U219,br_exp_joint_type[lookupValue],br_exp_joint_type[lookupKey],"ERROR"),""), "")</f>
        <v/>
      </c>
      <c r="W219" s="4"/>
      <c r="Y219" s="5"/>
      <c r="AA219" s="3" t="str">
        <f>IF($A219="ADD",IF(NOT(ISBLANK(Z219)),_xlfn.XLOOKUP(Z219,organisation[lookupValue],organisation[lookupKey],"ERROR"),""), "")</f>
        <v/>
      </c>
      <c r="AB219" s="8"/>
      <c r="AC219" s="3" t="str">
        <f t="shared" si="6"/>
        <v/>
      </c>
      <c r="AD219" s="3" t="str">
        <f>IF($A219="","",IF((AND($A219="ADD",OR(AC219="",AC219="Local Authority"))),"L",(_xlfn.XLOOKUP(AC219,asset_owner[lookupValue],asset_owner[lookupKey],""))))</f>
        <v/>
      </c>
      <c r="AE219" s="3" t="str">
        <f t="shared" si="7"/>
        <v/>
      </c>
      <c r="AF219" s="3" t="str">
        <f>IF($A219="","",IF((AND($A219="ADD",OR(AE219="",AE219="Excellent"))),"1",(_xlfn.XLOOKUP(AE219,condition[lookupValue],condition[lookupKey],""))))</f>
        <v/>
      </c>
      <c r="AG219" s="8"/>
      <c r="AH219" s="5"/>
    </row>
    <row r="220" spans="2:34" x14ac:dyDescent="0.25">
      <c r="B220" s="6"/>
      <c r="C220" s="6"/>
      <c r="D220" s="4"/>
      <c r="E220" s="4"/>
      <c r="J220" s="7"/>
      <c r="K220" s="8"/>
      <c r="M220" s="3" t="str">
        <f>IF($A220="ADD",IF(NOT(ISBLANK(L220)),_xlfn.XLOOKUP(L220,br_deck_type[lookupValue],br_deck_type[lookupKey],"ERROR"),""), "")</f>
        <v/>
      </c>
      <c r="N220" s="4"/>
      <c r="P220" s="3" t="str">
        <f>IF($A220="ADD",IF(NOT(ISBLANK(O220)),_xlfn.XLOOKUP(O220,deck_gradient_type[lookupValue],deck_gradient_type[lookupKey],"ERROR"),""), "")</f>
        <v/>
      </c>
      <c r="Q220" s="4"/>
      <c r="S220" s="3" t="str">
        <f>IF($A220="ADD",IF(NOT(ISBLANK(R220)),_xlfn.XLOOKUP(R220,br_deck_mat[lookupValue],br_deck_mat[lookupKey],"ERROR"),""), "")</f>
        <v/>
      </c>
      <c r="V220" s="3" t="str">
        <f>IF($A220="ADD",IF(NOT(ISBLANK(U220)),_xlfn.XLOOKUP(U220,br_exp_joint_type[lookupValue],br_exp_joint_type[lookupKey],"ERROR"),""), "")</f>
        <v/>
      </c>
      <c r="W220" s="4"/>
      <c r="Y220" s="5"/>
      <c r="AA220" s="3" t="str">
        <f>IF($A220="ADD",IF(NOT(ISBLANK(Z220)),_xlfn.XLOOKUP(Z220,organisation[lookupValue],organisation[lookupKey],"ERROR"),""), "")</f>
        <v/>
      </c>
      <c r="AB220" s="8"/>
      <c r="AC220" s="3" t="str">
        <f t="shared" si="6"/>
        <v/>
      </c>
      <c r="AD220" s="3" t="str">
        <f>IF($A220="","",IF((AND($A220="ADD",OR(AC220="",AC220="Local Authority"))),"L",(_xlfn.XLOOKUP(AC220,asset_owner[lookupValue],asset_owner[lookupKey],""))))</f>
        <v/>
      </c>
      <c r="AE220" s="3" t="str">
        <f t="shared" si="7"/>
        <v/>
      </c>
      <c r="AF220" s="3" t="str">
        <f>IF($A220="","",IF((AND($A220="ADD",OR(AE220="",AE220="Excellent"))),"1",(_xlfn.XLOOKUP(AE220,condition[lookupValue],condition[lookupKey],""))))</f>
        <v/>
      </c>
      <c r="AG220" s="8"/>
      <c r="AH220" s="5"/>
    </row>
    <row r="221" spans="2:34" x14ac:dyDescent="0.25">
      <c r="B221" s="6"/>
      <c r="C221" s="6"/>
      <c r="D221" s="4"/>
      <c r="E221" s="4"/>
      <c r="J221" s="7"/>
      <c r="K221" s="8"/>
      <c r="M221" s="3" t="str">
        <f>IF($A221="ADD",IF(NOT(ISBLANK(L221)),_xlfn.XLOOKUP(L221,br_deck_type[lookupValue],br_deck_type[lookupKey],"ERROR"),""), "")</f>
        <v/>
      </c>
      <c r="N221" s="4"/>
      <c r="P221" s="3" t="str">
        <f>IF($A221="ADD",IF(NOT(ISBLANK(O221)),_xlfn.XLOOKUP(O221,deck_gradient_type[lookupValue],deck_gradient_type[lookupKey],"ERROR"),""), "")</f>
        <v/>
      </c>
      <c r="Q221" s="4"/>
      <c r="S221" s="3" t="str">
        <f>IF($A221="ADD",IF(NOT(ISBLANK(R221)),_xlfn.XLOOKUP(R221,br_deck_mat[lookupValue],br_deck_mat[lookupKey],"ERROR"),""), "")</f>
        <v/>
      </c>
      <c r="V221" s="3" t="str">
        <f>IF($A221="ADD",IF(NOT(ISBLANK(U221)),_xlfn.XLOOKUP(U221,br_exp_joint_type[lookupValue],br_exp_joint_type[lookupKey],"ERROR"),""), "")</f>
        <v/>
      </c>
      <c r="W221" s="4"/>
      <c r="Y221" s="5"/>
      <c r="AA221" s="3" t="str">
        <f>IF($A221="ADD",IF(NOT(ISBLANK(Z221)),_xlfn.XLOOKUP(Z221,organisation[lookupValue],organisation[lookupKey],"ERROR"),""), "")</f>
        <v/>
      </c>
      <c r="AB221" s="8"/>
      <c r="AC221" s="3" t="str">
        <f t="shared" si="6"/>
        <v/>
      </c>
      <c r="AD221" s="3" t="str">
        <f>IF($A221="","",IF((AND($A221="ADD",OR(AC221="",AC221="Local Authority"))),"L",(_xlfn.XLOOKUP(AC221,asset_owner[lookupValue],asset_owner[lookupKey],""))))</f>
        <v/>
      </c>
      <c r="AE221" s="3" t="str">
        <f t="shared" si="7"/>
        <v/>
      </c>
      <c r="AF221" s="3" t="str">
        <f>IF($A221="","",IF((AND($A221="ADD",OR(AE221="",AE221="Excellent"))),"1",(_xlfn.XLOOKUP(AE221,condition[lookupValue],condition[lookupKey],""))))</f>
        <v/>
      </c>
      <c r="AG221" s="8"/>
      <c r="AH221" s="5"/>
    </row>
    <row r="222" spans="2:34" x14ac:dyDescent="0.25">
      <c r="B222" s="6"/>
      <c r="C222" s="6"/>
      <c r="D222" s="4"/>
      <c r="E222" s="4"/>
      <c r="J222" s="7"/>
      <c r="K222" s="8"/>
      <c r="M222" s="3" t="str">
        <f>IF($A222="ADD",IF(NOT(ISBLANK(L222)),_xlfn.XLOOKUP(L222,br_deck_type[lookupValue],br_deck_type[lookupKey],"ERROR"),""), "")</f>
        <v/>
      </c>
      <c r="N222" s="4"/>
      <c r="P222" s="3" t="str">
        <f>IF($A222="ADD",IF(NOT(ISBLANK(O222)),_xlfn.XLOOKUP(O222,deck_gradient_type[lookupValue],deck_gradient_type[lookupKey],"ERROR"),""), "")</f>
        <v/>
      </c>
      <c r="Q222" s="4"/>
      <c r="S222" s="3" t="str">
        <f>IF($A222="ADD",IF(NOT(ISBLANK(R222)),_xlfn.XLOOKUP(R222,br_deck_mat[lookupValue],br_deck_mat[lookupKey],"ERROR"),""), "")</f>
        <v/>
      </c>
      <c r="V222" s="3" t="str">
        <f>IF($A222="ADD",IF(NOT(ISBLANK(U222)),_xlfn.XLOOKUP(U222,br_exp_joint_type[lookupValue],br_exp_joint_type[lookupKey],"ERROR"),""), "")</f>
        <v/>
      </c>
      <c r="W222" s="4"/>
      <c r="Y222" s="5"/>
      <c r="AA222" s="3" t="str">
        <f>IF($A222="ADD",IF(NOT(ISBLANK(Z222)),_xlfn.XLOOKUP(Z222,organisation[lookupValue],organisation[lookupKey],"ERROR"),""), "")</f>
        <v/>
      </c>
      <c r="AB222" s="8"/>
      <c r="AC222" s="3" t="str">
        <f t="shared" si="6"/>
        <v/>
      </c>
      <c r="AD222" s="3" t="str">
        <f>IF($A222="","",IF((AND($A222="ADD",OR(AC222="",AC222="Local Authority"))),"L",(_xlfn.XLOOKUP(AC222,asset_owner[lookupValue],asset_owner[lookupKey],""))))</f>
        <v/>
      </c>
      <c r="AE222" s="3" t="str">
        <f t="shared" si="7"/>
        <v/>
      </c>
      <c r="AF222" s="3" t="str">
        <f>IF($A222="","",IF((AND($A222="ADD",OR(AE222="",AE222="Excellent"))),"1",(_xlfn.XLOOKUP(AE222,condition[lookupValue],condition[lookupKey],""))))</f>
        <v/>
      </c>
      <c r="AG222" s="8"/>
      <c r="AH222" s="5"/>
    </row>
    <row r="223" spans="2:34" x14ac:dyDescent="0.25">
      <c r="B223" s="6"/>
      <c r="C223" s="6"/>
      <c r="D223" s="4"/>
      <c r="E223" s="4"/>
      <c r="J223" s="7"/>
      <c r="K223" s="8"/>
      <c r="M223" s="3" t="str">
        <f>IF($A223="ADD",IF(NOT(ISBLANK(L223)),_xlfn.XLOOKUP(L223,br_deck_type[lookupValue],br_deck_type[lookupKey],"ERROR"),""), "")</f>
        <v/>
      </c>
      <c r="N223" s="4"/>
      <c r="P223" s="3" t="str">
        <f>IF($A223="ADD",IF(NOT(ISBLANK(O223)),_xlfn.XLOOKUP(O223,deck_gradient_type[lookupValue],deck_gradient_type[lookupKey],"ERROR"),""), "")</f>
        <v/>
      </c>
      <c r="Q223" s="4"/>
      <c r="S223" s="3" t="str">
        <f>IF($A223="ADD",IF(NOT(ISBLANK(R223)),_xlfn.XLOOKUP(R223,br_deck_mat[lookupValue],br_deck_mat[lookupKey],"ERROR"),""), "")</f>
        <v/>
      </c>
      <c r="V223" s="3" t="str">
        <f>IF($A223="ADD",IF(NOT(ISBLANK(U223)),_xlfn.XLOOKUP(U223,br_exp_joint_type[lookupValue],br_exp_joint_type[lookupKey],"ERROR"),""), "")</f>
        <v/>
      </c>
      <c r="W223" s="4"/>
      <c r="Y223" s="5"/>
      <c r="AA223" s="3" t="str">
        <f>IF($A223="ADD",IF(NOT(ISBLANK(Z223)),_xlfn.XLOOKUP(Z223,organisation[lookupValue],organisation[lookupKey],"ERROR"),""), "")</f>
        <v/>
      </c>
      <c r="AB223" s="8"/>
      <c r="AC223" s="3" t="str">
        <f t="shared" si="6"/>
        <v/>
      </c>
      <c r="AD223" s="3" t="str">
        <f>IF($A223="","",IF((AND($A223="ADD",OR(AC223="",AC223="Local Authority"))),"L",(_xlfn.XLOOKUP(AC223,asset_owner[lookupValue],asset_owner[lookupKey],""))))</f>
        <v/>
      </c>
      <c r="AE223" s="3" t="str">
        <f t="shared" si="7"/>
        <v/>
      </c>
      <c r="AF223" s="3" t="str">
        <f>IF($A223="","",IF((AND($A223="ADD",OR(AE223="",AE223="Excellent"))),"1",(_xlfn.XLOOKUP(AE223,condition[lookupValue],condition[lookupKey],""))))</f>
        <v/>
      </c>
      <c r="AG223" s="8"/>
      <c r="AH223" s="5"/>
    </row>
    <row r="224" spans="2:34" x14ac:dyDescent="0.25">
      <c r="B224" s="6"/>
      <c r="C224" s="6"/>
      <c r="D224" s="4"/>
      <c r="E224" s="4"/>
      <c r="J224" s="7"/>
      <c r="K224" s="8"/>
      <c r="M224" s="3" t="str">
        <f>IF($A224="ADD",IF(NOT(ISBLANK(L224)),_xlfn.XLOOKUP(L224,br_deck_type[lookupValue],br_deck_type[lookupKey],"ERROR"),""), "")</f>
        <v/>
      </c>
      <c r="N224" s="4"/>
      <c r="P224" s="3" t="str">
        <f>IF($A224="ADD",IF(NOT(ISBLANK(O224)),_xlfn.XLOOKUP(O224,deck_gradient_type[lookupValue],deck_gradient_type[lookupKey],"ERROR"),""), "")</f>
        <v/>
      </c>
      <c r="Q224" s="4"/>
      <c r="S224" s="3" t="str">
        <f>IF($A224="ADD",IF(NOT(ISBLANK(R224)),_xlfn.XLOOKUP(R224,br_deck_mat[lookupValue],br_deck_mat[lookupKey],"ERROR"),""), "")</f>
        <v/>
      </c>
      <c r="V224" s="3" t="str">
        <f>IF($A224="ADD",IF(NOT(ISBLANK(U224)),_xlfn.XLOOKUP(U224,br_exp_joint_type[lookupValue],br_exp_joint_type[lookupKey],"ERROR"),""), "")</f>
        <v/>
      </c>
      <c r="W224" s="4"/>
      <c r="Y224" s="5"/>
      <c r="AA224" s="3" t="str">
        <f>IF($A224="ADD",IF(NOT(ISBLANK(Z224)),_xlfn.XLOOKUP(Z224,organisation[lookupValue],organisation[lookupKey],"ERROR"),""), "")</f>
        <v/>
      </c>
      <c r="AB224" s="8"/>
      <c r="AC224" s="3" t="str">
        <f t="shared" si="6"/>
        <v/>
      </c>
      <c r="AD224" s="3" t="str">
        <f>IF($A224="","",IF((AND($A224="ADD",OR(AC224="",AC224="Local Authority"))),"L",(_xlfn.XLOOKUP(AC224,asset_owner[lookupValue],asset_owner[lookupKey],""))))</f>
        <v/>
      </c>
      <c r="AE224" s="3" t="str">
        <f t="shared" si="7"/>
        <v/>
      </c>
      <c r="AF224" s="3" t="str">
        <f>IF($A224="","",IF((AND($A224="ADD",OR(AE224="",AE224="Excellent"))),"1",(_xlfn.XLOOKUP(AE224,condition[lookupValue],condition[lookupKey],""))))</f>
        <v/>
      </c>
      <c r="AG224" s="8"/>
      <c r="AH224" s="5"/>
    </row>
    <row r="225" spans="2:34" x14ac:dyDescent="0.25">
      <c r="B225" s="6"/>
      <c r="C225" s="6"/>
      <c r="D225" s="4"/>
      <c r="E225" s="4"/>
      <c r="J225" s="7"/>
      <c r="K225" s="8"/>
      <c r="M225" s="3" t="str">
        <f>IF($A225="ADD",IF(NOT(ISBLANK(L225)),_xlfn.XLOOKUP(L225,br_deck_type[lookupValue],br_deck_type[lookupKey],"ERROR"),""), "")</f>
        <v/>
      </c>
      <c r="N225" s="4"/>
      <c r="P225" s="3" t="str">
        <f>IF($A225="ADD",IF(NOT(ISBLANK(O225)),_xlfn.XLOOKUP(O225,deck_gradient_type[lookupValue],deck_gradient_type[lookupKey],"ERROR"),""), "")</f>
        <v/>
      </c>
      <c r="Q225" s="4"/>
      <c r="S225" s="3" t="str">
        <f>IF($A225="ADD",IF(NOT(ISBLANK(R225)),_xlfn.XLOOKUP(R225,br_deck_mat[lookupValue],br_deck_mat[lookupKey],"ERROR"),""), "")</f>
        <v/>
      </c>
      <c r="V225" s="3" t="str">
        <f>IF($A225="ADD",IF(NOT(ISBLANK(U225)),_xlfn.XLOOKUP(U225,br_exp_joint_type[lookupValue],br_exp_joint_type[lookupKey],"ERROR"),""), "")</f>
        <v/>
      </c>
      <c r="W225" s="4"/>
      <c r="Y225" s="5"/>
      <c r="AA225" s="3" t="str">
        <f>IF($A225="ADD",IF(NOT(ISBLANK(Z225)),_xlfn.XLOOKUP(Z225,organisation[lookupValue],organisation[lookupKey],"ERROR"),""), "")</f>
        <v/>
      </c>
      <c r="AB225" s="8"/>
      <c r="AC225" s="3" t="str">
        <f t="shared" si="6"/>
        <v/>
      </c>
      <c r="AD225" s="3" t="str">
        <f>IF($A225="","",IF((AND($A225="ADD",OR(AC225="",AC225="Local Authority"))),"L",(_xlfn.XLOOKUP(AC225,asset_owner[lookupValue],asset_owner[lookupKey],""))))</f>
        <v/>
      </c>
      <c r="AE225" s="3" t="str">
        <f t="shared" si="7"/>
        <v/>
      </c>
      <c r="AF225" s="3" t="str">
        <f>IF($A225="","",IF((AND($A225="ADD",OR(AE225="",AE225="Excellent"))),"1",(_xlfn.XLOOKUP(AE225,condition[lookupValue],condition[lookupKey],""))))</f>
        <v/>
      </c>
      <c r="AG225" s="8"/>
      <c r="AH225" s="5"/>
    </row>
    <row r="226" spans="2:34" x14ac:dyDescent="0.25">
      <c r="B226" s="6"/>
      <c r="C226" s="6"/>
      <c r="D226" s="4"/>
      <c r="E226" s="4"/>
      <c r="J226" s="7"/>
      <c r="K226" s="8"/>
      <c r="M226" s="3" t="str">
        <f>IF($A226="ADD",IF(NOT(ISBLANK(L226)),_xlfn.XLOOKUP(L226,br_deck_type[lookupValue],br_deck_type[lookupKey],"ERROR"),""), "")</f>
        <v/>
      </c>
      <c r="N226" s="4"/>
      <c r="P226" s="3" t="str">
        <f>IF($A226="ADD",IF(NOT(ISBLANK(O226)),_xlfn.XLOOKUP(O226,deck_gradient_type[lookupValue],deck_gradient_type[lookupKey],"ERROR"),""), "")</f>
        <v/>
      </c>
      <c r="Q226" s="4"/>
      <c r="S226" s="3" t="str">
        <f>IF($A226="ADD",IF(NOT(ISBLANK(R226)),_xlfn.XLOOKUP(R226,br_deck_mat[lookupValue],br_deck_mat[lookupKey],"ERROR"),""), "")</f>
        <v/>
      </c>
      <c r="V226" s="3" t="str">
        <f>IF($A226="ADD",IF(NOT(ISBLANK(U226)),_xlfn.XLOOKUP(U226,br_exp_joint_type[lookupValue],br_exp_joint_type[lookupKey],"ERROR"),""), "")</f>
        <v/>
      </c>
      <c r="W226" s="4"/>
      <c r="Y226" s="5"/>
      <c r="AA226" s="3" t="str">
        <f>IF($A226="ADD",IF(NOT(ISBLANK(Z226)),_xlfn.XLOOKUP(Z226,organisation[lookupValue],organisation[lookupKey],"ERROR"),""), "")</f>
        <v/>
      </c>
      <c r="AB226" s="8"/>
      <c r="AC226" s="3" t="str">
        <f t="shared" si="6"/>
        <v/>
      </c>
      <c r="AD226" s="3" t="str">
        <f>IF($A226="","",IF((AND($A226="ADD",OR(AC226="",AC226="Local Authority"))),"L",(_xlfn.XLOOKUP(AC226,asset_owner[lookupValue],asset_owner[lookupKey],""))))</f>
        <v/>
      </c>
      <c r="AE226" s="3" t="str">
        <f t="shared" si="7"/>
        <v/>
      </c>
      <c r="AF226" s="3" t="str">
        <f>IF($A226="","",IF((AND($A226="ADD",OR(AE226="",AE226="Excellent"))),"1",(_xlfn.XLOOKUP(AE226,condition[lookupValue],condition[lookupKey],""))))</f>
        <v/>
      </c>
      <c r="AG226" s="8"/>
      <c r="AH226" s="5"/>
    </row>
    <row r="227" spans="2:34" x14ac:dyDescent="0.25">
      <c r="B227" s="6"/>
      <c r="C227" s="6"/>
      <c r="D227" s="4"/>
      <c r="E227" s="4"/>
      <c r="J227" s="7"/>
      <c r="K227" s="8"/>
      <c r="M227" s="3" t="str">
        <f>IF($A227="ADD",IF(NOT(ISBLANK(L227)),_xlfn.XLOOKUP(L227,br_deck_type[lookupValue],br_deck_type[lookupKey],"ERROR"),""), "")</f>
        <v/>
      </c>
      <c r="N227" s="4"/>
      <c r="P227" s="3" t="str">
        <f>IF($A227="ADD",IF(NOT(ISBLANK(O227)),_xlfn.XLOOKUP(O227,deck_gradient_type[lookupValue],deck_gradient_type[lookupKey],"ERROR"),""), "")</f>
        <v/>
      </c>
      <c r="Q227" s="4"/>
      <c r="S227" s="3" t="str">
        <f>IF($A227="ADD",IF(NOT(ISBLANK(R227)),_xlfn.XLOOKUP(R227,br_deck_mat[lookupValue],br_deck_mat[lookupKey],"ERROR"),""), "")</f>
        <v/>
      </c>
      <c r="V227" s="3" t="str">
        <f>IF($A227="ADD",IF(NOT(ISBLANK(U227)),_xlfn.XLOOKUP(U227,br_exp_joint_type[lookupValue],br_exp_joint_type[lookupKey],"ERROR"),""), "")</f>
        <v/>
      </c>
      <c r="W227" s="4"/>
      <c r="Y227" s="5"/>
      <c r="AA227" s="3" t="str">
        <f>IF($A227="ADD",IF(NOT(ISBLANK(Z227)),_xlfn.XLOOKUP(Z227,organisation[lookupValue],organisation[lookupKey],"ERROR"),""), "")</f>
        <v/>
      </c>
      <c r="AB227" s="8"/>
      <c r="AC227" s="3" t="str">
        <f t="shared" si="6"/>
        <v/>
      </c>
      <c r="AD227" s="3" t="str">
        <f>IF($A227="","",IF((AND($A227="ADD",OR(AC227="",AC227="Local Authority"))),"L",(_xlfn.XLOOKUP(AC227,asset_owner[lookupValue],asset_owner[lookupKey],""))))</f>
        <v/>
      </c>
      <c r="AE227" s="3" t="str">
        <f t="shared" si="7"/>
        <v/>
      </c>
      <c r="AF227" s="3" t="str">
        <f>IF($A227="","",IF((AND($A227="ADD",OR(AE227="",AE227="Excellent"))),"1",(_xlfn.XLOOKUP(AE227,condition[lookupValue],condition[lookupKey],""))))</f>
        <v/>
      </c>
      <c r="AG227" s="8"/>
      <c r="AH227" s="5"/>
    </row>
    <row r="228" spans="2:34" x14ac:dyDescent="0.25">
      <c r="B228" s="6"/>
      <c r="C228" s="6"/>
      <c r="D228" s="4"/>
      <c r="E228" s="4"/>
      <c r="J228" s="7"/>
      <c r="K228" s="8"/>
      <c r="M228" s="3" t="str">
        <f>IF($A228="ADD",IF(NOT(ISBLANK(L228)),_xlfn.XLOOKUP(L228,br_deck_type[lookupValue],br_deck_type[lookupKey],"ERROR"),""), "")</f>
        <v/>
      </c>
      <c r="N228" s="4"/>
      <c r="P228" s="3" t="str">
        <f>IF($A228="ADD",IF(NOT(ISBLANK(O228)),_xlfn.XLOOKUP(O228,deck_gradient_type[lookupValue],deck_gradient_type[lookupKey],"ERROR"),""), "")</f>
        <v/>
      </c>
      <c r="Q228" s="4"/>
      <c r="S228" s="3" t="str">
        <f>IF($A228="ADD",IF(NOT(ISBLANK(R228)),_xlfn.XLOOKUP(R228,br_deck_mat[lookupValue],br_deck_mat[lookupKey],"ERROR"),""), "")</f>
        <v/>
      </c>
      <c r="V228" s="3" t="str">
        <f>IF($A228="ADD",IF(NOT(ISBLANK(U228)),_xlfn.XLOOKUP(U228,br_exp_joint_type[lookupValue],br_exp_joint_type[lookupKey],"ERROR"),""), "")</f>
        <v/>
      </c>
      <c r="W228" s="4"/>
      <c r="Y228" s="5"/>
      <c r="AA228" s="3" t="str">
        <f>IF($A228="ADD",IF(NOT(ISBLANK(Z228)),_xlfn.XLOOKUP(Z228,organisation[lookupValue],organisation[lookupKey],"ERROR"),""), "")</f>
        <v/>
      </c>
      <c r="AB228" s="8"/>
      <c r="AC228" s="3" t="str">
        <f t="shared" si="6"/>
        <v/>
      </c>
      <c r="AD228" s="3" t="str">
        <f>IF($A228="","",IF((AND($A228="ADD",OR(AC228="",AC228="Local Authority"))),"L",(_xlfn.XLOOKUP(AC228,asset_owner[lookupValue],asset_owner[lookupKey],""))))</f>
        <v/>
      </c>
      <c r="AE228" s="3" t="str">
        <f t="shared" si="7"/>
        <v/>
      </c>
      <c r="AF228" s="3" t="str">
        <f>IF($A228="","",IF((AND($A228="ADD",OR(AE228="",AE228="Excellent"))),"1",(_xlfn.XLOOKUP(AE228,condition[lookupValue],condition[lookupKey],""))))</f>
        <v/>
      </c>
      <c r="AG228" s="8"/>
      <c r="AH228" s="5"/>
    </row>
    <row r="229" spans="2:34" x14ac:dyDescent="0.25">
      <c r="B229" s="6"/>
      <c r="C229" s="6"/>
      <c r="D229" s="4"/>
      <c r="E229" s="4"/>
      <c r="J229" s="7"/>
      <c r="K229" s="8"/>
      <c r="M229" s="3" t="str">
        <f>IF($A229="ADD",IF(NOT(ISBLANK(L229)),_xlfn.XLOOKUP(L229,br_deck_type[lookupValue],br_deck_type[lookupKey],"ERROR"),""), "")</f>
        <v/>
      </c>
      <c r="N229" s="4"/>
      <c r="P229" s="3" t="str">
        <f>IF($A229="ADD",IF(NOT(ISBLANK(O229)),_xlfn.XLOOKUP(O229,deck_gradient_type[lookupValue],deck_gradient_type[lookupKey],"ERROR"),""), "")</f>
        <v/>
      </c>
      <c r="Q229" s="4"/>
      <c r="S229" s="3" t="str">
        <f>IF($A229="ADD",IF(NOT(ISBLANK(R229)),_xlfn.XLOOKUP(R229,br_deck_mat[lookupValue],br_deck_mat[lookupKey],"ERROR"),""), "")</f>
        <v/>
      </c>
      <c r="V229" s="3" t="str">
        <f>IF($A229="ADD",IF(NOT(ISBLANK(U229)),_xlfn.XLOOKUP(U229,br_exp_joint_type[lookupValue],br_exp_joint_type[lookupKey],"ERROR"),""), "")</f>
        <v/>
      </c>
      <c r="W229" s="4"/>
      <c r="Y229" s="5"/>
      <c r="AA229" s="3" t="str">
        <f>IF($A229="ADD",IF(NOT(ISBLANK(Z229)),_xlfn.XLOOKUP(Z229,organisation[lookupValue],organisation[lookupKey],"ERROR"),""), "")</f>
        <v/>
      </c>
      <c r="AB229" s="8"/>
      <c r="AC229" s="3" t="str">
        <f t="shared" si="6"/>
        <v/>
      </c>
      <c r="AD229" s="3" t="str">
        <f>IF($A229="","",IF((AND($A229="ADD",OR(AC229="",AC229="Local Authority"))),"L",(_xlfn.XLOOKUP(AC229,asset_owner[lookupValue],asset_owner[lookupKey],""))))</f>
        <v/>
      </c>
      <c r="AE229" s="3" t="str">
        <f t="shared" si="7"/>
        <v/>
      </c>
      <c r="AF229" s="3" t="str">
        <f>IF($A229="","",IF((AND($A229="ADD",OR(AE229="",AE229="Excellent"))),"1",(_xlfn.XLOOKUP(AE229,condition[lookupValue],condition[lookupKey],""))))</f>
        <v/>
      </c>
      <c r="AG229" s="8"/>
      <c r="AH229" s="5"/>
    </row>
    <row r="230" spans="2:34" x14ac:dyDescent="0.25">
      <c r="B230" s="6"/>
      <c r="C230" s="6"/>
      <c r="D230" s="4"/>
      <c r="E230" s="4"/>
      <c r="J230" s="7"/>
      <c r="K230" s="8"/>
      <c r="M230" s="3" t="str">
        <f>IF($A230="ADD",IF(NOT(ISBLANK(L230)),_xlfn.XLOOKUP(L230,br_deck_type[lookupValue],br_deck_type[lookupKey],"ERROR"),""), "")</f>
        <v/>
      </c>
      <c r="N230" s="4"/>
      <c r="P230" s="3" t="str">
        <f>IF($A230="ADD",IF(NOT(ISBLANK(O230)),_xlfn.XLOOKUP(O230,deck_gradient_type[lookupValue],deck_gradient_type[lookupKey],"ERROR"),""), "")</f>
        <v/>
      </c>
      <c r="Q230" s="4"/>
      <c r="S230" s="3" t="str">
        <f>IF($A230="ADD",IF(NOT(ISBLANK(R230)),_xlfn.XLOOKUP(R230,br_deck_mat[lookupValue],br_deck_mat[lookupKey],"ERROR"),""), "")</f>
        <v/>
      </c>
      <c r="V230" s="3" t="str">
        <f>IF($A230="ADD",IF(NOT(ISBLANK(U230)),_xlfn.XLOOKUP(U230,br_exp_joint_type[lookupValue],br_exp_joint_type[lookupKey],"ERROR"),""), "")</f>
        <v/>
      </c>
      <c r="W230" s="4"/>
      <c r="Y230" s="5"/>
      <c r="AA230" s="3" t="str">
        <f>IF($A230="ADD",IF(NOT(ISBLANK(Z230)),_xlfn.XLOOKUP(Z230,organisation[lookupValue],organisation[lookupKey],"ERROR"),""), "")</f>
        <v/>
      </c>
      <c r="AB230" s="8"/>
      <c r="AC230" s="3" t="str">
        <f t="shared" si="6"/>
        <v/>
      </c>
      <c r="AD230" s="3" t="str">
        <f>IF($A230="","",IF((AND($A230="ADD",OR(AC230="",AC230="Local Authority"))),"L",(_xlfn.XLOOKUP(AC230,asset_owner[lookupValue],asset_owner[lookupKey],""))))</f>
        <v/>
      </c>
      <c r="AE230" s="3" t="str">
        <f t="shared" si="7"/>
        <v/>
      </c>
      <c r="AF230" s="3" t="str">
        <f>IF($A230="","",IF((AND($A230="ADD",OR(AE230="",AE230="Excellent"))),"1",(_xlfn.XLOOKUP(AE230,condition[lookupValue],condition[lookupKey],""))))</f>
        <v/>
      </c>
      <c r="AG230" s="8"/>
      <c r="AH230" s="5"/>
    </row>
    <row r="231" spans="2:34" x14ac:dyDescent="0.25">
      <c r="B231" s="6"/>
      <c r="C231" s="6"/>
      <c r="D231" s="4"/>
      <c r="E231" s="4"/>
      <c r="J231" s="7"/>
      <c r="K231" s="8"/>
      <c r="M231" s="3" t="str">
        <f>IF($A231="ADD",IF(NOT(ISBLANK(L231)),_xlfn.XLOOKUP(L231,br_deck_type[lookupValue],br_deck_type[lookupKey],"ERROR"),""), "")</f>
        <v/>
      </c>
      <c r="N231" s="4"/>
      <c r="P231" s="3" t="str">
        <f>IF($A231="ADD",IF(NOT(ISBLANK(O231)),_xlfn.XLOOKUP(O231,deck_gradient_type[lookupValue],deck_gradient_type[lookupKey],"ERROR"),""), "")</f>
        <v/>
      </c>
      <c r="Q231" s="4"/>
      <c r="S231" s="3" t="str">
        <f>IF($A231="ADD",IF(NOT(ISBLANK(R231)),_xlfn.XLOOKUP(R231,br_deck_mat[lookupValue],br_deck_mat[lookupKey],"ERROR"),""), "")</f>
        <v/>
      </c>
      <c r="V231" s="3" t="str">
        <f>IF($A231="ADD",IF(NOT(ISBLANK(U231)),_xlfn.XLOOKUP(U231,br_exp_joint_type[lookupValue],br_exp_joint_type[lookupKey],"ERROR"),""), "")</f>
        <v/>
      </c>
      <c r="W231" s="4"/>
      <c r="Y231" s="5"/>
      <c r="AA231" s="3" t="str">
        <f>IF($A231="ADD",IF(NOT(ISBLANK(Z231)),_xlfn.XLOOKUP(Z231,organisation[lookupValue],organisation[lookupKey],"ERROR"),""), "")</f>
        <v/>
      </c>
      <c r="AB231" s="8"/>
      <c r="AC231" s="3" t="str">
        <f t="shared" si="6"/>
        <v/>
      </c>
      <c r="AD231" s="3" t="str">
        <f>IF($A231="","",IF((AND($A231="ADD",OR(AC231="",AC231="Local Authority"))),"L",(_xlfn.XLOOKUP(AC231,asset_owner[lookupValue],asset_owner[lookupKey],""))))</f>
        <v/>
      </c>
      <c r="AE231" s="3" t="str">
        <f t="shared" si="7"/>
        <v/>
      </c>
      <c r="AF231" s="3" t="str">
        <f>IF($A231="","",IF((AND($A231="ADD",OR(AE231="",AE231="Excellent"))),"1",(_xlfn.XLOOKUP(AE231,condition[lookupValue],condition[lookupKey],""))))</f>
        <v/>
      </c>
      <c r="AG231" s="8"/>
      <c r="AH231" s="5"/>
    </row>
    <row r="232" spans="2:34" x14ac:dyDescent="0.25">
      <c r="B232" s="6"/>
      <c r="C232" s="6"/>
      <c r="D232" s="4"/>
      <c r="E232" s="4"/>
      <c r="J232" s="7"/>
      <c r="K232" s="8"/>
      <c r="M232" s="3" t="str">
        <f>IF($A232="ADD",IF(NOT(ISBLANK(L232)),_xlfn.XLOOKUP(L232,br_deck_type[lookupValue],br_deck_type[lookupKey],"ERROR"),""), "")</f>
        <v/>
      </c>
      <c r="N232" s="4"/>
      <c r="P232" s="3" t="str">
        <f>IF($A232="ADD",IF(NOT(ISBLANK(O232)),_xlfn.XLOOKUP(O232,deck_gradient_type[lookupValue],deck_gradient_type[lookupKey],"ERROR"),""), "")</f>
        <v/>
      </c>
      <c r="Q232" s="4"/>
      <c r="S232" s="3" t="str">
        <f>IF($A232="ADD",IF(NOT(ISBLANK(R232)),_xlfn.XLOOKUP(R232,br_deck_mat[lookupValue],br_deck_mat[lookupKey],"ERROR"),""), "")</f>
        <v/>
      </c>
      <c r="V232" s="3" t="str">
        <f>IF($A232="ADD",IF(NOT(ISBLANK(U232)),_xlfn.XLOOKUP(U232,br_exp_joint_type[lookupValue],br_exp_joint_type[lookupKey],"ERROR"),""), "")</f>
        <v/>
      </c>
      <c r="W232" s="4"/>
      <c r="Y232" s="5"/>
      <c r="AA232" s="3" t="str">
        <f>IF($A232="ADD",IF(NOT(ISBLANK(Z232)),_xlfn.XLOOKUP(Z232,organisation[lookupValue],organisation[lookupKey],"ERROR"),""), "")</f>
        <v/>
      </c>
      <c r="AB232" s="8"/>
      <c r="AC232" s="3" t="str">
        <f t="shared" si="6"/>
        <v/>
      </c>
      <c r="AD232" s="3" t="str">
        <f>IF($A232="","",IF((AND($A232="ADD",OR(AC232="",AC232="Local Authority"))),"L",(_xlfn.XLOOKUP(AC232,asset_owner[lookupValue],asset_owner[lookupKey],""))))</f>
        <v/>
      </c>
      <c r="AE232" s="3" t="str">
        <f t="shared" si="7"/>
        <v/>
      </c>
      <c r="AF232" s="3" t="str">
        <f>IF($A232="","",IF((AND($A232="ADD",OR(AE232="",AE232="Excellent"))),"1",(_xlfn.XLOOKUP(AE232,condition[lookupValue],condition[lookupKey],""))))</f>
        <v/>
      </c>
      <c r="AG232" s="8"/>
      <c r="AH232" s="5"/>
    </row>
    <row r="233" spans="2:34" x14ac:dyDescent="0.25">
      <c r="B233" s="6"/>
      <c r="C233" s="6"/>
      <c r="D233" s="4"/>
      <c r="E233" s="4"/>
      <c r="J233" s="7"/>
      <c r="K233" s="8"/>
      <c r="M233" s="3" t="str">
        <f>IF($A233="ADD",IF(NOT(ISBLANK(L233)),_xlfn.XLOOKUP(L233,br_deck_type[lookupValue],br_deck_type[lookupKey],"ERROR"),""), "")</f>
        <v/>
      </c>
      <c r="N233" s="4"/>
      <c r="P233" s="3" t="str">
        <f>IF($A233="ADD",IF(NOT(ISBLANK(O233)),_xlfn.XLOOKUP(O233,deck_gradient_type[lookupValue],deck_gradient_type[lookupKey],"ERROR"),""), "")</f>
        <v/>
      </c>
      <c r="Q233" s="4"/>
      <c r="S233" s="3" t="str">
        <f>IF($A233="ADD",IF(NOT(ISBLANK(R233)),_xlfn.XLOOKUP(R233,br_deck_mat[lookupValue],br_deck_mat[lookupKey],"ERROR"),""), "")</f>
        <v/>
      </c>
      <c r="V233" s="3" t="str">
        <f>IF($A233="ADD",IF(NOT(ISBLANK(U233)),_xlfn.XLOOKUP(U233,br_exp_joint_type[lookupValue],br_exp_joint_type[lookupKey],"ERROR"),""), "")</f>
        <v/>
      </c>
      <c r="W233" s="4"/>
      <c r="Y233" s="5"/>
      <c r="AA233" s="3" t="str">
        <f>IF($A233="ADD",IF(NOT(ISBLANK(Z233)),_xlfn.XLOOKUP(Z233,organisation[lookupValue],organisation[lookupKey],"ERROR"),""), "")</f>
        <v/>
      </c>
      <c r="AB233" s="8"/>
      <c r="AC233" s="3" t="str">
        <f t="shared" si="6"/>
        <v/>
      </c>
      <c r="AD233" s="3" t="str">
        <f>IF($A233="","",IF((AND($A233="ADD",OR(AC233="",AC233="Local Authority"))),"L",(_xlfn.XLOOKUP(AC233,asset_owner[lookupValue],asset_owner[lookupKey],""))))</f>
        <v/>
      </c>
      <c r="AE233" s="3" t="str">
        <f t="shared" si="7"/>
        <v/>
      </c>
      <c r="AF233" s="3" t="str">
        <f>IF($A233="","",IF((AND($A233="ADD",OR(AE233="",AE233="Excellent"))),"1",(_xlfn.XLOOKUP(AE233,condition[lookupValue],condition[lookupKey],""))))</f>
        <v/>
      </c>
      <c r="AG233" s="8"/>
      <c r="AH233" s="5"/>
    </row>
    <row r="234" spans="2:34" x14ac:dyDescent="0.25">
      <c r="B234" s="6"/>
      <c r="C234" s="6"/>
      <c r="D234" s="4"/>
      <c r="E234" s="4"/>
      <c r="J234" s="7"/>
      <c r="K234" s="8"/>
      <c r="M234" s="3" t="str">
        <f>IF($A234="ADD",IF(NOT(ISBLANK(L234)),_xlfn.XLOOKUP(L234,br_deck_type[lookupValue],br_deck_type[lookupKey],"ERROR"),""), "")</f>
        <v/>
      </c>
      <c r="N234" s="4"/>
      <c r="P234" s="3" t="str">
        <f>IF($A234="ADD",IF(NOT(ISBLANK(O234)),_xlfn.XLOOKUP(O234,deck_gradient_type[lookupValue],deck_gradient_type[lookupKey],"ERROR"),""), "")</f>
        <v/>
      </c>
      <c r="Q234" s="4"/>
      <c r="S234" s="3" t="str">
        <f>IF($A234="ADD",IF(NOT(ISBLANK(R234)),_xlfn.XLOOKUP(R234,br_deck_mat[lookupValue],br_deck_mat[lookupKey],"ERROR"),""), "")</f>
        <v/>
      </c>
      <c r="V234" s="3" t="str">
        <f>IF($A234="ADD",IF(NOT(ISBLANK(U234)),_xlfn.XLOOKUP(U234,br_exp_joint_type[lookupValue],br_exp_joint_type[lookupKey],"ERROR"),""), "")</f>
        <v/>
      </c>
      <c r="W234" s="4"/>
      <c r="Y234" s="5"/>
      <c r="AA234" s="3" t="str">
        <f>IF($A234="ADD",IF(NOT(ISBLANK(Z234)),_xlfn.XLOOKUP(Z234,organisation[lookupValue],organisation[lookupKey],"ERROR"),""), "")</f>
        <v/>
      </c>
      <c r="AB234" s="8"/>
      <c r="AC234" s="3" t="str">
        <f t="shared" si="6"/>
        <v/>
      </c>
      <c r="AD234" s="3" t="str">
        <f>IF($A234="","",IF((AND($A234="ADD",OR(AC234="",AC234="Local Authority"))),"L",(_xlfn.XLOOKUP(AC234,asset_owner[lookupValue],asset_owner[lookupKey],""))))</f>
        <v/>
      </c>
      <c r="AE234" s="3" t="str">
        <f t="shared" si="7"/>
        <v/>
      </c>
      <c r="AF234" s="3" t="str">
        <f>IF($A234="","",IF((AND($A234="ADD",OR(AE234="",AE234="Excellent"))),"1",(_xlfn.XLOOKUP(AE234,condition[lookupValue],condition[lookupKey],""))))</f>
        <v/>
      </c>
      <c r="AG234" s="8"/>
      <c r="AH234" s="5"/>
    </row>
    <row r="235" spans="2:34" x14ac:dyDescent="0.25">
      <c r="B235" s="6"/>
      <c r="C235" s="6"/>
      <c r="D235" s="4"/>
      <c r="E235" s="4"/>
      <c r="J235" s="7"/>
      <c r="K235" s="8"/>
      <c r="M235" s="3" t="str">
        <f>IF($A235="ADD",IF(NOT(ISBLANK(L235)),_xlfn.XLOOKUP(L235,br_deck_type[lookupValue],br_deck_type[lookupKey],"ERROR"),""), "")</f>
        <v/>
      </c>
      <c r="N235" s="4"/>
      <c r="P235" s="3" t="str">
        <f>IF($A235="ADD",IF(NOT(ISBLANK(O235)),_xlfn.XLOOKUP(O235,deck_gradient_type[lookupValue],deck_gradient_type[lookupKey],"ERROR"),""), "")</f>
        <v/>
      </c>
      <c r="Q235" s="4"/>
      <c r="S235" s="3" t="str">
        <f>IF($A235="ADD",IF(NOT(ISBLANK(R235)),_xlfn.XLOOKUP(R235,br_deck_mat[lookupValue],br_deck_mat[lookupKey],"ERROR"),""), "")</f>
        <v/>
      </c>
      <c r="V235" s="3" t="str">
        <f>IF($A235="ADD",IF(NOT(ISBLANK(U235)),_xlfn.XLOOKUP(U235,br_exp_joint_type[lookupValue],br_exp_joint_type[lookupKey],"ERROR"),""), "")</f>
        <v/>
      </c>
      <c r="W235" s="4"/>
      <c r="Y235" s="5"/>
      <c r="AA235" s="3" t="str">
        <f>IF($A235="ADD",IF(NOT(ISBLANK(Z235)),_xlfn.XLOOKUP(Z235,organisation[lookupValue],organisation[lookupKey],"ERROR"),""), "")</f>
        <v/>
      </c>
      <c r="AB235" s="8"/>
      <c r="AC235" s="3" t="str">
        <f t="shared" si="6"/>
        <v/>
      </c>
      <c r="AD235" s="3" t="str">
        <f>IF($A235="","",IF((AND($A235="ADD",OR(AC235="",AC235="Local Authority"))),"L",(_xlfn.XLOOKUP(AC235,asset_owner[lookupValue],asset_owner[lookupKey],""))))</f>
        <v/>
      </c>
      <c r="AE235" s="3" t="str">
        <f t="shared" si="7"/>
        <v/>
      </c>
      <c r="AF235" s="3" t="str">
        <f>IF($A235="","",IF((AND($A235="ADD",OR(AE235="",AE235="Excellent"))),"1",(_xlfn.XLOOKUP(AE235,condition[lookupValue],condition[lookupKey],""))))</f>
        <v/>
      </c>
      <c r="AG235" s="8"/>
      <c r="AH235" s="5"/>
    </row>
    <row r="236" spans="2:34" x14ac:dyDescent="0.25">
      <c r="B236" s="6"/>
      <c r="C236" s="6"/>
      <c r="D236" s="4"/>
      <c r="E236" s="4"/>
      <c r="J236" s="7"/>
      <c r="K236" s="8"/>
      <c r="M236" s="3" t="str">
        <f>IF($A236="ADD",IF(NOT(ISBLANK(L236)),_xlfn.XLOOKUP(L236,br_deck_type[lookupValue],br_deck_type[lookupKey],"ERROR"),""), "")</f>
        <v/>
      </c>
      <c r="N236" s="4"/>
      <c r="P236" s="3" t="str">
        <f>IF($A236="ADD",IF(NOT(ISBLANK(O236)),_xlfn.XLOOKUP(O236,deck_gradient_type[lookupValue],deck_gradient_type[lookupKey],"ERROR"),""), "")</f>
        <v/>
      </c>
      <c r="Q236" s="4"/>
      <c r="S236" s="3" t="str">
        <f>IF($A236="ADD",IF(NOT(ISBLANK(R236)),_xlfn.XLOOKUP(R236,br_deck_mat[lookupValue],br_deck_mat[lookupKey],"ERROR"),""), "")</f>
        <v/>
      </c>
      <c r="V236" s="3" t="str">
        <f>IF($A236="ADD",IF(NOT(ISBLANK(U236)),_xlfn.XLOOKUP(U236,br_exp_joint_type[lookupValue],br_exp_joint_type[lookupKey],"ERROR"),""), "")</f>
        <v/>
      </c>
      <c r="W236" s="4"/>
      <c r="Y236" s="5"/>
      <c r="AA236" s="3" t="str">
        <f>IF($A236="ADD",IF(NOT(ISBLANK(Z236)),_xlfn.XLOOKUP(Z236,organisation[lookupValue],organisation[lookupKey],"ERROR"),""), "")</f>
        <v/>
      </c>
      <c r="AB236" s="8"/>
      <c r="AC236" s="3" t="str">
        <f t="shared" si="6"/>
        <v/>
      </c>
      <c r="AD236" s="3" t="str">
        <f>IF($A236="","",IF((AND($A236="ADD",OR(AC236="",AC236="Local Authority"))),"L",(_xlfn.XLOOKUP(AC236,asset_owner[lookupValue],asset_owner[lookupKey],""))))</f>
        <v/>
      </c>
      <c r="AE236" s="3" t="str">
        <f t="shared" si="7"/>
        <v/>
      </c>
      <c r="AF236" s="3" t="str">
        <f>IF($A236="","",IF((AND($A236="ADD",OR(AE236="",AE236="Excellent"))),"1",(_xlfn.XLOOKUP(AE236,condition[lookupValue],condition[lookupKey],""))))</f>
        <v/>
      </c>
      <c r="AG236" s="8"/>
      <c r="AH236" s="5"/>
    </row>
    <row r="237" spans="2:34" x14ac:dyDescent="0.25">
      <c r="B237" s="6"/>
      <c r="C237" s="6"/>
      <c r="D237" s="4"/>
      <c r="E237" s="4"/>
      <c r="J237" s="7"/>
      <c r="K237" s="8"/>
      <c r="M237" s="3" t="str">
        <f>IF($A237="ADD",IF(NOT(ISBLANK(L237)),_xlfn.XLOOKUP(L237,br_deck_type[lookupValue],br_deck_type[lookupKey],"ERROR"),""), "")</f>
        <v/>
      </c>
      <c r="N237" s="4"/>
      <c r="P237" s="3" t="str">
        <f>IF($A237="ADD",IF(NOT(ISBLANK(O237)),_xlfn.XLOOKUP(O237,deck_gradient_type[lookupValue],deck_gradient_type[lookupKey],"ERROR"),""), "")</f>
        <v/>
      </c>
      <c r="Q237" s="4"/>
      <c r="S237" s="3" t="str">
        <f>IF($A237="ADD",IF(NOT(ISBLANK(R237)),_xlfn.XLOOKUP(R237,br_deck_mat[lookupValue],br_deck_mat[lookupKey],"ERROR"),""), "")</f>
        <v/>
      </c>
      <c r="V237" s="3" t="str">
        <f>IF($A237="ADD",IF(NOT(ISBLANK(U237)),_xlfn.XLOOKUP(U237,br_exp_joint_type[lookupValue],br_exp_joint_type[lookupKey],"ERROR"),""), "")</f>
        <v/>
      </c>
      <c r="W237" s="4"/>
      <c r="Y237" s="5"/>
      <c r="AA237" s="3" t="str">
        <f>IF($A237="ADD",IF(NOT(ISBLANK(Z237)),_xlfn.XLOOKUP(Z237,organisation[lookupValue],organisation[lookupKey],"ERROR"),""), "")</f>
        <v/>
      </c>
      <c r="AB237" s="8"/>
      <c r="AC237" s="3" t="str">
        <f t="shared" si="6"/>
        <v/>
      </c>
      <c r="AD237" s="3" t="str">
        <f>IF($A237="","",IF((AND($A237="ADD",OR(AC237="",AC237="Local Authority"))),"L",(_xlfn.XLOOKUP(AC237,asset_owner[lookupValue],asset_owner[lookupKey],""))))</f>
        <v/>
      </c>
      <c r="AE237" s="3" t="str">
        <f t="shared" si="7"/>
        <v/>
      </c>
      <c r="AF237" s="3" t="str">
        <f>IF($A237="","",IF((AND($A237="ADD",OR(AE237="",AE237="Excellent"))),"1",(_xlfn.XLOOKUP(AE237,condition[lookupValue],condition[lookupKey],""))))</f>
        <v/>
      </c>
      <c r="AG237" s="8"/>
      <c r="AH237" s="5"/>
    </row>
    <row r="238" spans="2:34" x14ac:dyDescent="0.25">
      <c r="B238" s="6"/>
      <c r="C238" s="6"/>
      <c r="D238" s="4"/>
      <c r="E238" s="4"/>
      <c r="J238" s="7"/>
      <c r="K238" s="8"/>
      <c r="M238" s="3" t="str">
        <f>IF($A238="ADD",IF(NOT(ISBLANK(L238)),_xlfn.XLOOKUP(L238,br_deck_type[lookupValue],br_deck_type[lookupKey],"ERROR"),""), "")</f>
        <v/>
      </c>
      <c r="N238" s="4"/>
      <c r="P238" s="3" t="str">
        <f>IF($A238="ADD",IF(NOT(ISBLANK(O238)),_xlfn.XLOOKUP(O238,deck_gradient_type[lookupValue],deck_gradient_type[lookupKey],"ERROR"),""), "")</f>
        <v/>
      </c>
      <c r="Q238" s="4"/>
      <c r="S238" s="3" t="str">
        <f>IF($A238="ADD",IF(NOT(ISBLANK(R238)),_xlfn.XLOOKUP(R238,br_deck_mat[lookupValue],br_deck_mat[lookupKey],"ERROR"),""), "")</f>
        <v/>
      </c>
      <c r="V238" s="3" t="str">
        <f>IF($A238="ADD",IF(NOT(ISBLANK(U238)),_xlfn.XLOOKUP(U238,br_exp_joint_type[lookupValue],br_exp_joint_type[lookupKey],"ERROR"),""), "")</f>
        <v/>
      </c>
      <c r="W238" s="4"/>
      <c r="Y238" s="5"/>
      <c r="AA238" s="3" t="str">
        <f>IF($A238="ADD",IF(NOT(ISBLANK(Z238)),_xlfn.XLOOKUP(Z238,organisation[lookupValue],organisation[lookupKey],"ERROR"),""), "")</f>
        <v/>
      </c>
      <c r="AB238" s="8"/>
      <c r="AC238" s="3" t="str">
        <f t="shared" si="6"/>
        <v/>
      </c>
      <c r="AD238" s="3" t="str">
        <f>IF($A238="","",IF((AND($A238="ADD",OR(AC238="",AC238="Local Authority"))),"L",(_xlfn.XLOOKUP(AC238,asset_owner[lookupValue],asset_owner[lookupKey],""))))</f>
        <v/>
      </c>
      <c r="AE238" s="3" t="str">
        <f t="shared" si="7"/>
        <v/>
      </c>
      <c r="AF238" s="3" t="str">
        <f>IF($A238="","",IF((AND($A238="ADD",OR(AE238="",AE238="Excellent"))),"1",(_xlfn.XLOOKUP(AE238,condition[lookupValue],condition[lookupKey],""))))</f>
        <v/>
      </c>
      <c r="AG238" s="8"/>
      <c r="AH238" s="5"/>
    </row>
    <row r="239" spans="2:34" x14ac:dyDescent="0.25">
      <c r="B239" s="6"/>
      <c r="C239" s="6"/>
      <c r="D239" s="4"/>
      <c r="E239" s="4"/>
      <c r="J239" s="7"/>
      <c r="K239" s="8"/>
      <c r="M239" s="3" t="str">
        <f>IF($A239="ADD",IF(NOT(ISBLANK(L239)),_xlfn.XLOOKUP(L239,br_deck_type[lookupValue],br_deck_type[lookupKey],"ERROR"),""), "")</f>
        <v/>
      </c>
      <c r="N239" s="4"/>
      <c r="P239" s="3" t="str">
        <f>IF($A239="ADD",IF(NOT(ISBLANK(O239)),_xlfn.XLOOKUP(O239,deck_gradient_type[lookupValue],deck_gradient_type[lookupKey],"ERROR"),""), "")</f>
        <v/>
      </c>
      <c r="Q239" s="4"/>
      <c r="S239" s="3" t="str">
        <f>IF($A239="ADD",IF(NOT(ISBLANK(R239)),_xlfn.XLOOKUP(R239,br_deck_mat[lookupValue],br_deck_mat[lookupKey],"ERROR"),""), "")</f>
        <v/>
      </c>
      <c r="V239" s="3" t="str">
        <f>IF($A239="ADD",IF(NOT(ISBLANK(U239)),_xlfn.XLOOKUP(U239,br_exp_joint_type[lookupValue],br_exp_joint_type[lookupKey],"ERROR"),""), "")</f>
        <v/>
      </c>
      <c r="W239" s="4"/>
      <c r="Y239" s="5"/>
      <c r="AA239" s="3" t="str">
        <f>IF($A239="ADD",IF(NOT(ISBLANK(Z239)),_xlfn.XLOOKUP(Z239,organisation[lookupValue],organisation[lookupKey],"ERROR"),""), "")</f>
        <v/>
      </c>
      <c r="AB239" s="8"/>
      <c r="AC239" s="3" t="str">
        <f t="shared" si="6"/>
        <v/>
      </c>
      <c r="AD239" s="3" t="str">
        <f>IF($A239="","",IF((AND($A239="ADD",OR(AC239="",AC239="Local Authority"))),"L",(_xlfn.XLOOKUP(AC239,asset_owner[lookupValue],asset_owner[lookupKey],""))))</f>
        <v/>
      </c>
      <c r="AE239" s="3" t="str">
        <f t="shared" si="7"/>
        <v/>
      </c>
      <c r="AF239" s="3" t="str">
        <f>IF($A239="","",IF((AND($A239="ADD",OR(AE239="",AE239="Excellent"))),"1",(_xlfn.XLOOKUP(AE239,condition[lookupValue],condition[lookupKey],""))))</f>
        <v/>
      </c>
      <c r="AG239" s="8"/>
      <c r="AH239" s="5"/>
    </row>
    <row r="240" spans="2:34" x14ac:dyDescent="0.25">
      <c r="B240" s="6"/>
      <c r="C240" s="6"/>
      <c r="D240" s="4"/>
      <c r="E240" s="4"/>
      <c r="J240" s="7"/>
      <c r="K240" s="8"/>
      <c r="M240" s="3" t="str">
        <f>IF($A240="ADD",IF(NOT(ISBLANK(L240)),_xlfn.XLOOKUP(L240,br_deck_type[lookupValue],br_deck_type[lookupKey],"ERROR"),""), "")</f>
        <v/>
      </c>
      <c r="N240" s="4"/>
      <c r="P240" s="3" t="str">
        <f>IF($A240="ADD",IF(NOT(ISBLANK(O240)),_xlfn.XLOOKUP(O240,deck_gradient_type[lookupValue],deck_gradient_type[lookupKey],"ERROR"),""), "")</f>
        <v/>
      </c>
      <c r="Q240" s="4"/>
      <c r="S240" s="3" t="str">
        <f>IF($A240="ADD",IF(NOT(ISBLANK(R240)),_xlfn.XLOOKUP(R240,br_deck_mat[lookupValue],br_deck_mat[lookupKey],"ERROR"),""), "")</f>
        <v/>
      </c>
      <c r="V240" s="3" t="str">
        <f>IF($A240="ADD",IF(NOT(ISBLANK(U240)),_xlfn.XLOOKUP(U240,br_exp_joint_type[lookupValue],br_exp_joint_type[lookupKey],"ERROR"),""), "")</f>
        <v/>
      </c>
      <c r="W240" s="4"/>
      <c r="Y240" s="5"/>
      <c r="AA240" s="3" t="str">
        <f>IF($A240="ADD",IF(NOT(ISBLANK(Z240)),_xlfn.XLOOKUP(Z240,organisation[lookupValue],organisation[lookupKey],"ERROR"),""), "")</f>
        <v/>
      </c>
      <c r="AB240" s="8"/>
      <c r="AC240" s="3" t="str">
        <f t="shared" si="6"/>
        <v/>
      </c>
      <c r="AD240" s="3" t="str">
        <f>IF($A240="","",IF((AND($A240="ADD",OR(AC240="",AC240="Local Authority"))),"L",(_xlfn.XLOOKUP(AC240,asset_owner[lookupValue],asset_owner[lookupKey],""))))</f>
        <v/>
      </c>
      <c r="AE240" s="3" t="str">
        <f t="shared" si="7"/>
        <v/>
      </c>
      <c r="AF240" s="3" t="str">
        <f>IF($A240="","",IF((AND($A240="ADD",OR(AE240="",AE240="Excellent"))),"1",(_xlfn.XLOOKUP(AE240,condition[lookupValue],condition[lookupKey],""))))</f>
        <v/>
      </c>
      <c r="AG240" s="8"/>
      <c r="AH240" s="5"/>
    </row>
    <row r="241" spans="2:34" x14ac:dyDescent="0.25">
      <c r="B241" s="6"/>
      <c r="C241" s="6"/>
      <c r="D241" s="4"/>
      <c r="E241" s="4"/>
      <c r="J241" s="7"/>
      <c r="K241" s="8"/>
      <c r="M241" s="3" t="str">
        <f>IF($A241="ADD",IF(NOT(ISBLANK(L241)),_xlfn.XLOOKUP(L241,br_deck_type[lookupValue],br_deck_type[lookupKey],"ERROR"),""), "")</f>
        <v/>
      </c>
      <c r="N241" s="4"/>
      <c r="P241" s="3" t="str">
        <f>IF($A241="ADD",IF(NOT(ISBLANK(O241)),_xlfn.XLOOKUP(O241,deck_gradient_type[lookupValue],deck_gradient_type[lookupKey],"ERROR"),""), "")</f>
        <v/>
      </c>
      <c r="Q241" s="4"/>
      <c r="S241" s="3" t="str">
        <f>IF($A241="ADD",IF(NOT(ISBLANK(R241)),_xlfn.XLOOKUP(R241,br_deck_mat[lookupValue],br_deck_mat[lookupKey],"ERROR"),""), "")</f>
        <v/>
      </c>
      <c r="V241" s="3" t="str">
        <f>IF($A241="ADD",IF(NOT(ISBLANK(U241)),_xlfn.XLOOKUP(U241,br_exp_joint_type[lookupValue],br_exp_joint_type[lookupKey],"ERROR"),""), "")</f>
        <v/>
      </c>
      <c r="W241" s="4"/>
      <c r="Y241" s="5"/>
      <c r="AA241" s="3" t="str">
        <f>IF($A241="ADD",IF(NOT(ISBLANK(Z241)),_xlfn.XLOOKUP(Z241,organisation[lookupValue],organisation[lookupKey],"ERROR"),""), "")</f>
        <v/>
      </c>
      <c r="AB241" s="8"/>
      <c r="AC241" s="3" t="str">
        <f t="shared" si="6"/>
        <v/>
      </c>
      <c r="AD241" s="3" t="str">
        <f>IF($A241="","",IF((AND($A241="ADD",OR(AC241="",AC241="Local Authority"))),"L",(_xlfn.XLOOKUP(AC241,asset_owner[lookupValue],asset_owner[lookupKey],""))))</f>
        <v/>
      </c>
      <c r="AE241" s="3" t="str">
        <f t="shared" si="7"/>
        <v/>
      </c>
      <c r="AF241" s="3" t="str">
        <f>IF($A241="","",IF((AND($A241="ADD",OR(AE241="",AE241="Excellent"))),"1",(_xlfn.XLOOKUP(AE241,condition[lookupValue],condition[lookupKey],""))))</f>
        <v/>
      </c>
      <c r="AG241" s="8"/>
      <c r="AH241" s="5"/>
    </row>
    <row r="242" spans="2:34" x14ac:dyDescent="0.25">
      <c r="B242" s="6"/>
      <c r="C242" s="6"/>
      <c r="D242" s="4"/>
      <c r="E242" s="4"/>
      <c r="J242" s="7"/>
      <c r="K242" s="8"/>
      <c r="M242" s="3" t="str">
        <f>IF($A242="ADD",IF(NOT(ISBLANK(L242)),_xlfn.XLOOKUP(L242,br_deck_type[lookupValue],br_deck_type[lookupKey],"ERROR"),""), "")</f>
        <v/>
      </c>
      <c r="N242" s="4"/>
      <c r="P242" s="3" t="str">
        <f>IF($A242="ADD",IF(NOT(ISBLANK(O242)),_xlfn.XLOOKUP(O242,deck_gradient_type[lookupValue],deck_gradient_type[lookupKey],"ERROR"),""), "")</f>
        <v/>
      </c>
      <c r="Q242" s="4"/>
      <c r="S242" s="3" t="str">
        <f>IF($A242="ADD",IF(NOT(ISBLANK(R242)),_xlfn.XLOOKUP(R242,br_deck_mat[lookupValue],br_deck_mat[lookupKey],"ERROR"),""), "")</f>
        <v/>
      </c>
      <c r="V242" s="3" t="str">
        <f>IF($A242="ADD",IF(NOT(ISBLANK(U242)),_xlfn.XLOOKUP(U242,br_exp_joint_type[lookupValue],br_exp_joint_type[lookupKey],"ERROR"),""), "")</f>
        <v/>
      </c>
      <c r="W242" s="4"/>
      <c r="Y242" s="5"/>
      <c r="AA242" s="3" t="str">
        <f>IF($A242="ADD",IF(NOT(ISBLANK(Z242)),_xlfn.XLOOKUP(Z242,organisation[lookupValue],organisation[lookupKey],"ERROR"),""), "")</f>
        <v/>
      </c>
      <c r="AB242" s="8"/>
      <c r="AC242" s="3" t="str">
        <f t="shared" si="6"/>
        <v/>
      </c>
      <c r="AD242" s="3" t="str">
        <f>IF($A242="","",IF((AND($A242="ADD",OR(AC242="",AC242="Local Authority"))),"L",(_xlfn.XLOOKUP(AC242,asset_owner[lookupValue],asset_owner[lookupKey],""))))</f>
        <v/>
      </c>
      <c r="AE242" s="3" t="str">
        <f t="shared" si="7"/>
        <v/>
      </c>
      <c r="AF242" s="3" t="str">
        <f>IF($A242="","",IF((AND($A242="ADD",OR(AE242="",AE242="Excellent"))),"1",(_xlfn.XLOOKUP(AE242,condition[lookupValue],condition[lookupKey],""))))</f>
        <v/>
      </c>
      <c r="AG242" s="8"/>
      <c r="AH242" s="5"/>
    </row>
    <row r="243" spans="2:34" x14ac:dyDescent="0.25">
      <c r="B243" s="6"/>
      <c r="C243" s="6"/>
      <c r="D243" s="4"/>
      <c r="E243" s="4"/>
      <c r="J243" s="7"/>
      <c r="K243" s="8"/>
      <c r="M243" s="3" t="str">
        <f>IF($A243="ADD",IF(NOT(ISBLANK(L243)),_xlfn.XLOOKUP(L243,br_deck_type[lookupValue],br_deck_type[lookupKey],"ERROR"),""), "")</f>
        <v/>
      </c>
      <c r="N243" s="4"/>
      <c r="P243" s="3" t="str">
        <f>IF($A243="ADD",IF(NOT(ISBLANK(O243)),_xlfn.XLOOKUP(O243,deck_gradient_type[lookupValue],deck_gradient_type[lookupKey],"ERROR"),""), "")</f>
        <v/>
      </c>
      <c r="Q243" s="4"/>
      <c r="S243" s="3" t="str">
        <f>IF($A243="ADD",IF(NOT(ISBLANK(R243)),_xlfn.XLOOKUP(R243,br_deck_mat[lookupValue],br_deck_mat[lookupKey],"ERROR"),""), "")</f>
        <v/>
      </c>
      <c r="V243" s="3" t="str">
        <f>IF($A243="ADD",IF(NOT(ISBLANK(U243)),_xlfn.XLOOKUP(U243,br_exp_joint_type[lookupValue],br_exp_joint_type[lookupKey],"ERROR"),""), "")</f>
        <v/>
      </c>
      <c r="W243" s="4"/>
      <c r="Y243" s="5"/>
      <c r="AA243" s="3" t="str">
        <f>IF($A243="ADD",IF(NOT(ISBLANK(Z243)),_xlfn.XLOOKUP(Z243,organisation[lookupValue],organisation[lookupKey],"ERROR"),""), "")</f>
        <v/>
      </c>
      <c r="AB243" s="8"/>
      <c r="AC243" s="3" t="str">
        <f t="shared" si="6"/>
        <v/>
      </c>
      <c r="AD243" s="3" t="str">
        <f>IF($A243="","",IF((AND($A243="ADD",OR(AC243="",AC243="Local Authority"))),"L",(_xlfn.XLOOKUP(AC243,asset_owner[lookupValue],asset_owner[lookupKey],""))))</f>
        <v/>
      </c>
      <c r="AE243" s="3" t="str">
        <f t="shared" si="7"/>
        <v/>
      </c>
      <c r="AF243" s="3" t="str">
        <f>IF($A243="","",IF((AND($A243="ADD",OR(AE243="",AE243="Excellent"))),"1",(_xlfn.XLOOKUP(AE243,condition[lookupValue],condition[lookupKey],""))))</f>
        <v/>
      </c>
      <c r="AG243" s="8"/>
      <c r="AH243" s="5"/>
    </row>
    <row r="244" spans="2:34" x14ac:dyDescent="0.25">
      <c r="B244" s="6"/>
      <c r="C244" s="6"/>
      <c r="D244" s="4"/>
      <c r="E244" s="4"/>
      <c r="J244" s="7"/>
      <c r="K244" s="8"/>
      <c r="M244" s="3" t="str">
        <f>IF($A244="ADD",IF(NOT(ISBLANK(L244)),_xlfn.XLOOKUP(L244,br_deck_type[lookupValue],br_deck_type[lookupKey],"ERROR"),""), "")</f>
        <v/>
      </c>
      <c r="N244" s="4"/>
      <c r="P244" s="3" t="str">
        <f>IF($A244="ADD",IF(NOT(ISBLANK(O244)),_xlfn.XLOOKUP(O244,deck_gradient_type[lookupValue],deck_gradient_type[lookupKey],"ERROR"),""), "")</f>
        <v/>
      </c>
      <c r="Q244" s="4"/>
      <c r="S244" s="3" t="str">
        <f>IF($A244="ADD",IF(NOT(ISBLANK(R244)),_xlfn.XLOOKUP(R244,br_deck_mat[lookupValue],br_deck_mat[lookupKey],"ERROR"),""), "")</f>
        <v/>
      </c>
      <c r="V244" s="3" t="str">
        <f>IF($A244="ADD",IF(NOT(ISBLANK(U244)),_xlfn.XLOOKUP(U244,br_exp_joint_type[lookupValue],br_exp_joint_type[lookupKey],"ERROR"),""), "")</f>
        <v/>
      </c>
      <c r="W244" s="4"/>
      <c r="Y244" s="5"/>
      <c r="AA244" s="3" t="str">
        <f>IF($A244="ADD",IF(NOT(ISBLANK(Z244)),_xlfn.XLOOKUP(Z244,organisation[lookupValue],organisation[lookupKey],"ERROR"),""), "")</f>
        <v/>
      </c>
      <c r="AB244" s="8"/>
      <c r="AC244" s="3" t="str">
        <f t="shared" si="6"/>
        <v/>
      </c>
      <c r="AD244" s="3" t="str">
        <f>IF($A244="","",IF((AND($A244="ADD",OR(AC244="",AC244="Local Authority"))),"L",(_xlfn.XLOOKUP(AC244,asset_owner[lookupValue],asset_owner[lookupKey],""))))</f>
        <v/>
      </c>
      <c r="AE244" s="3" t="str">
        <f t="shared" si="7"/>
        <v/>
      </c>
      <c r="AF244" s="3" t="str">
        <f>IF($A244="","",IF((AND($A244="ADD",OR(AE244="",AE244="Excellent"))),"1",(_xlfn.XLOOKUP(AE244,condition[lookupValue],condition[lookupKey],""))))</f>
        <v/>
      </c>
      <c r="AG244" s="8"/>
      <c r="AH244" s="5"/>
    </row>
    <row r="245" spans="2:34" x14ac:dyDescent="0.25">
      <c r="B245" s="6"/>
      <c r="C245" s="6"/>
      <c r="D245" s="4"/>
      <c r="E245" s="4"/>
      <c r="J245" s="7"/>
      <c r="K245" s="8"/>
      <c r="M245" s="3" t="str">
        <f>IF($A245="ADD",IF(NOT(ISBLANK(L245)),_xlfn.XLOOKUP(L245,br_deck_type[lookupValue],br_deck_type[lookupKey],"ERROR"),""), "")</f>
        <v/>
      </c>
      <c r="N245" s="4"/>
      <c r="P245" s="3" t="str">
        <f>IF($A245="ADD",IF(NOT(ISBLANK(O245)),_xlfn.XLOOKUP(O245,deck_gradient_type[lookupValue],deck_gradient_type[lookupKey],"ERROR"),""), "")</f>
        <v/>
      </c>
      <c r="Q245" s="4"/>
      <c r="S245" s="3" t="str">
        <f>IF($A245="ADD",IF(NOT(ISBLANK(R245)),_xlfn.XLOOKUP(R245,br_deck_mat[lookupValue],br_deck_mat[lookupKey],"ERROR"),""), "")</f>
        <v/>
      </c>
      <c r="V245" s="3" t="str">
        <f>IF($A245="ADD",IF(NOT(ISBLANK(U245)),_xlfn.XLOOKUP(U245,br_exp_joint_type[lookupValue],br_exp_joint_type[lookupKey],"ERROR"),""), "")</f>
        <v/>
      </c>
      <c r="W245" s="4"/>
      <c r="Y245" s="5"/>
      <c r="AA245" s="3" t="str">
        <f>IF($A245="ADD",IF(NOT(ISBLANK(Z245)),_xlfn.XLOOKUP(Z245,organisation[lookupValue],organisation[lookupKey],"ERROR"),""), "")</f>
        <v/>
      </c>
      <c r="AB245" s="8"/>
      <c r="AC245" s="3" t="str">
        <f t="shared" si="6"/>
        <v/>
      </c>
      <c r="AD245" s="3" t="str">
        <f>IF($A245="","",IF((AND($A245="ADD",OR(AC245="",AC245="Local Authority"))),"L",(_xlfn.XLOOKUP(AC245,asset_owner[lookupValue],asset_owner[lookupKey],""))))</f>
        <v/>
      </c>
      <c r="AE245" s="3" t="str">
        <f t="shared" si="7"/>
        <v/>
      </c>
      <c r="AF245" s="3" t="str">
        <f>IF($A245="","",IF((AND($A245="ADD",OR(AE245="",AE245="Excellent"))),"1",(_xlfn.XLOOKUP(AE245,condition[lookupValue],condition[lookupKey],""))))</f>
        <v/>
      </c>
      <c r="AG245" s="8"/>
      <c r="AH245" s="5"/>
    </row>
    <row r="246" spans="2:34" x14ac:dyDescent="0.25">
      <c r="B246" s="6"/>
      <c r="C246" s="6"/>
      <c r="D246" s="4"/>
      <c r="E246" s="4"/>
      <c r="J246" s="7"/>
      <c r="K246" s="8"/>
      <c r="M246" s="3" t="str">
        <f>IF($A246="ADD",IF(NOT(ISBLANK(L246)),_xlfn.XLOOKUP(L246,br_deck_type[lookupValue],br_deck_type[lookupKey],"ERROR"),""), "")</f>
        <v/>
      </c>
      <c r="N246" s="4"/>
      <c r="P246" s="3" t="str">
        <f>IF($A246="ADD",IF(NOT(ISBLANK(O246)),_xlfn.XLOOKUP(O246,deck_gradient_type[lookupValue],deck_gradient_type[lookupKey],"ERROR"),""), "")</f>
        <v/>
      </c>
      <c r="Q246" s="4"/>
      <c r="S246" s="3" t="str">
        <f>IF($A246="ADD",IF(NOT(ISBLANK(R246)),_xlfn.XLOOKUP(R246,br_deck_mat[lookupValue],br_deck_mat[lookupKey],"ERROR"),""), "")</f>
        <v/>
      </c>
      <c r="V246" s="3" t="str">
        <f>IF($A246="ADD",IF(NOT(ISBLANK(U246)),_xlfn.XLOOKUP(U246,br_exp_joint_type[lookupValue],br_exp_joint_type[lookupKey],"ERROR"),""), "")</f>
        <v/>
      </c>
      <c r="W246" s="4"/>
      <c r="Y246" s="5"/>
      <c r="AA246" s="3" t="str">
        <f>IF($A246="ADD",IF(NOT(ISBLANK(Z246)),_xlfn.XLOOKUP(Z246,organisation[lookupValue],organisation[lookupKey],"ERROR"),""), "")</f>
        <v/>
      </c>
      <c r="AB246" s="8"/>
      <c r="AC246" s="3" t="str">
        <f t="shared" si="6"/>
        <v/>
      </c>
      <c r="AD246" s="3" t="str">
        <f>IF($A246="","",IF((AND($A246="ADD",OR(AC246="",AC246="Local Authority"))),"L",(_xlfn.XLOOKUP(AC246,asset_owner[lookupValue],asset_owner[lookupKey],""))))</f>
        <v/>
      </c>
      <c r="AE246" s="3" t="str">
        <f t="shared" si="7"/>
        <v/>
      </c>
      <c r="AF246" s="3" t="str">
        <f>IF($A246="","",IF((AND($A246="ADD",OR(AE246="",AE246="Excellent"))),"1",(_xlfn.XLOOKUP(AE246,condition[lookupValue],condition[lookupKey],""))))</f>
        <v/>
      </c>
      <c r="AG246" s="8"/>
      <c r="AH246" s="5"/>
    </row>
    <row r="247" spans="2:34" x14ac:dyDescent="0.25">
      <c r="B247" s="6"/>
      <c r="C247" s="6"/>
      <c r="D247" s="4"/>
      <c r="E247" s="4"/>
      <c r="J247" s="7"/>
      <c r="K247" s="8"/>
      <c r="M247" s="3" t="str">
        <f>IF($A247="ADD",IF(NOT(ISBLANK(L247)),_xlfn.XLOOKUP(L247,br_deck_type[lookupValue],br_deck_type[lookupKey],"ERROR"),""), "")</f>
        <v/>
      </c>
      <c r="N247" s="4"/>
      <c r="P247" s="3" t="str">
        <f>IF($A247="ADD",IF(NOT(ISBLANK(O247)),_xlfn.XLOOKUP(O247,deck_gradient_type[lookupValue],deck_gradient_type[lookupKey],"ERROR"),""), "")</f>
        <v/>
      </c>
      <c r="Q247" s="4"/>
      <c r="S247" s="3" t="str">
        <f>IF($A247="ADD",IF(NOT(ISBLANK(R247)),_xlfn.XLOOKUP(R247,br_deck_mat[lookupValue],br_deck_mat[lookupKey],"ERROR"),""), "")</f>
        <v/>
      </c>
      <c r="V247" s="3" t="str">
        <f>IF($A247="ADD",IF(NOT(ISBLANK(U247)),_xlfn.XLOOKUP(U247,br_exp_joint_type[lookupValue],br_exp_joint_type[lookupKey],"ERROR"),""), "")</f>
        <v/>
      </c>
      <c r="W247" s="4"/>
      <c r="Y247" s="5"/>
      <c r="AA247" s="3" t="str">
        <f>IF($A247="ADD",IF(NOT(ISBLANK(Z247)),_xlfn.XLOOKUP(Z247,organisation[lookupValue],organisation[lookupKey],"ERROR"),""), "")</f>
        <v/>
      </c>
      <c r="AB247" s="8"/>
      <c r="AC247" s="3" t="str">
        <f t="shared" si="6"/>
        <v/>
      </c>
      <c r="AD247" s="3" t="str">
        <f>IF($A247="","",IF((AND($A247="ADD",OR(AC247="",AC247="Local Authority"))),"L",(_xlfn.XLOOKUP(AC247,asset_owner[lookupValue],asset_owner[lookupKey],""))))</f>
        <v/>
      </c>
      <c r="AE247" s="3" t="str">
        <f t="shared" si="7"/>
        <v/>
      </c>
      <c r="AF247" s="3" t="str">
        <f>IF($A247="","",IF((AND($A247="ADD",OR(AE247="",AE247="Excellent"))),"1",(_xlfn.XLOOKUP(AE247,condition[lookupValue],condition[lookupKey],""))))</f>
        <v/>
      </c>
      <c r="AG247" s="8"/>
      <c r="AH247" s="5"/>
    </row>
    <row r="248" spans="2:34" x14ac:dyDescent="0.25">
      <c r="B248" s="6"/>
      <c r="C248" s="6"/>
      <c r="D248" s="4"/>
      <c r="E248" s="4"/>
      <c r="J248" s="7"/>
      <c r="K248" s="8"/>
      <c r="M248" s="3" t="str">
        <f>IF($A248="ADD",IF(NOT(ISBLANK(L248)),_xlfn.XLOOKUP(L248,br_deck_type[lookupValue],br_deck_type[lookupKey],"ERROR"),""), "")</f>
        <v/>
      </c>
      <c r="N248" s="4"/>
      <c r="P248" s="3" t="str">
        <f>IF($A248="ADD",IF(NOT(ISBLANK(O248)),_xlfn.XLOOKUP(O248,deck_gradient_type[lookupValue],deck_gradient_type[lookupKey],"ERROR"),""), "")</f>
        <v/>
      </c>
      <c r="Q248" s="4"/>
      <c r="S248" s="3" t="str">
        <f>IF($A248="ADD",IF(NOT(ISBLANK(R248)),_xlfn.XLOOKUP(R248,br_deck_mat[lookupValue],br_deck_mat[lookupKey],"ERROR"),""), "")</f>
        <v/>
      </c>
      <c r="V248" s="3" t="str">
        <f>IF($A248="ADD",IF(NOT(ISBLANK(U248)),_xlfn.XLOOKUP(U248,br_exp_joint_type[lookupValue],br_exp_joint_type[lookupKey],"ERROR"),""), "")</f>
        <v/>
      </c>
      <c r="W248" s="4"/>
      <c r="Y248" s="5"/>
      <c r="AA248" s="3" t="str">
        <f>IF($A248="ADD",IF(NOT(ISBLANK(Z248)),_xlfn.XLOOKUP(Z248,organisation[lookupValue],organisation[lookupKey],"ERROR"),""), "")</f>
        <v/>
      </c>
      <c r="AB248" s="8"/>
      <c r="AC248" s="3" t="str">
        <f t="shared" si="6"/>
        <v/>
      </c>
      <c r="AD248" s="3" t="str">
        <f>IF($A248="","",IF((AND($A248="ADD",OR(AC248="",AC248="Local Authority"))),"L",(_xlfn.XLOOKUP(AC248,asset_owner[lookupValue],asset_owner[lookupKey],""))))</f>
        <v/>
      </c>
      <c r="AE248" s="3" t="str">
        <f t="shared" si="7"/>
        <v/>
      </c>
      <c r="AF248" s="3" t="str">
        <f>IF($A248="","",IF((AND($A248="ADD",OR(AE248="",AE248="Excellent"))),"1",(_xlfn.XLOOKUP(AE248,condition[lookupValue],condition[lookupKey],""))))</f>
        <v/>
      </c>
      <c r="AG248" s="8"/>
      <c r="AH248" s="5"/>
    </row>
    <row r="249" spans="2:34" x14ac:dyDescent="0.25">
      <c r="B249" s="6"/>
      <c r="C249" s="6"/>
      <c r="D249" s="4"/>
      <c r="E249" s="4"/>
      <c r="J249" s="7"/>
      <c r="K249" s="8"/>
      <c r="M249" s="3" t="str">
        <f>IF($A249="ADD",IF(NOT(ISBLANK(L249)),_xlfn.XLOOKUP(L249,br_deck_type[lookupValue],br_deck_type[lookupKey],"ERROR"),""), "")</f>
        <v/>
      </c>
      <c r="N249" s="4"/>
      <c r="P249" s="3" t="str">
        <f>IF($A249="ADD",IF(NOT(ISBLANK(O249)),_xlfn.XLOOKUP(O249,deck_gradient_type[lookupValue],deck_gradient_type[lookupKey],"ERROR"),""), "")</f>
        <v/>
      </c>
      <c r="Q249" s="4"/>
      <c r="S249" s="3" t="str">
        <f>IF($A249="ADD",IF(NOT(ISBLANK(R249)),_xlfn.XLOOKUP(R249,br_deck_mat[lookupValue],br_deck_mat[lookupKey],"ERROR"),""), "")</f>
        <v/>
      </c>
      <c r="V249" s="3" t="str">
        <f>IF($A249="ADD",IF(NOT(ISBLANK(U249)),_xlfn.XLOOKUP(U249,br_exp_joint_type[lookupValue],br_exp_joint_type[lookupKey],"ERROR"),""), "")</f>
        <v/>
      </c>
      <c r="W249" s="4"/>
      <c r="Y249" s="5"/>
      <c r="AA249" s="3" t="str">
        <f>IF($A249="ADD",IF(NOT(ISBLANK(Z249)),_xlfn.XLOOKUP(Z249,organisation[lookupValue],organisation[lookupKey],"ERROR"),""), "")</f>
        <v/>
      </c>
      <c r="AB249" s="8"/>
      <c r="AC249" s="3" t="str">
        <f t="shared" si="6"/>
        <v/>
      </c>
      <c r="AD249" s="3" t="str">
        <f>IF($A249="","",IF((AND($A249="ADD",OR(AC249="",AC249="Local Authority"))),"L",(_xlfn.XLOOKUP(AC249,asset_owner[lookupValue],asset_owner[lookupKey],""))))</f>
        <v/>
      </c>
      <c r="AE249" s="3" t="str">
        <f t="shared" si="7"/>
        <v/>
      </c>
      <c r="AF249" s="3" t="str">
        <f>IF($A249="","",IF((AND($A249="ADD",OR(AE249="",AE249="Excellent"))),"1",(_xlfn.XLOOKUP(AE249,condition[lookupValue],condition[lookupKey],""))))</f>
        <v/>
      </c>
      <c r="AG249" s="8"/>
      <c r="AH249" s="5"/>
    </row>
    <row r="250" spans="2:34" x14ac:dyDescent="0.25">
      <c r="B250" s="6"/>
      <c r="C250" s="6"/>
      <c r="D250" s="4"/>
      <c r="E250" s="4"/>
      <c r="J250" s="7"/>
      <c r="K250" s="8"/>
      <c r="M250" s="3" t="str">
        <f>IF($A250="ADD",IF(NOT(ISBLANK(L250)),_xlfn.XLOOKUP(L250,br_deck_type[lookupValue],br_deck_type[lookupKey],"ERROR"),""), "")</f>
        <v/>
      </c>
      <c r="N250" s="4"/>
      <c r="P250" s="3" t="str">
        <f>IF($A250="ADD",IF(NOT(ISBLANK(O250)),_xlfn.XLOOKUP(O250,deck_gradient_type[lookupValue],deck_gradient_type[lookupKey],"ERROR"),""), "")</f>
        <v/>
      </c>
      <c r="Q250" s="4"/>
      <c r="S250" s="3" t="str">
        <f>IF($A250="ADD",IF(NOT(ISBLANK(R250)),_xlfn.XLOOKUP(R250,br_deck_mat[lookupValue],br_deck_mat[lookupKey],"ERROR"),""), "")</f>
        <v/>
      </c>
      <c r="V250" s="3" t="str">
        <f>IF($A250="ADD",IF(NOT(ISBLANK(U250)),_xlfn.XLOOKUP(U250,br_exp_joint_type[lookupValue],br_exp_joint_type[lookupKey],"ERROR"),""), "")</f>
        <v/>
      </c>
      <c r="W250" s="4"/>
      <c r="Y250" s="5"/>
      <c r="AA250" s="3" t="str">
        <f>IF($A250="ADD",IF(NOT(ISBLANK(Z250)),_xlfn.XLOOKUP(Z250,organisation[lookupValue],organisation[lookupKey],"ERROR"),""), "")</f>
        <v/>
      </c>
      <c r="AB250" s="8"/>
      <c r="AC250" s="3" t="str">
        <f t="shared" si="6"/>
        <v/>
      </c>
      <c r="AD250" s="3" t="str">
        <f>IF($A250="","",IF((AND($A250="ADD",OR(AC250="",AC250="Local Authority"))),"L",(_xlfn.XLOOKUP(AC250,asset_owner[lookupValue],asset_owner[lookupKey],""))))</f>
        <v/>
      </c>
      <c r="AE250" s="3" t="str">
        <f t="shared" si="7"/>
        <v/>
      </c>
      <c r="AF250" s="3" t="str">
        <f>IF($A250="","",IF((AND($A250="ADD",OR(AE250="",AE250="Excellent"))),"1",(_xlfn.XLOOKUP(AE250,condition[lookupValue],condition[lookupKey],""))))</f>
        <v/>
      </c>
      <c r="AG250" s="8"/>
      <c r="AH250" s="5"/>
    </row>
    <row r="251" spans="2:34" x14ac:dyDescent="0.25">
      <c r="B251" s="6"/>
      <c r="C251" s="6"/>
      <c r="D251" s="4"/>
      <c r="E251" s="4"/>
      <c r="J251" s="7"/>
      <c r="K251" s="8"/>
      <c r="M251" s="3" t="str">
        <f>IF($A251="ADD",IF(NOT(ISBLANK(L251)),_xlfn.XLOOKUP(L251,br_deck_type[lookupValue],br_deck_type[lookupKey],"ERROR"),""), "")</f>
        <v/>
      </c>
      <c r="N251" s="4"/>
      <c r="P251" s="3" t="str">
        <f>IF($A251="ADD",IF(NOT(ISBLANK(O251)),_xlfn.XLOOKUP(O251,deck_gradient_type[lookupValue],deck_gradient_type[lookupKey],"ERROR"),""), "")</f>
        <v/>
      </c>
      <c r="Q251" s="4"/>
      <c r="S251" s="3" t="str">
        <f>IF($A251="ADD",IF(NOT(ISBLANK(R251)),_xlfn.XLOOKUP(R251,br_deck_mat[lookupValue],br_deck_mat[lookupKey],"ERROR"),""), "")</f>
        <v/>
      </c>
      <c r="V251" s="3" t="str">
        <f>IF($A251="ADD",IF(NOT(ISBLANK(U251)),_xlfn.XLOOKUP(U251,br_exp_joint_type[lookupValue],br_exp_joint_type[lookupKey],"ERROR"),""), "")</f>
        <v/>
      </c>
      <c r="W251" s="4"/>
      <c r="Y251" s="5"/>
      <c r="AA251" s="3" t="str">
        <f>IF($A251="ADD",IF(NOT(ISBLANK(Z251)),_xlfn.XLOOKUP(Z251,organisation[lookupValue],organisation[lookupKey],"ERROR"),""), "")</f>
        <v/>
      </c>
      <c r="AB251" s="8"/>
      <c r="AC251" s="3" t="str">
        <f t="shared" si="6"/>
        <v/>
      </c>
      <c r="AD251" s="3" t="str">
        <f>IF($A251="","",IF((AND($A251="ADD",OR(AC251="",AC251="Local Authority"))),"L",(_xlfn.XLOOKUP(AC251,asset_owner[lookupValue],asset_owner[lookupKey],""))))</f>
        <v/>
      </c>
      <c r="AE251" s="3" t="str">
        <f t="shared" si="7"/>
        <v/>
      </c>
      <c r="AF251" s="3" t="str">
        <f>IF($A251="","",IF((AND($A251="ADD",OR(AE251="",AE251="Excellent"))),"1",(_xlfn.XLOOKUP(AE251,condition[lookupValue],condition[lookupKey],""))))</f>
        <v/>
      </c>
      <c r="AG251" s="8"/>
      <c r="AH251" s="5"/>
    </row>
    <row r="252" spans="2:34" x14ac:dyDescent="0.25">
      <c r="B252" s="6"/>
      <c r="C252" s="6"/>
      <c r="D252" s="4"/>
      <c r="E252" s="4"/>
      <c r="J252" s="7"/>
      <c r="K252" s="8"/>
      <c r="M252" s="3" t="str">
        <f>IF($A252="ADD",IF(NOT(ISBLANK(L252)),_xlfn.XLOOKUP(L252,br_deck_type[lookupValue],br_deck_type[lookupKey],"ERROR"),""), "")</f>
        <v/>
      </c>
      <c r="N252" s="4"/>
      <c r="P252" s="3" t="str">
        <f>IF($A252="ADD",IF(NOT(ISBLANK(O252)),_xlfn.XLOOKUP(O252,deck_gradient_type[lookupValue],deck_gradient_type[lookupKey],"ERROR"),""), "")</f>
        <v/>
      </c>
      <c r="Q252" s="4"/>
      <c r="S252" s="3" t="str">
        <f>IF($A252="ADD",IF(NOT(ISBLANK(R252)),_xlfn.XLOOKUP(R252,br_deck_mat[lookupValue],br_deck_mat[lookupKey],"ERROR"),""), "")</f>
        <v/>
      </c>
      <c r="V252" s="3" t="str">
        <f>IF($A252="ADD",IF(NOT(ISBLANK(U252)),_xlfn.XLOOKUP(U252,br_exp_joint_type[lookupValue],br_exp_joint_type[lookupKey],"ERROR"),""), "")</f>
        <v/>
      </c>
      <c r="W252" s="4"/>
      <c r="Y252" s="5"/>
      <c r="AA252" s="3" t="str">
        <f>IF($A252="ADD",IF(NOT(ISBLANK(Z252)),_xlfn.XLOOKUP(Z252,organisation[lookupValue],organisation[lookupKey],"ERROR"),""), "")</f>
        <v/>
      </c>
      <c r="AB252" s="8"/>
      <c r="AC252" s="3" t="str">
        <f t="shared" si="6"/>
        <v/>
      </c>
      <c r="AD252" s="3" t="str">
        <f>IF($A252="","",IF((AND($A252="ADD",OR(AC252="",AC252="Local Authority"))),"L",(_xlfn.XLOOKUP(AC252,asset_owner[lookupValue],asset_owner[lookupKey],""))))</f>
        <v/>
      </c>
      <c r="AE252" s="3" t="str">
        <f t="shared" si="7"/>
        <v/>
      </c>
      <c r="AF252" s="3" t="str">
        <f>IF($A252="","",IF((AND($A252="ADD",OR(AE252="",AE252="Excellent"))),"1",(_xlfn.XLOOKUP(AE252,condition[lookupValue],condition[lookupKey],""))))</f>
        <v/>
      </c>
      <c r="AG252" s="8"/>
      <c r="AH252" s="5"/>
    </row>
    <row r="253" spans="2:34" x14ac:dyDescent="0.25">
      <c r="B253" s="6"/>
      <c r="C253" s="6"/>
      <c r="D253" s="4"/>
      <c r="E253" s="4"/>
      <c r="J253" s="7"/>
      <c r="K253" s="8"/>
      <c r="M253" s="3" t="str">
        <f>IF($A253="ADD",IF(NOT(ISBLANK(L253)),_xlfn.XLOOKUP(L253,br_deck_type[lookupValue],br_deck_type[lookupKey],"ERROR"),""), "")</f>
        <v/>
      </c>
      <c r="N253" s="4"/>
      <c r="P253" s="3" t="str">
        <f>IF($A253="ADD",IF(NOT(ISBLANK(O253)),_xlfn.XLOOKUP(O253,deck_gradient_type[lookupValue],deck_gradient_type[lookupKey],"ERROR"),""), "")</f>
        <v/>
      </c>
      <c r="Q253" s="4"/>
      <c r="S253" s="3" t="str">
        <f>IF($A253="ADD",IF(NOT(ISBLANK(R253)),_xlfn.XLOOKUP(R253,br_deck_mat[lookupValue],br_deck_mat[lookupKey],"ERROR"),""), "")</f>
        <v/>
      </c>
      <c r="V253" s="3" t="str">
        <f>IF($A253="ADD",IF(NOT(ISBLANK(U253)),_xlfn.XLOOKUP(U253,br_exp_joint_type[lookupValue],br_exp_joint_type[lookupKey],"ERROR"),""), "")</f>
        <v/>
      </c>
      <c r="W253" s="4"/>
      <c r="Y253" s="5"/>
      <c r="AA253" s="3" t="str">
        <f>IF($A253="ADD",IF(NOT(ISBLANK(Z253)),_xlfn.XLOOKUP(Z253,organisation[lookupValue],organisation[lookupKey],"ERROR"),""), "")</f>
        <v/>
      </c>
      <c r="AB253" s="8"/>
      <c r="AC253" s="3" t="str">
        <f t="shared" si="6"/>
        <v/>
      </c>
      <c r="AD253" s="3" t="str">
        <f>IF($A253="","",IF((AND($A253="ADD",OR(AC253="",AC253="Local Authority"))),"L",(_xlfn.XLOOKUP(AC253,asset_owner[lookupValue],asset_owner[lookupKey],""))))</f>
        <v/>
      </c>
      <c r="AE253" s="3" t="str">
        <f t="shared" si="7"/>
        <v/>
      </c>
      <c r="AF253" s="3" t="str">
        <f>IF($A253="","",IF((AND($A253="ADD",OR(AE253="",AE253="Excellent"))),"1",(_xlfn.XLOOKUP(AE253,condition[lookupValue],condition[lookupKey],""))))</f>
        <v/>
      </c>
      <c r="AG253" s="8"/>
      <c r="AH253" s="5"/>
    </row>
    <row r="254" spans="2:34" x14ac:dyDescent="0.25">
      <c r="B254" s="6"/>
      <c r="C254" s="6"/>
      <c r="D254" s="4"/>
      <c r="E254" s="4"/>
      <c r="J254" s="7"/>
      <c r="K254" s="8"/>
      <c r="M254" s="3" t="str">
        <f>IF($A254="ADD",IF(NOT(ISBLANK(L254)),_xlfn.XLOOKUP(L254,br_deck_type[lookupValue],br_deck_type[lookupKey],"ERROR"),""), "")</f>
        <v/>
      </c>
      <c r="N254" s="4"/>
      <c r="P254" s="3" t="str">
        <f>IF($A254="ADD",IF(NOT(ISBLANK(O254)),_xlfn.XLOOKUP(O254,deck_gradient_type[lookupValue],deck_gradient_type[lookupKey],"ERROR"),""), "")</f>
        <v/>
      </c>
      <c r="Q254" s="4"/>
      <c r="S254" s="3" t="str">
        <f>IF($A254="ADD",IF(NOT(ISBLANK(R254)),_xlfn.XLOOKUP(R254,br_deck_mat[lookupValue],br_deck_mat[lookupKey],"ERROR"),""), "")</f>
        <v/>
      </c>
      <c r="V254" s="3" t="str">
        <f>IF($A254="ADD",IF(NOT(ISBLANK(U254)),_xlfn.XLOOKUP(U254,br_exp_joint_type[lookupValue],br_exp_joint_type[lookupKey],"ERROR"),""), "")</f>
        <v/>
      </c>
      <c r="W254" s="4"/>
      <c r="Y254" s="5"/>
      <c r="AA254" s="3" t="str">
        <f>IF($A254="ADD",IF(NOT(ISBLANK(Z254)),_xlfn.XLOOKUP(Z254,organisation[lookupValue],organisation[lookupKey],"ERROR"),""), "")</f>
        <v/>
      </c>
      <c r="AB254" s="8"/>
      <c r="AC254" s="3" t="str">
        <f t="shared" si="6"/>
        <v/>
      </c>
      <c r="AD254" s="3" t="str">
        <f>IF($A254="","",IF((AND($A254="ADD",OR(AC254="",AC254="Local Authority"))),"L",(_xlfn.XLOOKUP(AC254,asset_owner[lookupValue],asset_owner[lookupKey],""))))</f>
        <v/>
      </c>
      <c r="AE254" s="3" t="str">
        <f t="shared" si="7"/>
        <v/>
      </c>
      <c r="AF254" s="3" t="str">
        <f>IF($A254="","",IF((AND($A254="ADD",OR(AE254="",AE254="Excellent"))),"1",(_xlfn.XLOOKUP(AE254,condition[lookupValue],condition[lookupKey],""))))</f>
        <v/>
      </c>
      <c r="AG254" s="8"/>
      <c r="AH254" s="5"/>
    </row>
    <row r="255" spans="2:34" x14ac:dyDescent="0.25">
      <c r="B255" s="6"/>
      <c r="C255" s="6"/>
      <c r="D255" s="4"/>
      <c r="E255" s="4"/>
      <c r="J255" s="7"/>
      <c r="K255" s="8"/>
      <c r="M255" s="3" t="str">
        <f>IF($A255="ADD",IF(NOT(ISBLANK(L255)),_xlfn.XLOOKUP(L255,br_deck_type[lookupValue],br_deck_type[lookupKey],"ERROR"),""), "")</f>
        <v/>
      </c>
      <c r="N255" s="4"/>
      <c r="P255" s="3" t="str">
        <f>IF($A255="ADD",IF(NOT(ISBLANK(O255)),_xlfn.XLOOKUP(O255,deck_gradient_type[lookupValue],deck_gradient_type[lookupKey],"ERROR"),""), "")</f>
        <v/>
      </c>
      <c r="Q255" s="4"/>
      <c r="S255" s="3" t="str">
        <f>IF($A255="ADD",IF(NOT(ISBLANK(R255)),_xlfn.XLOOKUP(R255,br_deck_mat[lookupValue],br_deck_mat[lookupKey],"ERROR"),""), "")</f>
        <v/>
      </c>
      <c r="V255" s="3" t="str">
        <f>IF($A255="ADD",IF(NOT(ISBLANK(U255)),_xlfn.XLOOKUP(U255,br_exp_joint_type[lookupValue],br_exp_joint_type[lookupKey],"ERROR"),""), "")</f>
        <v/>
      </c>
      <c r="W255" s="4"/>
      <c r="Y255" s="5"/>
      <c r="AA255" s="3" t="str">
        <f>IF($A255="ADD",IF(NOT(ISBLANK(Z255)),_xlfn.XLOOKUP(Z255,organisation[lookupValue],organisation[lookupKey],"ERROR"),""), "")</f>
        <v/>
      </c>
      <c r="AB255" s="8"/>
      <c r="AC255" s="3" t="str">
        <f t="shared" si="6"/>
        <v/>
      </c>
      <c r="AD255" s="3" t="str">
        <f>IF($A255="","",IF((AND($A255="ADD",OR(AC255="",AC255="Local Authority"))),"L",(_xlfn.XLOOKUP(AC255,asset_owner[lookupValue],asset_owner[lookupKey],""))))</f>
        <v/>
      </c>
      <c r="AE255" s="3" t="str">
        <f t="shared" si="7"/>
        <v/>
      </c>
      <c r="AF255" s="3" t="str">
        <f>IF($A255="","",IF((AND($A255="ADD",OR(AE255="",AE255="Excellent"))),"1",(_xlfn.XLOOKUP(AE255,condition[lookupValue],condition[lookupKey],""))))</f>
        <v/>
      </c>
      <c r="AG255" s="8"/>
      <c r="AH255" s="5"/>
    </row>
    <row r="256" spans="2:34" x14ac:dyDescent="0.25">
      <c r="B256" s="6"/>
      <c r="C256" s="6"/>
      <c r="D256" s="4"/>
      <c r="E256" s="4"/>
      <c r="J256" s="7"/>
      <c r="K256" s="8"/>
      <c r="M256" s="3" t="str">
        <f>IF($A256="ADD",IF(NOT(ISBLANK(L256)),_xlfn.XLOOKUP(L256,br_deck_type[lookupValue],br_deck_type[lookupKey],"ERROR"),""), "")</f>
        <v/>
      </c>
      <c r="N256" s="4"/>
      <c r="P256" s="3" t="str">
        <f>IF($A256="ADD",IF(NOT(ISBLANK(O256)),_xlfn.XLOOKUP(O256,deck_gradient_type[lookupValue],deck_gradient_type[lookupKey],"ERROR"),""), "")</f>
        <v/>
      </c>
      <c r="Q256" s="4"/>
      <c r="S256" s="3" t="str">
        <f>IF($A256="ADD",IF(NOT(ISBLANK(R256)),_xlfn.XLOOKUP(R256,br_deck_mat[lookupValue],br_deck_mat[lookupKey],"ERROR"),""), "")</f>
        <v/>
      </c>
      <c r="V256" s="3" t="str">
        <f>IF($A256="ADD",IF(NOT(ISBLANK(U256)),_xlfn.XLOOKUP(U256,br_exp_joint_type[lookupValue],br_exp_joint_type[lookupKey],"ERROR"),""), "")</f>
        <v/>
      </c>
      <c r="W256" s="4"/>
      <c r="Y256" s="5"/>
      <c r="AA256" s="3" t="str">
        <f>IF($A256="ADD",IF(NOT(ISBLANK(Z256)),_xlfn.XLOOKUP(Z256,organisation[lookupValue],organisation[lookupKey],"ERROR"),""), "")</f>
        <v/>
      </c>
      <c r="AB256" s="8"/>
      <c r="AC256" s="3" t="str">
        <f t="shared" si="6"/>
        <v/>
      </c>
      <c r="AD256" s="3" t="str">
        <f>IF($A256="","",IF((AND($A256="ADD",OR(AC256="",AC256="Local Authority"))),"L",(_xlfn.XLOOKUP(AC256,asset_owner[lookupValue],asset_owner[lookupKey],""))))</f>
        <v/>
      </c>
      <c r="AE256" s="3" t="str">
        <f t="shared" si="7"/>
        <v/>
      </c>
      <c r="AF256" s="3" t="str">
        <f>IF($A256="","",IF((AND($A256="ADD",OR(AE256="",AE256="Excellent"))),"1",(_xlfn.XLOOKUP(AE256,condition[lookupValue],condition[lookupKey],""))))</f>
        <v/>
      </c>
      <c r="AG256" s="8"/>
      <c r="AH256" s="5"/>
    </row>
    <row r="257" spans="2:34" x14ac:dyDescent="0.25">
      <c r="B257" s="6"/>
      <c r="C257" s="6"/>
      <c r="D257" s="4"/>
      <c r="E257" s="4"/>
      <c r="J257" s="7"/>
      <c r="K257" s="8"/>
      <c r="M257" s="3" t="str">
        <f>IF($A257="ADD",IF(NOT(ISBLANK(L257)),_xlfn.XLOOKUP(L257,br_deck_type[lookupValue],br_deck_type[lookupKey],"ERROR"),""), "")</f>
        <v/>
      </c>
      <c r="N257" s="4"/>
      <c r="P257" s="3" t="str">
        <f>IF($A257="ADD",IF(NOT(ISBLANK(O257)),_xlfn.XLOOKUP(O257,deck_gradient_type[lookupValue],deck_gradient_type[lookupKey],"ERROR"),""), "")</f>
        <v/>
      </c>
      <c r="Q257" s="4"/>
      <c r="S257" s="3" t="str">
        <f>IF($A257="ADD",IF(NOT(ISBLANK(R257)),_xlfn.XLOOKUP(R257,br_deck_mat[lookupValue],br_deck_mat[lookupKey],"ERROR"),""), "")</f>
        <v/>
      </c>
      <c r="V257" s="3" t="str">
        <f>IF($A257="ADD",IF(NOT(ISBLANK(U257)),_xlfn.XLOOKUP(U257,br_exp_joint_type[lookupValue],br_exp_joint_type[lookupKey],"ERROR"),""), "")</f>
        <v/>
      </c>
      <c r="W257" s="4"/>
      <c r="Y257" s="5"/>
      <c r="AA257" s="3" t="str">
        <f>IF($A257="ADD",IF(NOT(ISBLANK(Z257)),_xlfn.XLOOKUP(Z257,organisation[lookupValue],organisation[lookupKey],"ERROR"),""), "")</f>
        <v/>
      </c>
      <c r="AB257" s="8"/>
      <c r="AC257" s="3" t="str">
        <f t="shared" si="6"/>
        <v/>
      </c>
      <c r="AD257" s="3" t="str">
        <f>IF($A257="","",IF((AND($A257="ADD",OR(AC257="",AC257="Local Authority"))),"L",(_xlfn.XLOOKUP(AC257,asset_owner[lookupValue],asset_owner[lookupKey],""))))</f>
        <v/>
      </c>
      <c r="AE257" s="3" t="str">
        <f t="shared" si="7"/>
        <v/>
      </c>
      <c r="AF257" s="3" t="str">
        <f>IF($A257="","",IF((AND($A257="ADD",OR(AE257="",AE257="Excellent"))),"1",(_xlfn.XLOOKUP(AE257,condition[lookupValue],condition[lookupKey],""))))</f>
        <v/>
      </c>
      <c r="AG257" s="8"/>
      <c r="AH257" s="5"/>
    </row>
    <row r="258" spans="2:34" x14ac:dyDescent="0.25">
      <c r="B258" s="6"/>
      <c r="C258" s="6"/>
      <c r="D258" s="4"/>
      <c r="E258" s="4"/>
      <c r="J258" s="7"/>
      <c r="K258" s="8"/>
      <c r="M258" s="3" t="str">
        <f>IF($A258="ADD",IF(NOT(ISBLANK(L258)),_xlfn.XLOOKUP(L258,br_deck_type[lookupValue],br_deck_type[lookupKey],"ERROR"),""), "")</f>
        <v/>
      </c>
      <c r="N258" s="4"/>
      <c r="P258" s="3" t="str">
        <f>IF($A258="ADD",IF(NOT(ISBLANK(O258)),_xlfn.XLOOKUP(O258,deck_gradient_type[lookupValue],deck_gradient_type[lookupKey],"ERROR"),""), "")</f>
        <v/>
      </c>
      <c r="Q258" s="4"/>
      <c r="S258" s="3" t="str">
        <f>IF($A258="ADD",IF(NOT(ISBLANK(R258)),_xlfn.XLOOKUP(R258,br_deck_mat[lookupValue],br_deck_mat[lookupKey],"ERROR"),""), "")</f>
        <v/>
      </c>
      <c r="V258" s="3" t="str">
        <f>IF($A258="ADD",IF(NOT(ISBLANK(U258)),_xlfn.XLOOKUP(U258,br_exp_joint_type[lookupValue],br_exp_joint_type[lookupKey],"ERROR"),""), "")</f>
        <v/>
      </c>
      <c r="W258" s="4"/>
      <c r="Y258" s="5"/>
      <c r="AA258" s="3" t="str">
        <f>IF($A258="ADD",IF(NOT(ISBLANK(Z258)),_xlfn.XLOOKUP(Z258,organisation[lookupValue],organisation[lookupKey],"ERROR"),""), "")</f>
        <v/>
      </c>
      <c r="AB258" s="8"/>
      <c r="AC258" s="3" t="str">
        <f t="shared" si="6"/>
        <v/>
      </c>
      <c r="AD258" s="3" t="str">
        <f>IF($A258="","",IF((AND($A258="ADD",OR(AC258="",AC258="Local Authority"))),"L",(_xlfn.XLOOKUP(AC258,asset_owner[lookupValue],asset_owner[lookupKey],""))))</f>
        <v/>
      </c>
      <c r="AE258" s="3" t="str">
        <f t="shared" si="7"/>
        <v/>
      </c>
      <c r="AF258" s="3" t="str">
        <f>IF($A258="","",IF((AND($A258="ADD",OR(AE258="",AE258="Excellent"))),"1",(_xlfn.XLOOKUP(AE258,condition[lookupValue],condition[lookupKey],""))))</f>
        <v/>
      </c>
      <c r="AG258" s="8"/>
      <c r="AH258" s="5"/>
    </row>
    <row r="259" spans="2:34" x14ac:dyDescent="0.25">
      <c r="B259" s="6"/>
      <c r="C259" s="6"/>
      <c r="D259" s="4"/>
      <c r="E259" s="4"/>
      <c r="J259" s="7"/>
      <c r="K259" s="8"/>
      <c r="M259" s="3" t="str">
        <f>IF($A259="ADD",IF(NOT(ISBLANK(L259)),_xlfn.XLOOKUP(L259,br_deck_type[lookupValue],br_deck_type[lookupKey],"ERROR"),""), "")</f>
        <v/>
      </c>
      <c r="N259" s="4"/>
      <c r="P259" s="3" t="str">
        <f>IF($A259="ADD",IF(NOT(ISBLANK(O259)),_xlfn.XLOOKUP(O259,deck_gradient_type[lookupValue],deck_gradient_type[lookupKey],"ERROR"),""), "")</f>
        <v/>
      </c>
      <c r="Q259" s="4"/>
      <c r="S259" s="3" t="str">
        <f>IF($A259="ADD",IF(NOT(ISBLANK(R259)),_xlfn.XLOOKUP(R259,br_deck_mat[lookupValue],br_deck_mat[lookupKey],"ERROR"),""), "")</f>
        <v/>
      </c>
      <c r="V259" s="3" t="str">
        <f>IF($A259="ADD",IF(NOT(ISBLANK(U259)),_xlfn.XLOOKUP(U259,br_exp_joint_type[lookupValue],br_exp_joint_type[lookupKey],"ERROR"),""), "")</f>
        <v/>
      </c>
      <c r="W259" s="4"/>
      <c r="Y259" s="5"/>
      <c r="AA259" s="3" t="str">
        <f>IF($A259="ADD",IF(NOT(ISBLANK(Z259)),_xlfn.XLOOKUP(Z259,organisation[lookupValue],organisation[lookupKey],"ERROR"),""), "")</f>
        <v/>
      </c>
      <c r="AB259" s="8"/>
      <c r="AC259" s="3" t="str">
        <f t="shared" si="6"/>
        <v/>
      </c>
      <c r="AD259" s="3" t="str">
        <f>IF($A259="","",IF((AND($A259="ADD",OR(AC259="",AC259="Local Authority"))),"L",(_xlfn.XLOOKUP(AC259,asset_owner[lookupValue],asset_owner[lookupKey],""))))</f>
        <v/>
      </c>
      <c r="AE259" s="3" t="str">
        <f t="shared" si="7"/>
        <v/>
      </c>
      <c r="AF259" s="3" t="str">
        <f>IF($A259="","",IF((AND($A259="ADD",OR(AE259="",AE259="Excellent"))),"1",(_xlfn.XLOOKUP(AE259,condition[lookupValue],condition[lookupKey],""))))</f>
        <v/>
      </c>
      <c r="AG259" s="8"/>
      <c r="AH259" s="5"/>
    </row>
    <row r="260" spans="2:34" x14ac:dyDescent="0.25">
      <c r="B260" s="6"/>
      <c r="C260" s="6"/>
      <c r="D260" s="4"/>
      <c r="E260" s="4"/>
      <c r="J260" s="7"/>
      <c r="K260" s="8"/>
      <c r="M260" s="3" t="str">
        <f>IF($A260="ADD",IF(NOT(ISBLANK(L260)),_xlfn.XLOOKUP(L260,br_deck_type[lookupValue],br_deck_type[lookupKey],"ERROR"),""), "")</f>
        <v/>
      </c>
      <c r="N260" s="4"/>
      <c r="P260" s="3" t="str">
        <f>IF($A260="ADD",IF(NOT(ISBLANK(O260)),_xlfn.XLOOKUP(O260,deck_gradient_type[lookupValue],deck_gradient_type[lookupKey],"ERROR"),""), "")</f>
        <v/>
      </c>
      <c r="Q260" s="4"/>
      <c r="S260" s="3" t="str">
        <f>IF($A260="ADD",IF(NOT(ISBLANK(R260)),_xlfn.XLOOKUP(R260,br_deck_mat[lookupValue],br_deck_mat[lookupKey],"ERROR"),""), "")</f>
        <v/>
      </c>
      <c r="V260" s="3" t="str">
        <f>IF($A260="ADD",IF(NOT(ISBLANK(U260)),_xlfn.XLOOKUP(U260,br_exp_joint_type[lookupValue],br_exp_joint_type[lookupKey],"ERROR"),""), "")</f>
        <v/>
      </c>
      <c r="W260" s="4"/>
      <c r="Y260" s="5"/>
      <c r="AA260" s="3" t="str">
        <f>IF($A260="ADD",IF(NOT(ISBLANK(Z260)),_xlfn.XLOOKUP(Z260,organisation[lookupValue],organisation[lookupKey],"ERROR"),""), "")</f>
        <v/>
      </c>
      <c r="AB260" s="8"/>
      <c r="AC260" s="3" t="str">
        <f t="shared" si="6"/>
        <v/>
      </c>
      <c r="AD260" s="3" t="str">
        <f>IF($A260="","",IF((AND($A260="ADD",OR(AC260="",AC260="Local Authority"))),"L",(_xlfn.XLOOKUP(AC260,asset_owner[lookupValue],asset_owner[lookupKey],""))))</f>
        <v/>
      </c>
      <c r="AE260" s="3" t="str">
        <f t="shared" si="7"/>
        <v/>
      </c>
      <c r="AF260" s="3" t="str">
        <f>IF($A260="","",IF((AND($A260="ADD",OR(AE260="",AE260="Excellent"))),"1",(_xlfn.XLOOKUP(AE260,condition[lookupValue],condition[lookupKey],""))))</f>
        <v/>
      </c>
      <c r="AG260" s="8"/>
      <c r="AH260" s="5"/>
    </row>
    <row r="261" spans="2:34" x14ac:dyDescent="0.25">
      <c r="B261" s="6"/>
      <c r="C261" s="6"/>
      <c r="D261" s="4"/>
      <c r="E261" s="4"/>
      <c r="J261" s="7"/>
      <c r="K261" s="8"/>
      <c r="M261" s="3" t="str">
        <f>IF($A261="ADD",IF(NOT(ISBLANK(L261)),_xlfn.XLOOKUP(L261,br_deck_type[lookupValue],br_deck_type[lookupKey],"ERROR"),""), "")</f>
        <v/>
      </c>
      <c r="N261" s="4"/>
      <c r="P261" s="3" t="str">
        <f>IF($A261="ADD",IF(NOT(ISBLANK(O261)),_xlfn.XLOOKUP(O261,deck_gradient_type[lookupValue],deck_gradient_type[lookupKey],"ERROR"),""), "")</f>
        <v/>
      </c>
      <c r="Q261" s="4"/>
      <c r="S261" s="3" t="str">
        <f>IF($A261="ADD",IF(NOT(ISBLANK(R261)),_xlfn.XLOOKUP(R261,br_deck_mat[lookupValue],br_deck_mat[lookupKey],"ERROR"),""), "")</f>
        <v/>
      </c>
      <c r="V261" s="3" t="str">
        <f>IF($A261="ADD",IF(NOT(ISBLANK(U261)),_xlfn.XLOOKUP(U261,br_exp_joint_type[lookupValue],br_exp_joint_type[lookupKey],"ERROR"),""), "")</f>
        <v/>
      </c>
      <c r="W261" s="4"/>
      <c r="Y261" s="5"/>
      <c r="AA261" s="3" t="str">
        <f>IF($A261="ADD",IF(NOT(ISBLANK(Z261)),_xlfn.XLOOKUP(Z261,organisation[lookupValue],organisation[lookupKey],"ERROR"),""), "")</f>
        <v/>
      </c>
      <c r="AB261" s="8"/>
      <c r="AC261" s="3" t="str">
        <f t="shared" si="6"/>
        <v/>
      </c>
      <c r="AD261" s="3" t="str">
        <f>IF($A261="","",IF((AND($A261="ADD",OR(AC261="",AC261="Local Authority"))),"L",(_xlfn.XLOOKUP(AC261,asset_owner[lookupValue],asset_owner[lookupKey],""))))</f>
        <v/>
      </c>
      <c r="AE261" s="3" t="str">
        <f t="shared" si="7"/>
        <v/>
      </c>
      <c r="AF261" s="3" t="str">
        <f>IF($A261="","",IF((AND($A261="ADD",OR(AE261="",AE261="Excellent"))),"1",(_xlfn.XLOOKUP(AE261,condition[lookupValue],condition[lookupKey],""))))</f>
        <v/>
      </c>
      <c r="AG261" s="8"/>
      <c r="AH261" s="5"/>
    </row>
    <row r="262" spans="2:34" x14ac:dyDescent="0.25">
      <c r="B262" s="6"/>
      <c r="C262" s="6"/>
      <c r="D262" s="4"/>
      <c r="E262" s="4"/>
      <c r="J262" s="7"/>
      <c r="K262" s="8"/>
      <c r="M262" s="3" t="str">
        <f>IF($A262="ADD",IF(NOT(ISBLANK(L262)),_xlfn.XLOOKUP(L262,br_deck_type[lookupValue],br_deck_type[lookupKey],"ERROR"),""), "")</f>
        <v/>
      </c>
      <c r="N262" s="4"/>
      <c r="P262" s="3" t="str">
        <f>IF($A262="ADD",IF(NOT(ISBLANK(O262)),_xlfn.XLOOKUP(O262,deck_gradient_type[lookupValue],deck_gradient_type[lookupKey],"ERROR"),""), "")</f>
        <v/>
      </c>
      <c r="Q262" s="4"/>
      <c r="S262" s="3" t="str">
        <f>IF($A262="ADD",IF(NOT(ISBLANK(R262)),_xlfn.XLOOKUP(R262,br_deck_mat[lookupValue],br_deck_mat[lookupKey],"ERROR"),""), "")</f>
        <v/>
      </c>
      <c r="V262" s="3" t="str">
        <f>IF($A262="ADD",IF(NOT(ISBLANK(U262)),_xlfn.XLOOKUP(U262,br_exp_joint_type[lookupValue],br_exp_joint_type[lookupKey],"ERROR"),""), "")</f>
        <v/>
      </c>
      <c r="W262" s="4"/>
      <c r="Y262" s="5"/>
      <c r="AA262" s="3" t="str">
        <f>IF($A262="ADD",IF(NOT(ISBLANK(Z262)),_xlfn.XLOOKUP(Z262,organisation[lookupValue],organisation[lookupKey],"ERROR"),""), "")</f>
        <v/>
      </c>
      <c r="AB262" s="8"/>
      <c r="AC262" s="3" t="str">
        <f t="shared" si="6"/>
        <v/>
      </c>
      <c r="AD262" s="3" t="str">
        <f>IF($A262="","",IF((AND($A262="ADD",OR(AC262="",AC262="Local Authority"))),"L",(_xlfn.XLOOKUP(AC262,asset_owner[lookupValue],asset_owner[lookupKey],""))))</f>
        <v/>
      </c>
      <c r="AE262" s="3" t="str">
        <f t="shared" si="7"/>
        <v/>
      </c>
      <c r="AF262" s="3" t="str">
        <f>IF($A262="","",IF((AND($A262="ADD",OR(AE262="",AE262="Excellent"))),"1",(_xlfn.XLOOKUP(AE262,condition[lookupValue],condition[lookupKey],""))))</f>
        <v/>
      </c>
      <c r="AG262" s="8"/>
      <c r="AH262" s="5"/>
    </row>
    <row r="263" spans="2:34" x14ac:dyDescent="0.25">
      <c r="B263" s="6"/>
      <c r="C263" s="6"/>
      <c r="D263" s="4"/>
      <c r="E263" s="4"/>
      <c r="J263" s="7"/>
      <c r="K263" s="8"/>
      <c r="M263" s="3" t="str">
        <f>IF($A263="ADD",IF(NOT(ISBLANK(L263)),_xlfn.XLOOKUP(L263,br_deck_type[lookupValue],br_deck_type[lookupKey],"ERROR"),""), "")</f>
        <v/>
      </c>
      <c r="N263" s="4"/>
      <c r="P263" s="3" t="str">
        <f>IF($A263="ADD",IF(NOT(ISBLANK(O263)),_xlfn.XLOOKUP(O263,deck_gradient_type[lookupValue],deck_gradient_type[lookupKey],"ERROR"),""), "")</f>
        <v/>
      </c>
      <c r="Q263" s="4"/>
      <c r="S263" s="3" t="str">
        <f>IF($A263="ADD",IF(NOT(ISBLANK(R263)),_xlfn.XLOOKUP(R263,br_deck_mat[lookupValue],br_deck_mat[lookupKey],"ERROR"),""), "")</f>
        <v/>
      </c>
      <c r="V263" s="3" t="str">
        <f>IF($A263="ADD",IF(NOT(ISBLANK(U263)),_xlfn.XLOOKUP(U263,br_exp_joint_type[lookupValue],br_exp_joint_type[lookupKey],"ERROR"),""), "")</f>
        <v/>
      </c>
      <c r="W263" s="4"/>
      <c r="Y263" s="5"/>
      <c r="AA263" s="3" t="str">
        <f>IF($A263="ADD",IF(NOT(ISBLANK(Z263)),_xlfn.XLOOKUP(Z263,organisation[lookupValue],organisation[lookupKey],"ERROR"),""), "")</f>
        <v/>
      </c>
      <c r="AB263" s="8"/>
      <c r="AC263" s="3" t="str">
        <f t="shared" si="6"/>
        <v/>
      </c>
      <c r="AD263" s="3" t="str">
        <f>IF($A263="","",IF((AND($A263="ADD",OR(AC263="",AC263="Local Authority"))),"L",(_xlfn.XLOOKUP(AC263,asset_owner[lookupValue],asset_owner[lookupKey],""))))</f>
        <v/>
      </c>
      <c r="AE263" s="3" t="str">
        <f t="shared" si="7"/>
        <v/>
      </c>
      <c r="AF263" s="3" t="str">
        <f>IF($A263="","",IF((AND($A263="ADD",OR(AE263="",AE263="Excellent"))),"1",(_xlfn.XLOOKUP(AE263,condition[lookupValue],condition[lookupKey],""))))</f>
        <v/>
      </c>
      <c r="AG263" s="8"/>
      <c r="AH263" s="5"/>
    </row>
    <row r="264" spans="2:34" x14ac:dyDescent="0.25">
      <c r="B264" s="6"/>
      <c r="C264" s="6"/>
      <c r="D264" s="4"/>
      <c r="E264" s="4"/>
      <c r="J264" s="7"/>
      <c r="K264" s="8"/>
      <c r="M264" s="3" t="str">
        <f>IF($A264="ADD",IF(NOT(ISBLANK(L264)),_xlfn.XLOOKUP(L264,br_deck_type[lookupValue],br_deck_type[lookupKey],"ERROR"),""), "")</f>
        <v/>
      </c>
      <c r="N264" s="4"/>
      <c r="P264" s="3" t="str">
        <f>IF($A264="ADD",IF(NOT(ISBLANK(O264)),_xlfn.XLOOKUP(O264,deck_gradient_type[lookupValue],deck_gradient_type[lookupKey],"ERROR"),""), "")</f>
        <v/>
      </c>
      <c r="Q264" s="4"/>
      <c r="S264" s="3" t="str">
        <f>IF($A264="ADD",IF(NOT(ISBLANK(R264)),_xlfn.XLOOKUP(R264,br_deck_mat[lookupValue],br_deck_mat[lookupKey],"ERROR"),""), "")</f>
        <v/>
      </c>
      <c r="V264" s="3" t="str">
        <f>IF($A264="ADD",IF(NOT(ISBLANK(U264)),_xlfn.XLOOKUP(U264,br_exp_joint_type[lookupValue],br_exp_joint_type[lookupKey],"ERROR"),""), "")</f>
        <v/>
      </c>
      <c r="W264" s="4"/>
      <c r="Y264" s="5"/>
      <c r="AA264" s="3" t="str">
        <f>IF($A264="ADD",IF(NOT(ISBLANK(Z264)),_xlfn.XLOOKUP(Z264,organisation[lookupValue],organisation[lookupKey],"ERROR"),""), "")</f>
        <v/>
      </c>
      <c r="AB264" s="8"/>
      <c r="AC264" s="3" t="str">
        <f t="shared" si="6"/>
        <v/>
      </c>
      <c r="AD264" s="3" t="str">
        <f>IF($A264="","",IF((AND($A264="ADD",OR(AC264="",AC264="Local Authority"))),"L",(_xlfn.XLOOKUP(AC264,asset_owner[lookupValue],asset_owner[lookupKey],""))))</f>
        <v/>
      </c>
      <c r="AE264" s="3" t="str">
        <f t="shared" si="7"/>
        <v/>
      </c>
      <c r="AF264" s="3" t="str">
        <f>IF($A264="","",IF((AND($A264="ADD",OR(AE264="",AE264="Excellent"))),"1",(_xlfn.XLOOKUP(AE264,condition[lookupValue],condition[lookupKey],""))))</f>
        <v/>
      </c>
      <c r="AG264" s="8"/>
      <c r="AH264" s="5"/>
    </row>
    <row r="265" spans="2:34" x14ac:dyDescent="0.25">
      <c r="B265" s="6"/>
      <c r="C265" s="6"/>
      <c r="D265" s="4"/>
      <c r="E265" s="4"/>
      <c r="J265" s="7"/>
      <c r="K265" s="8"/>
      <c r="M265" s="3" t="str">
        <f>IF($A265="ADD",IF(NOT(ISBLANK(L265)),_xlfn.XLOOKUP(L265,br_deck_type[lookupValue],br_deck_type[lookupKey],"ERROR"),""), "")</f>
        <v/>
      </c>
      <c r="N265" s="4"/>
      <c r="P265" s="3" t="str">
        <f>IF($A265="ADD",IF(NOT(ISBLANK(O265)),_xlfn.XLOOKUP(O265,deck_gradient_type[lookupValue],deck_gradient_type[lookupKey],"ERROR"),""), "")</f>
        <v/>
      </c>
      <c r="Q265" s="4"/>
      <c r="S265" s="3" t="str">
        <f>IF($A265="ADD",IF(NOT(ISBLANK(R265)),_xlfn.XLOOKUP(R265,br_deck_mat[lookupValue],br_deck_mat[lookupKey],"ERROR"),""), "")</f>
        <v/>
      </c>
      <c r="V265" s="3" t="str">
        <f>IF($A265="ADD",IF(NOT(ISBLANK(U265)),_xlfn.XLOOKUP(U265,br_exp_joint_type[lookupValue],br_exp_joint_type[lookupKey],"ERROR"),""), "")</f>
        <v/>
      </c>
      <c r="W265" s="4"/>
      <c r="Y265" s="5"/>
      <c r="AA265" s="3" t="str">
        <f>IF($A265="ADD",IF(NOT(ISBLANK(Z265)),_xlfn.XLOOKUP(Z265,organisation[lookupValue],organisation[lookupKey],"ERROR"),""), "")</f>
        <v/>
      </c>
      <c r="AB265" s="8"/>
      <c r="AC265" s="3" t="str">
        <f t="shared" si="6"/>
        <v/>
      </c>
      <c r="AD265" s="3" t="str">
        <f>IF($A265="","",IF((AND($A265="ADD",OR(AC265="",AC265="Local Authority"))),"L",(_xlfn.XLOOKUP(AC265,asset_owner[lookupValue],asset_owner[lookupKey],""))))</f>
        <v/>
      </c>
      <c r="AE265" s="3" t="str">
        <f t="shared" si="7"/>
        <v/>
      </c>
      <c r="AF265" s="3" t="str">
        <f>IF($A265="","",IF((AND($A265="ADD",OR(AE265="",AE265="Excellent"))),"1",(_xlfn.XLOOKUP(AE265,condition[lookupValue],condition[lookupKey],""))))</f>
        <v/>
      </c>
      <c r="AG265" s="8"/>
      <c r="AH265" s="5"/>
    </row>
    <row r="266" spans="2:34" x14ac:dyDescent="0.25">
      <c r="B266" s="6"/>
      <c r="C266" s="6"/>
      <c r="D266" s="4"/>
      <c r="E266" s="4"/>
      <c r="J266" s="7"/>
      <c r="K266" s="8"/>
      <c r="M266" s="3" t="str">
        <f>IF($A266="ADD",IF(NOT(ISBLANK(L266)),_xlfn.XLOOKUP(L266,br_deck_type[lookupValue],br_deck_type[lookupKey],"ERROR"),""), "")</f>
        <v/>
      </c>
      <c r="N266" s="4"/>
      <c r="P266" s="3" t="str">
        <f>IF($A266="ADD",IF(NOT(ISBLANK(O266)),_xlfn.XLOOKUP(O266,deck_gradient_type[lookupValue],deck_gradient_type[lookupKey],"ERROR"),""), "")</f>
        <v/>
      </c>
      <c r="Q266" s="4"/>
      <c r="S266" s="3" t="str">
        <f>IF($A266="ADD",IF(NOT(ISBLANK(R266)),_xlfn.XLOOKUP(R266,br_deck_mat[lookupValue],br_deck_mat[lookupKey],"ERROR"),""), "")</f>
        <v/>
      </c>
      <c r="V266" s="3" t="str">
        <f>IF($A266="ADD",IF(NOT(ISBLANK(U266)),_xlfn.XLOOKUP(U266,br_exp_joint_type[lookupValue],br_exp_joint_type[lookupKey],"ERROR"),""), "")</f>
        <v/>
      </c>
      <c r="W266" s="4"/>
      <c r="Y266" s="5"/>
      <c r="AA266" s="3" t="str">
        <f>IF($A266="ADD",IF(NOT(ISBLANK(Z266)),_xlfn.XLOOKUP(Z266,organisation[lookupValue],organisation[lookupKey],"ERROR"),""), "")</f>
        <v/>
      </c>
      <c r="AB266" s="8"/>
      <c r="AC266" s="3" t="str">
        <f t="shared" si="6"/>
        <v/>
      </c>
      <c r="AD266" s="3" t="str">
        <f>IF($A266="","",IF((AND($A266="ADD",OR(AC266="",AC266="Local Authority"))),"L",(_xlfn.XLOOKUP(AC266,asset_owner[lookupValue],asset_owner[lookupKey],""))))</f>
        <v/>
      </c>
      <c r="AE266" s="3" t="str">
        <f t="shared" si="7"/>
        <v/>
      </c>
      <c r="AF266" s="3" t="str">
        <f>IF($A266="","",IF((AND($A266="ADD",OR(AE266="",AE266="Excellent"))),"1",(_xlfn.XLOOKUP(AE266,condition[lookupValue],condition[lookupKey],""))))</f>
        <v/>
      </c>
      <c r="AG266" s="8"/>
      <c r="AH266" s="5"/>
    </row>
    <row r="267" spans="2:34" x14ac:dyDescent="0.25">
      <c r="B267" s="6"/>
      <c r="C267" s="6"/>
      <c r="D267" s="4"/>
      <c r="E267" s="4"/>
      <c r="J267" s="7"/>
      <c r="K267" s="8"/>
      <c r="M267" s="3" t="str">
        <f>IF($A267="ADD",IF(NOT(ISBLANK(L267)),_xlfn.XLOOKUP(L267,br_deck_type[lookupValue],br_deck_type[lookupKey],"ERROR"),""), "")</f>
        <v/>
      </c>
      <c r="N267" s="4"/>
      <c r="P267" s="3" t="str">
        <f>IF($A267="ADD",IF(NOT(ISBLANK(O267)),_xlfn.XLOOKUP(O267,deck_gradient_type[lookupValue],deck_gradient_type[lookupKey],"ERROR"),""), "")</f>
        <v/>
      </c>
      <c r="Q267" s="4"/>
      <c r="S267" s="3" t="str">
        <f>IF($A267="ADD",IF(NOT(ISBLANK(R267)),_xlfn.XLOOKUP(R267,br_deck_mat[lookupValue],br_deck_mat[lookupKey],"ERROR"),""), "")</f>
        <v/>
      </c>
      <c r="V267" s="3" t="str">
        <f>IF($A267="ADD",IF(NOT(ISBLANK(U267)),_xlfn.XLOOKUP(U267,br_exp_joint_type[lookupValue],br_exp_joint_type[lookupKey],"ERROR"),""), "")</f>
        <v/>
      </c>
      <c r="W267" s="4"/>
      <c r="Y267" s="5"/>
      <c r="AA267" s="3" t="str">
        <f>IF($A267="ADD",IF(NOT(ISBLANK(Z267)),_xlfn.XLOOKUP(Z267,organisation[lookupValue],organisation[lookupKey],"ERROR"),""), "")</f>
        <v/>
      </c>
      <c r="AB267" s="8"/>
      <c r="AC267" s="3" t="str">
        <f t="shared" ref="AC267:AC300" si="8">IF($A267="ADD","Local Authority","")</f>
        <v/>
      </c>
      <c r="AD267" s="3" t="str">
        <f>IF($A267="","",IF((AND($A267="ADD",OR(AC267="",AC267="Local Authority"))),"L",(_xlfn.XLOOKUP(AC267,asset_owner[lookupValue],asset_owner[lookupKey],""))))</f>
        <v/>
      </c>
      <c r="AE267" s="3" t="str">
        <f t="shared" ref="AE267:AE300" si="9">IF($A267="ADD","Excellent","")</f>
        <v/>
      </c>
      <c r="AF267" s="3" t="str">
        <f>IF($A267="","",IF((AND($A267="ADD",OR(AE267="",AE267="Excellent"))),"1",(_xlfn.XLOOKUP(AE267,condition[lookupValue],condition[lookupKey],""))))</f>
        <v/>
      </c>
      <c r="AG267" s="8"/>
      <c r="AH267" s="5"/>
    </row>
    <row r="268" spans="2:34" x14ac:dyDescent="0.25">
      <c r="B268" s="6"/>
      <c r="C268" s="6"/>
      <c r="D268" s="4"/>
      <c r="E268" s="4"/>
      <c r="J268" s="7"/>
      <c r="K268" s="8"/>
      <c r="M268" s="3" t="str">
        <f>IF($A268="ADD",IF(NOT(ISBLANK(L268)),_xlfn.XLOOKUP(L268,br_deck_type[lookupValue],br_deck_type[lookupKey],"ERROR"),""), "")</f>
        <v/>
      </c>
      <c r="N268" s="4"/>
      <c r="P268" s="3" t="str">
        <f>IF($A268="ADD",IF(NOT(ISBLANK(O268)),_xlfn.XLOOKUP(O268,deck_gradient_type[lookupValue],deck_gradient_type[lookupKey],"ERROR"),""), "")</f>
        <v/>
      </c>
      <c r="Q268" s="4"/>
      <c r="S268" s="3" t="str">
        <f>IF($A268="ADD",IF(NOT(ISBLANK(R268)),_xlfn.XLOOKUP(R268,br_deck_mat[lookupValue],br_deck_mat[lookupKey],"ERROR"),""), "")</f>
        <v/>
      </c>
      <c r="V268" s="3" t="str">
        <f>IF($A268="ADD",IF(NOT(ISBLANK(U268)),_xlfn.XLOOKUP(U268,br_exp_joint_type[lookupValue],br_exp_joint_type[lookupKey],"ERROR"),""), "")</f>
        <v/>
      </c>
      <c r="W268" s="4"/>
      <c r="Y268" s="5"/>
      <c r="AA268" s="3" t="str">
        <f>IF($A268="ADD",IF(NOT(ISBLANK(Z268)),_xlfn.XLOOKUP(Z268,organisation[lookupValue],organisation[lookupKey],"ERROR"),""), "")</f>
        <v/>
      </c>
      <c r="AB268" s="8"/>
      <c r="AC268" s="3" t="str">
        <f t="shared" si="8"/>
        <v/>
      </c>
      <c r="AD268" s="3" t="str">
        <f>IF($A268="","",IF((AND($A268="ADD",OR(AC268="",AC268="Local Authority"))),"L",(_xlfn.XLOOKUP(AC268,asset_owner[lookupValue],asset_owner[lookupKey],""))))</f>
        <v/>
      </c>
      <c r="AE268" s="3" t="str">
        <f t="shared" si="9"/>
        <v/>
      </c>
      <c r="AF268" s="3" t="str">
        <f>IF($A268="","",IF((AND($A268="ADD",OR(AE268="",AE268="Excellent"))),"1",(_xlfn.XLOOKUP(AE268,condition[lookupValue],condition[lookupKey],""))))</f>
        <v/>
      </c>
      <c r="AG268" s="8"/>
      <c r="AH268" s="5"/>
    </row>
    <row r="269" spans="2:34" x14ac:dyDescent="0.25">
      <c r="B269" s="6"/>
      <c r="C269" s="6"/>
      <c r="D269" s="4"/>
      <c r="E269" s="4"/>
      <c r="J269" s="7"/>
      <c r="K269" s="8"/>
      <c r="M269" s="3" t="str">
        <f>IF($A269="ADD",IF(NOT(ISBLANK(L269)),_xlfn.XLOOKUP(L269,br_deck_type[lookupValue],br_deck_type[lookupKey],"ERROR"),""), "")</f>
        <v/>
      </c>
      <c r="N269" s="4"/>
      <c r="P269" s="3" t="str">
        <f>IF($A269="ADD",IF(NOT(ISBLANK(O269)),_xlfn.XLOOKUP(O269,deck_gradient_type[lookupValue],deck_gradient_type[lookupKey],"ERROR"),""), "")</f>
        <v/>
      </c>
      <c r="Q269" s="4"/>
      <c r="S269" s="3" t="str">
        <f>IF($A269="ADD",IF(NOT(ISBLANK(R269)),_xlfn.XLOOKUP(R269,br_deck_mat[lookupValue],br_deck_mat[lookupKey],"ERROR"),""), "")</f>
        <v/>
      </c>
      <c r="V269" s="3" t="str">
        <f>IF($A269="ADD",IF(NOT(ISBLANK(U269)),_xlfn.XLOOKUP(U269,br_exp_joint_type[lookupValue],br_exp_joint_type[lookupKey],"ERROR"),""), "")</f>
        <v/>
      </c>
      <c r="W269" s="4"/>
      <c r="Y269" s="5"/>
      <c r="AA269" s="3" t="str">
        <f>IF($A269="ADD",IF(NOT(ISBLANK(Z269)),_xlfn.XLOOKUP(Z269,organisation[lookupValue],organisation[lookupKey],"ERROR"),""), "")</f>
        <v/>
      </c>
      <c r="AB269" s="8"/>
      <c r="AC269" s="3" t="str">
        <f t="shared" si="8"/>
        <v/>
      </c>
      <c r="AD269" s="3" t="str">
        <f>IF($A269="","",IF((AND($A269="ADD",OR(AC269="",AC269="Local Authority"))),"L",(_xlfn.XLOOKUP(AC269,asset_owner[lookupValue],asset_owner[lookupKey],""))))</f>
        <v/>
      </c>
      <c r="AE269" s="3" t="str">
        <f t="shared" si="9"/>
        <v/>
      </c>
      <c r="AF269" s="3" t="str">
        <f>IF($A269="","",IF((AND($A269="ADD",OR(AE269="",AE269="Excellent"))),"1",(_xlfn.XLOOKUP(AE269,condition[lookupValue],condition[lookupKey],""))))</f>
        <v/>
      </c>
      <c r="AG269" s="8"/>
      <c r="AH269" s="5"/>
    </row>
    <row r="270" spans="2:34" x14ac:dyDescent="0.25">
      <c r="B270" s="6"/>
      <c r="C270" s="6"/>
      <c r="D270" s="4"/>
      <c r="E270" s="4"/>
      <c r="J270" s="7"/>
      <c r="K270" s="8"/>
      <c r="M270" s="3" t="str">
        <f>IF($A270="ADD",IF(NOT(ISBLANK(L270)),_xlfn.XLOOKUP(L270,br_deck_type[lookupValue],br_deck_type[lookupKey],"ERROR"),""), "")</f>
        <v/>
      </c>
      <c r="N270" s="4"/>
      <c r="P270" s="3" t="str">
        <f>IF($A270="ADD",IF(NOT(ISBLANK(O270)),_xlfn.XLOOKUP(O270,deck_gradient_type[lookupValue],deck_gradient_type[lookupKey],"ERROR"),""), "")</f>
        <v/>
      </c>
      <c r="Q270" s="4"/>
      <c r="S270" s="3" t="str">
        <f>IF($A270="ADD",IF(NOT(ISBLANK(R270)),_xlfn.XLOOKUP(R270,br_deck_mat[lookupValue],br_deck_mat[lookupKey],"ERROR"),""), "")</f>
        <v/>
      </c>
      <c r="V270" s="3" t="str">
        <f>IF($A270="ADD",IF(NOT(ISBLANK(U270)),_xlfn.XLOOKUP(U270,br_exp_joint_type[lookupValue],br_exp_joint_type[lookupKey],"ERROR"),""), "")</f>
        <v/>
      </c>
      <c r="W270" s="4"/>
      <c r="Y270" s="5"/>
      <c r="AA270" s="3" t="str">
        <f>IF($A270="ADD",IF(NOT(ISBLANK(Z270)),_xlfn.XLOOKUP(Z270,organisation[lookupValue],organisation[lookupKey],"ERROR"),""), "")</f>
        <v/>
      </c>
      <c r="AB270" s="8"/>
      <c r="AC270" s="3" t="str">
        <f t="shared" si="8"/>
        <v/>
      </c>
      <c r="AD270" s="3" t="str">
        <f>IF($A270="","",IF((AND($A270="ADD",OR(AC270="",AC270="Local Authority"))),"L",(_xlfn.XLOOKUP(AC270,asset_owner[lookupValue],asset_owner[lookupKey],""))))</f>
        <v/>
      </c>
      <c r="AE270" s="3" t="str">
        <f t="shared" si="9"/>
        <v/>
      </c>
      <c r="AF270" s="3" t="str">
        <f>IF($A270="","",IF((AND($A270="ADD",OR(AE270="",AE270="Excellent"))),"1",(_xlfn.XLOOKUP(AE270,condition[lookupValue],condition[lookupKey],""))))</f>
        <v/>
      </c>
      <c r="AG270" s="8"/>
      <c r="AH270" s="5"/>
    </row>
    <row r="271" spans="2:34" x14ac:dyDescent="0.25">
      <c r="B271" s="6"/>
      <c r="C271" s="6"/>
      <c r="D271" s="4"/>
      <c r="E271" s="4"/>
      <c r="J271" s="7"/>
      <c r="K271" s="8"/>
      <c r="M271" s="3" t="str">
        <f>IF($A271="ADD",IF(NOT(ISBLANK(L271)),_xlfn.XLOOKUP(L271,br_deck_type[lookupValue],br_deck_type[lookupKey],"ERROR"),""), "")</f>
        <v/>
      </c>
      <c r="N271" s="4"/>
      <c r="P271" s="3" t="str">
        <f>IF($A271="ADD",IF(NOT(ISBLANK(O271)),_xlfn.XLOOKUP(O271,deck_gradient_type[lookupValue],deck_gradient_type[lookupKey],"ERROR"),""), "")</f>
        <v/>
      </c>
      <c r="Q271" s="4"/>
      <c r="S271" s="3" t="str">
        <f>IF($A271="ADD",IF(NOT(ISBLANK(R271)),_xlfn.XLOOKUP(R271,br_deck_mat[lookupValue],br_deck_mat[lookupKey],"ERROR"),""), "")</f>
        <v/>
      </c>
      <c r="V271" s="3" t="str">
        <f>IF($A271="ADD",IF(NOT(ISBLANK(U271)),_xlfn.XLOOKUP(U271,br_exp_joint_type[lookupValue],br_exp_joint_type[lookupKey],"ERROR"),""), "")</f>
        <v/>
      </c>
      <c r="W271" s="4"/>
      <c r="Y271" s="5"/>
      <c r="AA271" s="3" t="str">
        <f>IF($A271="ADD",IF(NOT(ISBLANK(Z271)),_xlfn.XLOOKUP(Z271,organisation[lookupValue],organisation[lookupKey],"ERROR"),""), "")</f>
        <v/>
      </c>
      <c r="AB271" s="8"/>
      <c r="AC271" s="3" t="str">
        <f t="shared" si="8"/>
        <v/>
      </c>
      <c r="AD271" s="3" t="str">
        <f>IF($A271="","",IF((AND($A271="ADD",OR(AC271="",AC271="Local Authority"))),"L",(_xlfn.XLOOKUP(AC271,asset_owner[lookupValue],asset_owner[lookupKey],""))))</f>
        <v/>
      </c>
      <c r="AE271" s="3" t="str">
        <f t="shared" si="9"/>
        <v/>
      </c>
      <c r="AF271" s="3" t="str">
        <f>IF($A271="","",IF((AND($A271="ADD",OR(AE271="",AE271="Excellent"))),"1",(_xlfn.XLOOKUP(AE271,condition[lookupValue],condition[lookupKey],""))))</f>
        <v/>
      </c>
      <c r="AG271" s="8"/>
      <c r="AH271" s="5"/>
    </row>
    <row r="272" spans="2:34" x14ac:dyDescent="0.25">
      <c r="B272" s="6"/>
      <c r="C272" s="6"/>
      <c r="D272" s="4"/>
      <c r="E272" s="4"/>
      <c r="J272" s="7"/>
      <c r="K272" s="8"/>
      <c r="M272" s="3" t="str">
        <f>IF($A272="ADD",IF(NOT(ISBLANK(L272)),_xlfn.XLOOKUP(L272,br_deck_type[lookupValue],br_deck_type[lookupKey],"ERROR"),""), "")</f>
        <v/>
      </c>
      <c r="N272" s="4"/>
      <c r="P272" s="3" t="str">
        <f>IF($A272="ADD",IF(NOT(ISBLANK(O272)),_xlfn.XLOOKUP(O272,deck_gradient_type[lookupValue],deck_gradient_type[lookupKey],"ERROR"),""), "")</f>
        <v/>
      </c>
      <c r="Q272" s="4"/>
      <c r="S272" s="3" t="str">
        <f>IF($A272="ADD",IF(NOT(ISBLANK(R272)),_xlfn.XLOOKUP(R272,br_deck_mat[lookupValue],br_deck_mat[lookupKey],"ERROR"),""), "")</f>
        <v/>
      </c>
      <c r="V272" s="3" t="str">
        <f>IF($A272="ADD",IF(NOT(ISBLANK(U272)),_xlfn.XLOOKUP(U272,br_exp_joint_type[lookupValue],br_exp_joint_type[lookupKey],"ERROR"),""), "")</f>
        <v/>
      </c>
      <c r="W272" s="4"/>
      <c r="Y272" s="5"/>
      <c r="AA272" s="3" t="str">
        <f>IF($A272="ADD",IF(NOT(ISBLANK(Z272)),_xlfn.XLOOKUP(Z272,organisation[lookupValue],organisation[lookupKey],"ERROR"),""), "")</f>
        <v/>
      </c>
      <c r="AB272" s="8"/>
      <c r="AC272" s="3" t="str">
        <f t="shared" si="8"/>
        <v/>
      </c>
      <c r="AD272" s="3" t="str">
        <f>IF($A272="","",IF((AND($A272="ADD",OR(AC272="",AC272="Local Authority"))),"L",(_xlfn.XLOOKUP(AC272,asset_owner[lookupValue],asset_owner[lookupKey],""))))</f>
        <v/>
      </c>
      <c r="AE272" s="3" t="str">
        <f t="shared" si="9"/>
        <v/>
      </c>
      <c r="AF272" s="3" t="str">
        <f>IF($A272="","",IF((AND($A272="ADD",OR(AE272="",AE272="Excellent"))),"1",(_xlfn.XLOOKUP(AE272,condition[lookupValue],condition[lookupKey],""))))</f>
        <v/>
      </c>
      <c r="AG272" s="8"/>
      <c r="AH272" s="5"/>
    </row>
    <row r="273" spans="2:34" x14ac:dyDescent="0.25">
      <c r="B273" s="6"/>
      <c r="C273" s="6"/>
      <c r="D273" s="4"/>
      <c r="E273" s="4"/>
      <c r="J273" s="7"/>
      <c r="K273" s="8"/>
      <c r="M273" s="3" t="str">
        <f>IF($A273="ADD",IF(NOT(ISBLANK(L273)),_xlfn.XLOOKUP(L273,br_deck_type[lookupValue],br_deck_type[lookupKey],"ERROR"),""), "")</f>
        <v/>
      </c>
      <c r="N273" s="4"/>
      <c r="P273" s="3" t="str">
        <f>IF($A273="ADD",IF(NOT(ISBLANK(O273)),_xlfn.XLOOKUP(O273,deck_gradient_type[lookupValue],deck_gradient_type[lookupKey],"ERROR"),""), "")</f>
        <v/>
      </c>
      <c r="Q273" s="4"/>
      <c r="S273" s="3" t="str">
        <f>IF($A273="ADD",IF(NOT(ISBLANK(R273)),_xlfn.XLOOKUP(R273,br_deck_mat[lookupValue],br_deck_mat[lookupKey],"ERROR"),""), "")</f>
        <v/>
      </c>
      <c r="V273" s="3" t="str">
        <f>IF($A273="ADD",IF(NOT(ISBLANK(U273)),_xlfn.XLOOKUP(U273,br_exp_joint_type[lookupValue],br_exp_joint_type[lookupKey],"ERROR"),""), "")</f>
        <v/>
      </c>
      <c r="W273" s="4"/>
      <c r="Y273" s="5"/>
      <c r="AA273" s="3" t="str">
        <f>IF($A273="ADD",IF(NOT(ISBLANK(Z273)),_xlfn.XLOOKUP(Z273,organisation[lookupValue],organisation[lookupKey],"ERROR"),""), "")</f>
        <v/>
      </c>
      <c r="AB273" s="8"/>
      <c r="AC273" s="3" t="str">
        <f t="shared" si="8"/>
        <v/>
      </c>
      <c r="AD273" s="3" t="str">
        <f>IF($A273="","",IF((AND($A273="ADD",OR(AC273="",AC273="Local Authority"))),"L",(_xlfn.XLOOKUP(AC273,asset_owner[lookupValue],asset_owner[lookupKey],""))))</f>
        <v/>
      </c>
      <c r="AE273" s="3" t="str">
        <f t="shared" si="9"/>
        <v/>
      </c>
      <c r="AF273" s="3" t="str">
        <f>IF($A273="","",IF((AND($A273="ADD",OR(AE273="",AE273="Excellent"))),"1",(_xlfn.XLOOKUP(AE273,condition[lookupValue],condition[lookupKey],""))))</f>
        <v/>
      </c>
      <c r="AG273" s="8"/>
      <c r="AH273" s="5"/>
    </row>
    <row r="274" spans="2:34" x14ac:dyDescent="0.25">
      <c r="B274" s="6"/>
      <c r="C274" s="6"/>
      <c r="D274" s="4"/>
      <c r="E274" s="4"/>
      <c r="J274" s="7"/>
      <c r="K274" s="8"/>
      <c r="M274" s="3" t="str">
        <f>IF($A274="ADD",IF(NOT(ISBLANK(L274)),_xlfn.XLOOKUP(L274,br_deck_type[lookupValue],br_deck_type[lookupKey],"ERROR"),""), "")</f>
        <v/>
      </c>
      <c r="N274" s="4"/>
      <c r="P274" s="3" t="str">
        <f>IF($A274="ADD",IF(NOT(ISBLANK(O274)),_xlfn.XLOOKUP(O274,deck_gradient_type[lookupValue],deck_gradient_type[lookupKey],"ERROR"),""), "")</f>
        <v/>
      </c>
      <c r="Q274" s="4"/>
      <c r="S274" s="3" t="str">
        <f>IF($A274="ADD",IF(NOT(ISBLANK(R274)),_xlfn.XLOOKUP(R274,br_deck_mat[lookupValue],br_deck_mat[lookupKey],"ERROR"),""), "")</f>
        <v/>
      </c>
      <c r="V274" s="3" t="str">
        <f>IF($A274="ADD",IF(NOT(ISBLANK(U274)),_xlfn.XLOOKUP(U274,br_exp_joint_type[lookupValue],br_exp_joint_type[lookupKey],"ERROR"),""), "")</f>
        <v/>
      </c>
      <c r="W274" s="4"/>
      <c r="Y274" s="5"/>
      <c r="AA274" s="3" t="str">
        <f>IF($A274="ADD",IF(NOT(ISBLANK(Z274)),_xlfn.XLOOKUP(Z274,organisation[lookupValue],organisation[lookupKey],"ERROR"),""), "")</f>
        <v/>
      </c>
      <c r="AB274" s="8"/>
      <c r="AC274" s="3" t="str">
        <f t="shared" si="8"/>
        <v/>
      </c>
      <c r="AD274" s="3" t="str">
        <f>IF($A274="","",IF((AND($A274="ADD",OR(AC274="",AC274="Local Authority"))),"L",(_xlfn.XLOOKUP(AC274,asset_owner[lookupValue],asset_owner[lookupKey],""))))</f>
        <v/>
      </c>
      <c r="AE274" s="3" t="str">
        <f t="shared" si="9"/>
        <v/>
      </c>
      <c r="AF274" s="3" t="str">
        <f>IF($A274="","",IF((AND($A274="ADD",OR(AE274="",AE274="Excellent"))),"1",(_xlfn.XLOOKUP(AE274,condition[lookupValue],condition[lookupKey],""))))</f>
        <v/>
      </c>
      <c r="AG274" s="8"/>
      <c r="AH274" s="5"/>
    </row>
    <row r="275" spans="2:34" x14ac:dyDescent="0.25">
      <c r="B275" s="6"/>
      <c r="C275" s="6"/>
      <c r="D275" s="4"/>
      <c r="E275" s="4"/>
      <c r="J275" s="7"/>
      <c r="K275" s="8"/>
      <c r="M275" s="3" t="str">
        <f>IF($A275="ADD",IF(NOT(ISBLANK(L275)),_xlfn.XLOOKUP(L275,br_deck_type[lookupValue],br_deck_type[lookupKey],"ERROR"),""), "")</f>
        <v/>
      </c>
      <c r="N275" s="4"/>
      <c r="P275" s="3" t="str">
        <f>IF($A275="ADD",IF(NOT(ISBLANK(O275)),_xlfn.XLOOKUP(O275,deck_gradient_type[lookupValue],deck_gradient_type[lookupKey],"ERROR"),""), "")</f>
        <v/>
      </c>
      <c r="Q275" s="4"/>
      <c r="S275" s="3" t="str">
        <f>IF($A275="ADD",IF(NOT(ISBLANK(R275)),_xlfn.XLOOKUP(R275,br_deck_mat[lookupValue],br_deck_mat[lookupKey],"ERROR"),""), "")</f>
        <v/>
      </c>
      <c r="V275" s="3" t="str">
        <f>IF($A275="ADD",IF(NOT(ISBLANK(U275)),_xlfn.XLOOKUP(U275,br_exp_joint_type[lookupValue],br_exp_joint_type[lookupKey],"ERROR"),""), "")</f>
        <v/>
      </c>
      <c r="W275" s="4"/>
      <c r="Y275" s="5"/>
      <c r="AA275" s="3" t="str">
        <f>IF($A275="ADD",IF(NOT(ISBLANK(Z275)),_xlfn.XLOOKUP(Z275,organisation[lookupValue],organisation[lookupKey],"ERROR"),""), "")</f>
        <v/>
      </c>
      <c r="AB275" s="8"/>
      <c r="AC275" s="3" t="str">
        <f t="shared" si="8"/>
        <v/>
      </c>
      <c r="AD275" s="3" t="str">
        <f>IF($A275="","",IF((AND($A275="ADD",OR(AC275="",AC275="Local Authority"))),"L",(_xlfn.XLOOKUP(AC275,asset_owner[lookupValue],asset_owner[lookupKey],""))))</f>
        <v/>
      </c>
      <c r="AE275" s="3" t="str">
        <f t="shared" si="9"/>
        <v/>
      </c>
      <c r="AF275" s="3" t="str">
        <f>IF($A275="","",IF((AND($A275="ADD",OR(AE275="",AE275="Excellent"))),"1",(_xlfn.XLOOKUP(AE275,condition[lookupValue],condition[lookupKey],""))))</f>
        <v/>
      </c>
      <c r="AG275" s="8"/>
      <c r="AH275" s="5"/>
    </row>
    <row r="276" spans="2:34" x14ac:dyDescent="0.25">
      <c r="B276" s="6"/>
      <c r="C276" s="6"/>
      <c r="D276" s="4"/>
      <c r="E276" s="4"/>
      <c r="J276" s="7"/>
      <c r="K276" s="8"/>
      <c r="M276" s="3" t="str">
        <f>IF($A276="ADD",IF(NOT(ISBLANK(L276)),_xlfn.XLOOKUP(L276,br_deck_type[lookupValue],br_deck_type[lookupKey],"ERROR"),""), "")</f>
        <v/>
      </c>
      <c r="N276" s="4"/>
      <c r="P276" s="3" t="str">
        <f>IF($A276="ADD",IF(NOT(ISBLANK(O276)),_xlfn.XLOOKUP(O276,deck_gradient_type[lookupValue],deck_gradient_type[lookupKey],"ERROR"),""), "")</f>
        <v/>
      </c>
      <c r="Q276" s="4"/>
      <c r="S276" s="3" t="str">
        <f>IF($A276="ADD",IF(NOT(ISBLANK(R276)),_xlfn.XLOOKUP(R276,br_deck_mat[lookupValue],br_deck_mat[lookupKey],"ERROR"),""), "")</f>
        <v/>
      </c>
      <c r="V276" s="3" t="str">
        <f>IF($A276="ADD",IF(NOT(ISBLANK(U276)),_xlfn.XLOOKUP(U276,br_exp_joint_type[lookupValue],br_exp_joint_type[lookupKey],"ERROR"),""), "")</f>
        <v/>
      </c>
      <c r="W276" s="4"/>
      <c r="Y276" s="5"/>
      <c r="AA276" s="3" t="str">
        <f>IF($A276="ADD",IF(NOT(ISBLANK(Z276)),_xlfn.XLOOKUP(Z276,organisation[lookupValue],organisation[lookupKey],"ERROR"),""), "")</f>
        <v/>
      </c>
      <c r="AB276" s="8"/>
      <c r="AC276" s="3" t="str">
        <f t="shared" si="8"/>
        <v/>
      </c>
      <c r="AD276" s="3" t="str">
        <f>IF($A276="","",IF((AND($A276="ADD",OR(AC276="",AC276="Local Authority"))),"L",(_xlfn.XLOOKUP(AC276,asset_owner[lookupValue],asset_owner[lookupKey],""))))</f>
        <v/>
      </c>
      <c r="AE276" s="3" t="str">
        <f t="shared" si="9"/>
        <v/>
      </c>
      <c r="AF276" s="3" t="str">
        <f>IF($A276="","",IF((AND($A276="ADD",OR(AE276="",AE276="Excellent"))),"1",(_xlfn.XLOOKUP(AE276,condition[lookupValue],condition[lookupKey],""))))</f>
        <v/>
      </c>
      <c r="AG276" s="8"/>
      <c r="AH276" s="5"/>
    </row>
    <row r="277" spans="2:34" x14ac:dyDescent="0.25">
      <c r="B277" s="6"/>
      <c r="C277" s="6"/>
      <c r="D277" s="4"/>
      <c r="E277" s="4"/>
      <c r="J277" s="7"/>
      <c r="K277" s="8"/>
      <c r="M277" s="3" t="str">
        <f>IF($A277="ADD",IF(NOT(ISBLANK(L277)),_xlfn.XLOOKUP(L277,br_deck_type[lookupValue],br_deck_type[lookupKey],"ERROR"),""), "")</f>
        <v/>
      </c>
      <c r="N277" s="4"/>
      <c r="P277" s="3" t="str">
        <f>IF($A277="ADD",IF(NOT(ISBLANK(O277)),_xlfn.XLOOKUP(O277,deck_gradient_type[lookupValue],deck_gradient_type[lookupKey],"ERROR"),""), "")</f>
        <v/>
      </c>
      <c r="Q277" s="4"/>
      <c r="S277" s="3" t="str">
        <f>IF($A277="ADD",IF(NOT(ISBLANK(R277)),_xlfn.XLOOKUP(R277,br_deck_mat[lookupValue],br_deck_mat[lookupKey],"ERROR"),""), "")</f>
        <v/>
      </c>
      <c r="V277" s="3" t="str">
        <f>IF($A277="ADD",IF(NOT(ISBLANK(U277)),_xlfn.XLOOKUP(U277,br_exp_joint_type[lookupValue],br_exp_joint_type[lookupKey],"ERROR"),""), "")</f>
        <v/>
      </c>
      <c r="W277" s="4"/>
      <c r="Y277" s="5"/>
      <c r="AA277" s="3" t="str">
        <f>IF($A277="ADD",IF(NOT(ISBLANK(Z277)),_xlfn.XLOOKUP(Z277,organisation[lookupValue],organisation[lookupKey],"ERROR"),""), "")</f>
        <v/>
      </c>
      <c r="AB277" s="8"/>
      <c r="AC277" s="3" t="str">
        <f t="shared" si="8"/>
        <v/>
      </c>
      <c r="AD277" s="3" t="str">
        <f>IF($A277="","",IF((AND($A277="ADD",OR(AC277="",AC277="Local Authority"))),"L",(_xlfn.XLOOKUP(AC277,asset_owner[lookupValue],asset_owner[lookupKey],""))))</f>
        <v/>
      </c>
      <c r="AE277" s="3" t="str">
        <f t="shared" si="9"/>
        <v/>
      </c>
      <c r="AF277" s="3" t="str">
        <f>IF($A277="","",IF((AND($A277="ADD",OR(AE277="",AE277="Excellent"))),"1",(_xlfn.XLOOKUP(AE277,condition[lookupValue],condition[lookupKey],""))))</f>
        <v/>
      </c>
      <c r="AG277" s="8"/>
      <c r="AH277" s="5"/>
    </row>
    <row r="278" spans="2:34" x14ac:dyDescent="0.25">
      <c r="B278" s="6"/>
      <c r="C278" s="6"/>
      <c r="D278" s="4"/>
      <c r="E278" s="4"/>
      <c r="J278" s="7"/>
      <c r="K278" s="8"/>
      <c r="M278" s="3" t="str">
        <f>IF($A278="ADD",IF(NOT(ISBLANK(L278)),_xlfn.XLOOKUP(L278,br_deck_type[lookupValue],br_deck_type[lookupKey],"ERROR"),""), "")</f>
        <v/>
      </c>
      <c r="N278" s="4"/>
      <c r="P278" s="3" t="str">
        <f>IF($A278="ADD",IF(NOT(ISBLANK(O278)),_xlfn.XLOOKUP(O278,deck_gradient_type[lookupValue],deck_gradient_type[lookupKey],"ERROR"),""), "")</f>
        <v/>
      </c>
      <c r="Q278" s="4"/>
      <c r="S278" s="3" t="str">
        <f>IF($A278="ADD",IF(NOT(ISBLANK(R278)),_xlfn.XLOOKUP(R278,br_deck_mat[lookupValue],br_deck_mat[lookupKey],"ERROR"),""), "")</f>
        <v/>
      </c>
      <c r="V278" s="3" t="str">
        <f>IF($A278="ADD",IF(NOT(ISBLANK(U278)),_xlfn.XLOOKUP(U278,br_exp_joint_type[lookupValue],br_exp_joint_type[lookupKey],"ERROR"),""), "")</f>
        <v/>
      </c>
      <c r="W278" s="4"/>
      <c r="Y278" s="5"/>
      <c r="AA278" s="3" t="str">
        <f>IF($A278="ADD",IF(NOT(ISBLANK(Z278)),_xlfn.XLOOKUP(Z278,organisation[lookupValue],organisation[lookupKey],"ERROR"),""), "")</f>
        <v/>
      </c>
      <c r="AB278" s="8"/>
      <c r="AC278" s="3" t="str">
        <f t="shared" si="8"/>
        <v/>
      </c>
      <c r="AD278" s="3" t="str">
        <f>IF($A278="","",IF((AND($A278="ADD",OR(AC278="",AC278="Local Authority"))),"L",(_xlfn.XLOOKUP(AC278,asset_owner[lookupValue],asset_owner[lookupKey],""))))</f>
        <v/>
      </c>
      <c r="AE278" s="3" t="str">
        <f t="shared" si="9"/>
        <v/>
      </c>
      <c r="AF278" s="3" t="str">
        <f>IF($A278="","",IF((AND($A278="ADD",OR(AE278="",AE278="Excellent"))),"1",(_xlfn.XLOOKUP(AE278,condition[lookupValue],condition[lookupKey],""))))</f>
        <v/>
      </c>
      <c r="AG278" s="8"/>
      <c r="AH278" s="5"/>
    </row>
    <row r="279" spans="2:34" x14ac:dyDescent="0.25">
      <c r="B279" s="6"/>
      <c r="C279" s="6"/>
      <c r="D279" s="4"/>
      <c r="E279" s="4"/>
      <c r="J279" s="7"/>
      <c r="K279" s="8"/>
      <c r="M279" s="3" t="str">
        <f>IF($A279="ADD",IF(NOT(ISBLANK(L279)),_xlfn.XLOOKUP(L279,br_deck_type[lookupValue],br_deck_type[lookupKey],"ERROR"),""), "")</f>
        <v/>
      </c>
      <c r="N279" s="4"/>
      <c r="P279" s="3" t="str">
        <f>IF($A279="ADD",IF(NOT(ISBLANK(O279)),_xlfn.XLOOKUP(O279,deck_gradient_type[lookupValue],deck_gradient_type[lookupKey],"ERROR"),""), "")</f>
        <v/>
      </c>
      <c r="Q279" s="4"/>
      <c r="S279" s="3" t="str">
        <f>IF($A279="ADD",IF(NOT(ISBLANK(R279)),_xlfn.XLOOKUP(R279,br_deck_mat[lookupValue],br_deck_mat[lookupKey],"ERROR"),""), "")</f>
        <v/>
      </c>
      <c r="V279" s="3" t="str">
        <f>IF($A279="ADD",IF(NOT(ISBLANK(U279)),_xlfn.XLOOKUP(U279,br_exp_joint_type[lookupValue],br_exp_joint_type[lookupKey],"ERROR"),""), "")</f>
        <v/>
      </c>
      <c r="W279" s="4"/>
      <c r="Y279" s="5"/>
      <c r="AA279" s="3" t="str">
        <f>IF($A279="ADD",IF(NOT(ISBLANK(Z279)),_xlfn.XLOOKUP(Z279,organisation[lookupValue],organisation[lookupKey],"ERROR"),""), "")</f>
        <v/>
      </c>
      <c r="AB279" s="8"/>
      <c r="AC279" s="3" t="str">
        <f t="shared" si="8"/>
        <v/>
      </c>
      <c r="AD279" s="3" t="str">
        <f>IF($A279="","",IF((AND($A279="ADD",OR(AC279="",AC279="Local Authority"))),"L",(_xlfn.XLOOKUP(AC279,asset_owner[lookupValue],asset_owner[lookupKey],""))))</f>
        <v/>
      </c>
      <c r="AE279" s="3" t="str">
        <f t="shared" si="9"/>
        <v/>
      </c>
      <c r="AF279" s="3" t="str">
        <f>IF($A279="","",IF((AND($A279="ADD",OR(AE279="",AE279="Excellent"))),"1",(_xlfn.XLOOKUP(AE279,condition[lookupValue],condition[lookupKey],""))))</f>
        <v/>
      </c>
      <c r="AG279" s="8"/>
      <c r="AH279" s="5"/>
    </row>
    <row r="280" spans="2:34" x14ac:dyDescent="0.25">
      <c r="B280" s="6"/>
      <c r="C280" s="6"/>
      <c r="D280" s="4"/>
      <c r="E280" s="4"/>
      <c r="J280" s="7"/>
      <c r="K280" s="8"/>
      <c r="M280" s="3" t="str">
        <f>IF($A280="ADD",IF(NOT(ISBLANK(L280)),_xlfn.XLOOKUP(L280,br_deck_type[lookupValue],br_deck_type[lookupKey],"ERROR"),""), "")</f>
        <v/>
      </c>
      <c r="N280" s="4"/>
      <c r="P280" s="3" t="str">
        <f>IF($A280="ADD",IF(NOT(ISBLANK(O280)),_xlfn.XLOOKUP(O280,deck_gradient_type[lookupValue],deck_gradient_type[lookupKey],"ERROR"),""), "")</f>
        <v/>
      </c>
      <c r="Q280" s="4"/>
      <c r="S280" s="3" t="str">
        <f>IF($A280="ADD",IF(NOT(ISBLANK(R280)),_xlfn.XLOOKUP(R280,br_deck_mat[lookupValue],br_deck_mat[lookupKey],"ERROR"),""), "")</f>
        <v/>
      </c>
      <c r="V280" s="3" t="str">
        <f>IF($A280="ADD",IF(NOT(ISBLANK(U280)),_xlfn.XLOOKUP(U280,br_exp_joint_type[lookupValue],br_exp_joint_type[lookupKey],"ERROR"),""), "")</f>
        <v/>
      </c>
      <c r="W280" s="4"/>
      <c r="Y280" s="5"/>
      <c r="AA280" s="3" t="str">
        <f>IF($A280="ADD",IF(NOT(ISBLANK(Z280)),_xlfn.XLOOKUP(Z280,organisation[lookupValue],organisation[lookupKey],"ERROR"),""), "")</f>
        <v/>
      </c>
      <c r="AB280" s="8"/>
      <c r="AC280" s="3" t="str">
        <f t="shared" si="8"/>
        <v/>
      </c>
      <c r="AD280" s="3" t="str">
        <f>IF($A280="","",IF((AND($A280="ADD",OR(AC280="",AC280="Local Authority"))),"L",(_xlfn.XLOOKUP(AC280,asset_owner[lookupValue],asset_owner[lookupKey],""))))</f>
        <v/>
      </c>
      <c r="AE280" s="3" t="str">
        <f t="shared" si="9"/>
        <v/>
      </c>
      <c r="AF280" s="3" t="str">
        <f>IF($A280="","",IF((AND($A280="ADD",OR(AE280="",AE280="Excellent"))),"1",(_xlfn.XLOOKUP(AE280,condition[lookupValue],condition[lookupKey],""))))</f>
        <v/>
      </c>
      <c r="AG280" s="8"/>
      <c r="AH280" s="5"/>
    </row>
    <row r="281" spans="2:34" x14ac:dyDescent="0.25">
      <c r="B281" s="6"/>
      <c r="C281" s="6"/>
      <c r="D281" s="4"/>
      <c r="E281" s="4"/>
      <c r="J281" s="7"/>
      <c r="K281" s="8"/>
      <c r="M281" s="3" t="str">
        <f>IF($A281="ADD",IF(NOT(ISBLANK(L281)),_xlfn.XLOOKUP(L281,br_deck_type[lookupValue],br_deck_type[lookupKey],"ERROR"),""), "")</f>
        <v/>
      </c>
      <c r="N281" s="4"/>
      <c r="P281" s="3" t="str">
        <f>IF($A281="ADD",IF(NOT(ISBLANK(O281)),_xlfn.XLOOKUP(O281,deck_gradient_type[lookupValue],deck_gradient_type[lookupKey],"ERROR"),""), "")</f>
        <v/>
      </c>
      <c r="Q281" s="4"/>
      <c r="S281" s="3" t="str">
        <f>IF($A281="ADD",IF(NOT(ISBLANK(R281)),_xlfn.XLOOKUP(R281,br_deck_mat[lookupValue],br_deck_mat[lookupKey],"ERROR"),""), "")</f>
        <v/>
      </c>
      <c r="V281" s="3" t="str">
        <f>IF($A281="ADD",IF(NOT(ISBLANK(U281)),_xlfn.XLOOKUP(U281,br_exp_joint_type[lookupValue],br_exp_joint_type[lookupKey],"ERROR"),""), "")</f>
        <v/>
      </c>
      <c r="W281" s="4"/>
      <c r="Y281" s="5"/>
      <c r="AA281" s="3" t="str">
        <f>IF($A281="ADD",IF(NOT(ISBLANK(Z281)),_xlfn.XLOOKUP(Z281,organisation[lookupValue],organisation[lookupKey],"ERROR"),""), "")</f>
        <v/>
      </c>
      <c r="AB281" s="8"/>
      <c r="AC281" s="3" t="str">
        <f t="shared" si="8"/>
        <v/>
      </c>
      <c r="AD281" s="3" t="str">
        <f>IF($A281="","",IF((AND($A281="ADD",OR(AC281="",AC281="Local Authority"))),"L",(_xlfn.XLOOKUP(AC281,asset_owner[lookupValue],asset_owner[lookupKey],""))))</f>
        <v/>
      </c>
      <c r="AE281" s="3" t="str">
        <f t="shared" si="9"/>
        <v/>
      </c>
      <c r="AF281" s="3" t="str">
        <f>IF($A281="","",IF((AND($A281="ADD",OR(AE281="",AE281="Excellent"))),"1",(_xlfn.XLOOKUP(AE281,condition[lookupValue],condition[lookupKey],""))))</f>
        <v/>
      </c>
      <c r="AG281" s="8"/>
      <c r="AH281" s="5"/>
    </row>
    <row r="282" spans="2:34" x14ac:dyDescent="0.25">
      <c r="B282" s="6"/>
      <c r="C282" s="6"/>
      <c r="D282" s="4"/>
      <c r="E282" s="4"/>
      <c r="J282" s="7"/>
      <c r="K282" s="8"/>
      <c r="M282" s="3" t="str">
        <f>IF($A282="ADD",IF(NOT(ISBLANK(L282)),_xlfn.XLOOKUP(L282,br_deck_type[lookupValue],br_deck_type[lookupKey],"ERROR"),""), "")</f>
        <v/>
      </c>
      <c r="N282" s="4"/>
      <c r="P282" s="3" t="str">
        <f>IF($A282="ADD",IF(NOT(ISBLANK(O282)),_xlfn.XLOOKUP(O282,deck_gradient_type[lookupValue],deck_gradient_type[lookupKey],"ERROR"),""), "")</f>
        <v/>
      </c>
      <c r="Q282" s="4"/>
      <c r="S282" s="3" t="str">
        <f>IF($A282="ADD",IF(NOT(ISBLANK(R282)),_xlfn.XLOOKUP(R282,br_deck_mat[lookupValue],br_deck_mat[lookupKey],"ERROR"),""), "")</f>
        <v/>
      </c>
      <c r="V282" s="3" t="str">
        <f>IF($A282="ADD",IF(NOT(ISBLANK(U282)),_xlfn.XLOOKUP(U282,br_exp_joint_type[lookupValue],br_exp_joint_type[lookupKey],"ERROR"),""), "")</f>
        <v/>
      </c>
      <c r="W282" s="4"/>
      <c r="Y282" s="5"/>
      <c r="AA282" s="3" t="str">
        <f>IF($A282="ADD",IF(NOT(ISBLANK(Z282)),_xlfn.XLOOKUP(Z282,organisation[lookupValue],organisation[lookupKey],"ERROR"),""), "")</f>
        <v/>
      </c>
      <c r="AB282" s="8"/>
      <c r="AC282" s="3" t="str">
        <f t="shared" si="8"/>
        <v/>
      </c>
      <c r="AD282" s="3" t="str">
        <f>IF($A282="","",IF((AND($A282="ADD",OR(AC282="",AC282="Local Authority"))),"L",(_xlfn.XLOOKUP(AC282,asset_owner[lookupValue],asset_owner[lookupKey],""))))</f>
        <v/>
      </c>
      <c r="AE282" s="3" t="str">
        <f t="shared" si="9"/>
        <v/>
      </c>
      <c r="AF282" s="3" t="str">
        <f>IF($A282="","",IF((AND($A282="ADD",OR(AE282="",AE282="Excellent"))),"1",(_xlfn.XLOOKUP(AE282,condition[lookupValue],condition[lookupKey],""))))</f>
        <v/>
      </c>
      <c r="AG282" s="8"/>
      <c r="AH282" s="5"/>
    </row>
    <row r="283" spans="2:34" x14ac:dyDescent="0.25">
      <c r="B283" s="6"/>
      <c r="C283" s="6"/>
      <c r="D283" s="4"/>
      <c r="E283" s="4"/>
      <c r="J283" s="7"/>
      <c r="K283" s="8"/>
      <c r="M283" s="3" t="str">
        <f>IF($A283="ADD",IF(NOT(ISBLANK(L283)),_xlfn.XLOOKUP(L283,br_deck_type[lookupValue],br_deck_type[lookupKey],"ERROR"),""), "")</f>
        <v/>
      </c>
      <c r="N283" s="4"/>
      <c r="P283" s="3" t="str">
        <f>IF($A283="ADD",IF(NOT(ISBLANK(O283)),_xlfn.XLOOKUP(O283,deck_gradient_type[lookupValue],deck_gradient_type[lookupKey],"ERROR"),""), "")</f>
        <v/>
      </c>
      <c r="Q283" s="4"/>
      <c r="S283" s="3" t="str">
        <f>IF($A283="ADD",IF(NOT(ISBLANK(R283)),_xlfn.XLOOKUP(R283,br_deck_mat[lookupValue],br_deck_mat[lookupKey],"ERROR"),""), "")</f>
        <v/>
      </c>
      <c r="V283" s="3" t="str">
        <f>IF($A283="ADD",IF(NOT(ISBLANK(U283)),_xlfn.XLOOKUP(U283,br_exp_joint_type[lookupValue],br_exp_joint_type[lookupKey],"ERROR"),""), "")</f>
        <v/>
      </c>
      <c r="W283" s="4"/>
      <c r="Y283" s="5"/>
      <c r="AA283" s="3" t="str">
        <f>IF($A283="ADD",IF(NOT(ISBLANK(Z283)),_xlfn.XLOOKUP(Z283,organisation[lookupValue],organisation[lookupKey],"ERROR"),""), "")</f>
        <v/>
      </c>
      <c r="AB283" s="8"/>
      <c r="AC283" s="3" t="str">
        <f t="shared" si="8"/>
        <v/>
      </c>
      <c r="AD283" s="3" t="str">
        <f>IF($A283="","",IF((AND($A283="ADD",OR(AC283="",AC283="Local Authority"))),"L",(_xlfn.XLOOKUP(AC283,asset_owner[lookupValue],asset_owner[lookupKey],""))))</f>
        <v/>
      </c>
      <c r="AE283" s="3" t="str">
        <f t="shared" si="9"/>
        <v/>
      </c>
      <c r="AF283" s="3" t="str">
        <f>IF($A283="","",IF((AND($A283="ADD",OR(AE283="",AE283="Excellent"))),"1",(_xlfn.XLOOKUP(AE283,condition[lookupValue],condition[lookupKey],""))))</f>
        <v/>
      </c>
      <c r="AG283" s="8"/>
      <c r="AH283" s="5"/>
    </row>
    <row r="284" spans="2:34" x14ac:dyDescent="0.25">
      <c r="B284" s="6"/>
      <c r="C284" s="6"/>
      <c r="D284" s="4"/>
      <c r="E284" s="4"/>
      <c r="J284" s="7"/>
      <c r="K284" s="8"/>
      <c r="M284" s="3" t="str">
        <f>IF($A284="ADD",IF(NOT(ISBLANK(L284)),_xlfn.XLOOKUP(L284,br_deck_type[lookupValue],br_deck_type[lookupKey],"ERROR"),""), "")</f>
        <v/>
      </c>
      <c r="N284" s="4"/>
      <c r="P284" s="3" t="str">
        <f>IF($A284="ADD",IF(NOT(ISBLANK(O284)),_xlfn.XLOOKUP(O284,deck_gradient_type[lookupValue],deck_gradient_type[lookupKey],"ERROR"),""), "")</f>
        <v/>
      </c>
      <c r="Q284" s="4"/>
      <c r="S284" s="3" t="str">
        <f>IF($A284="ADD",IF(NOT(ISBLANK(R284)),_xlfn.XLOOKUP(R284,br_deck_mat[lookupValue],br_deck_mat[lookupKey],"ERROR"),""), "")</f>
        <v/>
      </c>
      <c r="V284" s="3" t="str">
        <f>IF($A284="ADD",IF(NOT(ISBLANK(U284)),_xlfn.XLOOKUP(U284,br_exp_joint_type[lookupValue],br_exp_joint_type[lookupKey],"ERROR"),""), "")</f>
        <v/>
      </c>
      <c r="W284" s="4"/>
      <c r="Y284" s="5"/>
      <c r="AA284" s="3" t="str">
        <f>IF($A284="ADD",IF(NOT(ISBLANK(Z284)),_xlfn.XLOOKUP(Z284,organisation[lookupValue],organisation[lookupKey],"ERROR"),""), "")</f>
        <v/>
      </c>
      <c r="AB284" s="8"/>
      <c r="AC284" s="3" t="str">
        <f t="shared" si="8"/>
        <v/>
      </c>
      <c r="AD284" s="3" t="str">
        <f>IF($A284="","",IF((AND($A284="ADD",OR(AC284="",AC284="Local Authority"))),"L",(_xlfn.XLOOKUP(AC284,asset_owner[lookupValue],asset_owner[lookupKey],""))))</f>
        <v/>
      </c>
      <c r="AE284" s="3" t="str">
        <f t="shared" si="9"/>
        <v/>
      </c>
      <c r="AF284" s="3" t="str">
        <f>IF($A284="","",IF((AND($A284="ADD",OR(AE284="",AE284="Excellent"))),"1",(_xlfn.XLOOKUP(AE284,condition[lookupValue],condition[lookupKey],""))))</f>
        <v/>
      </c>
      <c r="AG284" s="8"/>
      <c r="AH284" s="5"/>
    </row>
    <row r="285" spans="2:34" x14ac:dyDescent="0.25">
      <c r="B285" s="6"/>
      <c r="C285" s="6"/>
      <c r="D285" s="4"/>
      <c r="E285" s="4"/>
      <c r="J285" s="7"/>
      <c r="K285" s="8"/>
      <c r="M285" s="3" t="str">
        <f>IF($A285="ADD",IF(NOT(ISBLANK(L285)),_xlfn.XLOOKUP(L285,br_deck_type[lookupValue],br_deck_type[lookupKey],"ERROR"),""), "")</f>
        <v/>
      </c>
      <c r="N285" s="4"/>
      <c r="P285" s="3" t="str">
        <f>IF($A285="ADD",IF(NOT(ISBLANK(O285)),_xlfn.XLOOKUP(O285,deck_gradient_type[lookupValue],deck_gradient_type[lookupKey],"ERROR"),""), "")</f>
        <v/>
      </c>
      <c r="Q285" s="4"/>
      <c r="S285" s="3" t="str">
        <f>IF($A285="ADD",IF(NOT(ISBLANK(R285)),_xlfn.XLOOKUP(R285,br_deck_mat[lookupValue],br_deck_mat[lookupKey],"ERROR"),""), "")</f>
        <v/>
      </c>
      <c r="V285" s="3" t="str">
        <f>IF($A285="ADD",IF(NOT(ISBLANK(U285)),_xlfn.XLOOKUP(U285,br_exp_joint_type[lookupValue],br_exp_joint_type[lookupKey],"ERROR"),""), "")</f>
        <v/>
      </c>
      <c r="W285" s="4"/>
      <c r="Y285" s="5"/>
      <c r="AA285" s="3" t="str">
        <f>IF($A285="ADD",IF(NOT(ISBLANK(Z285)),_xlfn.XLOOKUP(Z285,organisation[lookupValue],organisation[lookupKey],"ERROR"),""), "")</f>
        <v/>
      </c>
      <c r="AB285" s="8"/>
      <c r="AC285" s="3" t="str">
        <f t="shared" si="8"/>
        <v/>
      </c>
      <c r="AD285" s="3" t="str">
        <f>IF($A285="","",IF((AND($A285="ADD",OR(AC285="",AC285="Local Authority"))),"L",(_xlfn.XLOOKUP(AC285,asset_owner[lookupValue],asset_owner[lookupKey],""))))</f>
        <v/>
      </c>
      <c r="AE285" s="3" t="str">
        <f t="shared" si="9"/>
        <v/>
      </c>
      <c r="AF285" s="3" t="str">
        <f>IF($A285="","",IF((AND($A285="ADD",OR(AE285="",AE285="Excellent"))),"1",(_xlfn.XLOOKUP(AE285,condition[lookupValue],condition[lookupKey],""))))</f>
        <v/>
      </c>
      <c r="AG285" s="8"/>
      <c r="AH285" s="5"/>
    </row>
    <row r="286" spans="2:34" x14ac:dyDescent="0.25">
      <c r="B286" s="6"/>
      <c r="C286" s="6"/>
      <c r="D286" s="4"/>
      <c r="E286" s="4"/>
      <c r="J286" s="7"/>
      <c r="K286" s="8"/>
      <c r="M286" s="3" t="str">
        <f>IF($A286="ADD",IF(NOT(ISBLANK(L286)),_xlfn.XLOOKUP(L286,br_deck_type[lookupValue],br_deck_type[lookupKey],"ERROR"),""), "")</f>
        <v/>
      </c>
      <c r="N286" s="4"/>
      <c r="P286" s="3" t="str">
        <f>IF($A286="ADD",IF(NOT(ISBLANK(O286)),_xlfn.XLOOKUP(O286,deck_gradient_type[lookupValue],deck_gradient_type[lookupKey],"ERROR"),""), "")</f>
        <v/>
      </c>
      <c r="Q286" s="4"/>
      <c r="S286" s="3" t="str">
        <f>IF($A286="ADD",IF(NOT(ISBLANK(R286)),_xlfn.XLOOKUP(R286,br_deck_mat[lookupValue],br_deck_mat[lookupKey],"ERROR"),""), "")</f>
        <v/>
      </c>
      <c r="V286" s="3" t="str">
        <f>IF($A286="ADD",IF(NOT(ISBLANK(U286)),_xlfn.XLOOKUP(U286,br_exp_joint_type[lookupValue],br_exp_joint_type[lookupKey],"ERROR"),""), "")</f>
        <v/>
      </c>
      <c r="W286" s="4"/>
      <c r="Y286" s="5"/>
      <c r="AA286" s="3" t="str">
        <f>IF($A286="ADD",IF(NOT(ISBLANK(Z286)),_xlfn.XLOOKUP(Z286,organisation[lookupValue],organisation[lookupKey],"ERROR"),""), "")</f>
        <v/>
      </c>
      <c r="AB286" s="8"/>
      <c r="AC286" s="3" t="str">
        <f t="shared" si="8"/>
        <v/>
      </c>
      <c r="AD286" s="3" t="str">
        <f>IF($A286="","",IF((AND($A286="ADD",OR(AC286="",AC286="Local Authority"))),"L",(_xlfn.XLOOKUP(AC286,asset_owner[lookupValue],asset_owner[lookupKey],""))))</f>
        <v/>
      </c>
      <c r="AE286" s="3" t="str">
        <f t="shared" si="9"/>
        <v/>
      </c>
      <c r="AF286" s="3" t="str">
        <f>IF($A286="","",IF((AND($A286="ADD",OR(AE286="",AE286="Excellent"))),"1",(_xlfn.XLOOKUP(AE286,condition[lookupValue],condition[lookupKey],""))))</f>
        <v/>
      </c>
      <c r="AG286" s="8"/>
      <c r="AH286" s="5"/>
    </row>
    <row r="287" spans="2:34" x14ac:dyDescent="0.25">
      <c r="B287" s="6"/>
      <c r="C287" s="6"/>
      <c r="D287" s="4"/>
      <c r="E287" s="4"/>
      <c r="J287" s="7"/>
      <c r="K287" s="8"/>
      <c r="M287" s="3" t="str">
        <f>IF($A287="ADD",IF(NOT(ISBLANK(L287)),_xlfn.XLOOKUP(L287,br_deck_type[lookupValue],br_deck_type[lookupKey],"ERROR"),""), "")</f>
        <v/>
      </c>
      <c r="N287" s="4"/>
      <c r="P287" s="3" t="str">
        <f>IF($A287="ADD",IF(NOT(ISBLANK(O287)),_xlfn.XLOOKUP(O287,deck_gradient_type[lookupValue],deck_gradient_type[lookupKey],"ERROR"),""), "")</f>
        <v/>
      </c>
      <c r="Q287" s="4"/>
      <c r="S287" s="3" t="str">
        <f>IF($A287="ADD",IF(NOT(ISBLANK(R287)),_xlfn.XLOOKUP(R287,br_deck_mat[lookupValue],br_deck_mat[lookupKey],"ERROR"),""), "")</f>
        <v/>
      </c>
      <c r="V287" s="3" t="str">
        <f>IF($A287="ADD",IF(NOT(ISBLANK(U287)),_xlfn.XLOOKUP(U287,br_exp_joint_type[lookupValue],br_exp_joint_type[lookupKey],"ERROR"),""), "")</f>
        <v/>
      </c>
      <c r="W287" s="4"/>
      <c r="Y287" s="5"/>
      <c r="AA287" s="3" t="str">
        <f>IF($A287="ADD",IF(NOT(ISBLANK(Z287)),_xlfn.XLOOKUP(Z287,organisation[lookupValue],organisation[lookupKey],"ERROR"),""), "")</f>
        <v/>
      </c>
      <c r="AB287" s="8"/>
      <c r="AC287" s="3" t="str">
        <f t="shared" si="8"/>
        <v/>
      </c>
      <c r="AD287" s="3" t="str">
        <f>IF($A287="","",IF((AND($A287="ADD",OR(AC287="",AC287="Local Authority"))),"L",(_xlfn.XLOOKUP(AC287,asset_owner[lookupValue],asset_owner[lookupKey],""))))</f>
        <v/>
      </c>
      <c r="AE287" s="3" t="str">
        <f t="shared" si="9"/>
        <v/>
      </c>
      <c r="AF287" s="3" t="str">
        <f>IF($A287="","",IF((AND($A287="ADD",OR(AE287="",AE287="Excellent"))),"1",(_xlfn.XLOOKUP(AE287,condition[lookupValue],condition[lookupKey],""))))</f>
        <v/>
      </c>
      <c r="AG287" s="8"/>
      <c r="AH287" s="5"/>
    </row>
    <row r="288" spans="2:34" x14ac:dyDescent="0.25">
      <c r="B288" s="6"/>
      <c r="C288" s="6"/>
      <c r="D288" s="4"/>
      <c r="E288" s="4"/>
      <c r="J288" s="7"/>
      <c r="K288" s="8"/>
      <c r="M288" s="3" t="str">
        <f>IF($A288="ADD",IF(NOT(ISBLANK(L288)),_xlfn.XLOOKUP(L288,br_deck_type[lookupValue],br_deck_type[lookupKey],"ERROR"),""), "")</f>
        <v/>
      </c>
      <c r="N288" s="4"/>
      <c r="P288" s="3" t="str">
        <f>IF($A288="ADD",IF(NOT(ISBLANK(O288)),_xlfn.XLOOKUP(O288,deck_gradient_type[lookupValue],deck_gradient_type[lookupKey],"ERROR"),""), "")</f>
        <v/>
      </c>
      <c r="Q288" s="4"/>
      <c r="S288" s="3" t="str">
        <f>IF($A288="ADD",IF(NOT(ISBLANK(R288)),_xlfn.XLOOKUP(R288,br_deck_mat[lookupValue],br_deck_mat[lookupKey],"ERROR"),""), "")</f>
        <v/>
      </c>
      <c r="V288" s="3" t="str">
        <f>IF($A288="ADD",IF(NOT(ISBLANK(U288)),_xlfn.XLOOKUP(U288,br_exp_joint_type[lookupValue],br_exp_joint_type[lookupKey],"ERROR"),""), "")</f>
        <v/>
      </c>
      <c r="W288" s="4"/>
      <c r="Y288" s="5"/>
      <c r="AA288" s="3" t="str">
        <f>IF($A288="ADD",IF(NOT(ISBLANK(Z288)),_xlfn.XLOOKUP(Z288,organisation[lookupValue],organisation[lookupKey],"ERROR"),""), "")</f>
        <v/>
      </c>
      <c r="AB288" s="8"/>
      <c r="AC288" s="3" t="str">
        <f t="shared" si="8"/>
        <v/>
      </c>
      <c r="AD288" s="3" t="str">
        <f>IF($A288="","",IF((AND($A288="ADD",OR(AC288="",AC288="Local Authority"))),"L",(_xlfn.XLOOKUP(AC288,asset_owner[lookupValue],asset_owner[lookupKey],""))))</f>
        <v/>
      </c>
      <c r="AE288" s="3" t="str">
        <f t="shared" si="9"/>
        <v/>
      </c>
      <c r="AF288" s="3" t="str">
        <f>IF($A288="","",IF((AND($A288="ADD",OR(AE288="",AE288="Excellent"))),"1",(_xlfn.XLOOKUP(AE288,condition[lookupValue],condition[lookupKey],""))))</f>
        <v/>
      </c>
      <c r="AG288" s="8"/>
      <c r="AH288" s="5"/>
    </row>
    <row r="289" spans="2:34" x14ac:dyDescent="0.25">
      <c r="B289" s="6"/>
      <c r="C289" s="6"/>
      <c r="D289" s="4"/>
      <c r="E289" s="4"/>
      <c r="J289" s="7"/>
      <c r="K289" s="8"/>
      <c r="M289" s="3" t="str">
        <f>IF($A289="ADD",IF(NOT(ISBLANK(L289)),_xlfn.XLOOKUP(L289,br_deck_type[lookupValue],br_deck_type[lookupKey],"ERROR"),""), "")</f>
        <v/>
      </c>
      <c r="N289" s="4"/>
      <c r="P289" s="3" t="str">
        <f>IF($A289="ADD",IF(NOT(ISBLANK(O289)),_xlfn.XLOOKUP(O289,deck_gradient_type[lookupValue],deck_gradient_type[lookupKey],"ERROR"),""), "")</f>
        <v/>
      </c>
      <c r="Q289" s="4"/>
      <c r="S289" s="3" t="str">
        <f>IF($A289="ADD",IF(NOT(ISBLANK(R289)),_xlfn.XLOOKUP(R289,br_deck_mat[lookupValue],br_deck_mat[lookupKey],"ERROR"),""), "")</f>
        <v/>
      </c>
      <c r="V289" s="3" t="str">
        <f>IF($A289="ADD",IF(NOT(ISBLANK(U289)),_xlfn.XLOOKUP(U289,br_exp_joint_type[lookupValue],br_exp_joint_type[lookupKey],"ERROR"),""), "")</f>
        <v/>
      </c>
      <c r="W289" s="4"/>
      <c r="Y289" s="5"/>
      <c r="AA289" s="3" t="str">
        <f>IF($A289="ADD",IF(NOT(ISBLANK(Z289)),_xlfn.XLOOKUP(Z289,organisation[lookupValue],organisation[lookupKey],"ERROR"),""), "")</f>
        <v/>
      </c>
      <c r="AB289" s="8"/>
      <c r="AC289" s="3" t="str">
        <f t="shared" si="8"/>
        <v/>
      </c>
      <c r="AD289" s="3" t="str">
        <f>IF($A289="","",IF((AND($A289="ADD",OR(AC289="",AC289="Local Authority"))),"L",(_xlfn.XLOOKUP(AC289,asset_owner[lookupValue],asset_owner[lookupKey],""))))</f>
        <v/>
      </c>
      <c r="AE289" s="3" t="str">
        <f t="shared" si="9"/>
        <v/>
      </c>
      <c r="AF289" s="3" t="str">
        <f>IF($A289="","",IF((AND($A289="ADD",OR(AE289="",AE289="Excellent"))),"1",(_xlfn.XLOOKUP(AE289,condition[lookupValue],condition[lookupKey],""))))</f>
        <v/>
      </c>
      <c r="AG289" s="8"/>
      <c r="AH289" s="5"/>
    </row>
    <row r="290" spans="2:34" x14ac:dyDescent="0.25">
      <c r="B290" s="6"/>
      <c r="C290" s="6"/>
      <c r="D290" s="4"/>
      <c r="E290" s="4"/>
      <c r="J290" s="7"/>
      <c r="K290" s="8"/>
      <c r="M290" s="3" t="str">
        <f>IF($A290="ADD",IF(NOT(ISBLANK(L290)),_xlfn.XLOOKUP(L290,br_deck_type[lookupValue],br_deck_type[lookupKey],"ERROR"),""), "")</f>
        <v/>
      </c>
      <c r="N290" s="4"/>
      <c r="P290" s="3" t="str">
        <f>IF($A290="ADD",IF(NOT(ISBLANK(O290)),_xlfn.XLOOKUP(O290,deck_gradient_type[lookupValue],deck_gradient_type[lookupKey],"ERROR"),""), "")</f>
        <v/>
      </c>
      <c r="Q290" s="4"/>
      <c r="S290" s="3" t="str">
        <f>IF($A290="ADD",IF(NOT(ISBLANK(R290)),_xlfn.XLOOKUP(R290,br_deck_mat[lookupValue],br_deck_mat[lookupKey],"ERROR"),""), "")</f>
        <v/>
      </c>
      <c r="V290" s="3" t="str">
        <f>IF($A290="ADD",IF(NOT(ISBLANK(U290)),_xlfn.XLOOKUP(U290,br_exp_joint_type[lookupValue],br_exp_joint_type[lookupKey],"ERROR"),""), "")</f>
        <v/>
      </c>
      <c r="W290" s="4"/>
      <c r="Y290" s="5"/>
      <c r="AA290" s="3" t="str">
        <f>IF($A290="ADD",IF(NOT(ISBLANK(Z290)),_xlfn.XLOOKUP(Z290,organisation[lookupValue],organisation[lookupKey],"ERROR"),""), "")</f>
        <v/>
      </c>
      <c r="AB290" s="8"/>
      <c r="AC290" s="3" t="str">
        <f t="shared" si="8"/>
        <v/>
      </c>
      <c r="AD290" s="3" t="str">
        <f>IF($A290="","",IF((AND($A290="ADD",OR(AC290="",AC290="Local Authority"))),"L",(_xlfn.XLOOKUP(AC290,asset_owner[lookupValue],asset_owner[lookupKey],""))))</f>
        <v/>
      </c>
      <c r="AE290" s="3" t="str">
        <f t="shared" si="9"/>
        <v/>
      </c>
      <c r="AF290" s="3" t="str">
        <f>IF($A290="","",IF((AND($A290="ADD",OR(AE290="",AE290="Excellent"))),"1",(_xlfn.XLOOKUP(AE290,condition[lookupValue],condition[lookupKey],""))))</f>
        <v/>
      </c>
      <c r="AG290" s="8"/>
      <c r="AH290" s="5"/>
    </row>
    <row r="291" spans="2:34" x14ac:dyDescent="0.25">
      <c r="B291" s="6"/>
      <c r="C291" s="6"/>
      <c r="D291" s="4"/>
      <c r="E291" s="4"/>
      <c r="J291" s="7"/>
      <c r="K291" s="8"/>
      <c r="M291" s="3" t="str">
        <f>IF($A291="ADD",IF(NOT(ISBLANK(L291)),_xlfn.XLOOKUP(L291,br_deck_type[lookupValue],br_deck_type[lookupKey],"ERROR"),""), "")</f>
        <v/>
      </c>
      <c r="N291" s="4"/>
      <c r="P291" s="3" t="str">
        <f>IF($A291="ADD",IF(NOT(ISBLANK(O291)),_xlfn.XLOOKUP(O291,deck_gradient_type[lookupValue],deck_gradient_type[lookupKey],"ERROR"),""), "")</f>
        <v/>
      </c>
      <c r="Q291" s="4"/>
      <c r="S291" s="3" t="str">
        <f>IF($A291="ADD",IF(NOT(ISBLANK(R291)),_xlfn.XLOOKUP(R291,br_deck_mat[lookupValue],br_deck_mat[lookupKey],"ERROR"),""), "")</f>
        <v/>
      </c>
      <c r="V291" s="3" t="str">
        <f>IF($A291="ADD",IF(NOT(ISBLANK(U291)),_xlfn.XLOOKUP(U291,br_exp_joint_type[lookupValue],br_exp_joint_type[lookupKey],"ERROR"),""), "")</f>
        <v/>
      </c>
      <c r="W291" s="4"/>
      <c r="Y291" s="5"/>
      <c r="AA291" s="3" t="str">
        <f>IF($A291="ADD",IF(NOT(ISBLANK(Z291)),_xlfn.XLOOKUP(Z291,organisation[lookupValue],organisation[lookupKey],"ERROR"),""), "")</f>
        <v/>
      </c>
      <c r="AB291" s="8"/>
      <c r="AC291" s="3" t="str">
        <f t="shared" si="8"/>
        <v/>
      </c>
      <c r="AD291" s="3" t="str">
        <f>IF($A291="","",IF((AND($A291="ADD",OR(AC291="",AC291="Local Authority"))),"L",(_xlfn.XLOOKUP(AC291,asset_owner[lookupValue],asset_owner[lookupKey],""))))</f>
        <v/>
      </c>
      <c r="AE291" s="3" t="str">
        <f t="shared" si="9"/>
        <v/>
      </c>
      <c r="AF291" s="3" t="str">
        <f>IF($A291="","",IF((AND($A291="ADD",OR(AE291="",AE291="Excellent"))),"1",(_xlfn.XLOOKUP(AE291,condition[lookupValue],condition[lookupKey],""))))</f>
        <v/>
      </c>
      <c r="AG291" s="8"/>
      <c r="AH291" s="5"/>
    </row>
    <row r="292" spans="2:34" x14ac:dyDescent="0.25">
      <c r="B292" s="6"/>
      <c r="C292" s="6"/>
      <c r="D292" s="4"/>
      <c r="E292" s="4"/>
      <c r="J292" s="7"/>
      <c r="K292" s="8"/>
      <c r="M292" s="3" t="str">
        <f>IF($A292="ADD",IF(NOT(ISBLANK(L292)),_xlfn.XLOOKUP(L292,br_deck_type[lookupValue],br_deck_type[lookupKey],"ERROR"),""), "")</f>
        <v/>
      </c>
      <c r="N292" s="4"/>
      <c r="P292" s="3" t="str">
        <f>IF($A292="ADD",IF(NOT(ISBLANK(O292)),_xlfn.XLOOKUP(O292,deck_gradient_type[lookupValue],deck_gradient_type[lookupKey],"ERROR"),""), "")</f>
        <v/>
      </c>
      <c r="Q292" s="4"/>
      <c r="S292" s="3" t="str">
        <f>IF($A292="ADD",IF(NOT(ISBLANK(R292)),_xlfn.XLOOKUP(R292,br_deck_mat[lookupValue],br_deck_mat[lookupKey],"ERROR"),""), "")</f>
        <v/>
      </c>
      <c r="V292" s="3" t="str">
        <f>IF($A292="ADD",IF(NOT(ISBLANK(U292)),_xlfn.XLOOKUP(U292,br_exp_joint_type[lookupValue],br_exp_joint_type[lookupKey],"ERROR"),""), "")</f>
        <v/>
      </c>
      <c r="W292" s="4"/>
      <c r="Y292" s="5"/>
      <c r="AA292" s="3" t="str">
        <f>IF($A292="ADD",IF(NOT(ISBLANK(Z292)),_xlfn.XLOOKUP(Z292,organisation[lookupValue],organisation[lookupKey],"ERROR"),""), "")</f>
        <v/>
      </c>
      <c r="AB292" s="8"/>
      <c r="AC292" s="3" t="str">
        <f t="shared" si="8"/>
        <v/>
      </c>
      <c r="AD292" s="3" t="str">
        <f>IF($A292="","",IF((AND($A292="ADD",OR(AC292="",AC292="Local Authority"))),"L",(_xlfn.XLOOKUP(AC292,asset_owner[lookupValue],asset_owner[lookupKey],""))))</f>
        <v/>
      </c>
      <c r="AE292" s="3" t="str">
        <f t="shared" si="9"/>
        <v/>
      </c>
      <c r="AF292" s="3" t="str">
        <f>IF($A292="","",IF((AND($A292="ADD",OR(AE292="",AE292="Excellent"))),"1",(_xlfn.XLOOKUP(AE292,condition[lookupValue],condition[lookupKey],""))))</f>
        <v/>
      </c>
      <c r="AG292" s="8"/>
      <c r="AH292" s="5"/>
    </row>
    <row r="293" spans="2:34" x14ac:dyDescent="0.25">
      <c r="B293" s="6"/>
      <c r="C293" s="6"/>
      <c r="D293" s="4"/>
      <c r="E293" s="4"/>
      <c r="J293" s="7"/>
      <c r="K293" s="8"/>
      <c r="M293" s="3" t="str">
        <f>IF($A293="ADD",IF(NOT(ISBLANK(L293)),_xlfn.XLOOKUP(L293,br_deck_type[lookupValue],br_deck_type[lookupKey],"ERROR"),""), "")</f>
        <v/>
      </c>
      <c r="N293" s="4"/>
      <c r="P293" s="3" t="str">
        <f>IF($A293="ADD",IF(NOT(ISBLANK(O293)),_xlfn.XLOOKUP(O293,deck_gradient_type[lookupValue],deck_gradient_type[lookupKey],"ERROR"),""), "")</f>
        <v/>
      </c>
      <c r="Q293" s="4"/>
      <c r="S293" s="3" t="str">
        <f>IF($A293="ADD",IF(NOT(ISBLANK(R293)),_xlfn.XLOOKUP(R293,br_deck_mat[lookupValue],br_deck_mat[lookupKey],"ERROR"),""), "")</f>
        <v/>
      </c>
      <c r="V293" s="3" t="str">
        <f>IF($A293="ADD",IF(NOT(ISBLANK(U293)),_xlfn.XLOOKUP(U293,br_exp_joint_type[lookupValue],br_exp_joint_type[lookupKey],"ERROR"),""), "")</f>
        <v/>
      </c>
      <c r="W293" s="4"/>
      <c r="Y293" s="5"/>
      <c r="AA293" s="3" t="str">
        <f>IF($A293="ADD",IF(NOT(ISBLANK(Z293)),_xlfn.XLOOKUP(Z293,organisation[lookupValue],organisation[lookupKey],"ERROR"),""), "")</f>
        <v/>
      </c>
      <c r="AB293" s="8"/>
      <c r="AC293" s="3" t="str">
        <f t="shared" si="8"/>
        <v/>
      </c>
      <c r="AD293" s="3" t="str">
        <f>IF($A293="","",IF((AND($A293="ADD",OR(AC293="",AC293="Local Authority"))),"L",(_xlfn.XLOOKUP(AC293,asset_owner[lookupValue],asset_owner[lookupKey],""))))</f>
        <v/>
      </c>
      <c r="AE293" s="3" t="str">
        <f t="shared" si="9"/>
        <v/>
      </c>
      <c r="AF293" s="3" t="str">
        <f>IF($A293="","",IF((AND($A293="ADD",OR(AE293="",AE293="Excellent"))),"1",(_xlfn.XLOOKUP(AE293,condition[lookupValue],condition[lookupKey],""))))</f>
        <v/>
      </c>
      <c r="AG293" s="8"/>
      <c r="AH293" s="5"/>
    </row>
    <row r="294" spans="2:34" x14ac:dyDescent="0.25">
      <c r="B294" s="6"/>
      <c r="C294" s="6"/>
      <c r="D294" s="4"/>
      <c r="E294" s="4"/>
      <c r="J294" s="7"/>
      <c r="K294" s="8"/>
      <c r="M294" s="3" t="str">
        <f>IF($A294="ADD",IF(NOT(ISBLANK(L294)),_xlfn.XLOOKUP(L294,br_deck_type[lookupValue],br_deck_type[lookupKey],"ERROR"),""), "")</f>
        <v/>
      </c>
      <c r="N294" s="4"/>
      <c r="P294" s="3" t="str">
        <f>IF($A294="ADD",IF(NOT(ISBLANK(O294)),_xlfn.XLOOKUP(O294,deck_gradient_type[lookupValue],deck_gradient_type[lookupKey],"ERROR"),""), "")</f>
        <v/>
      </c>
      <c r="Q294" s="4"/>
      <c r="S294" s="3" t="str">
        <f>IF($A294="ADD",IF(NOT(ISBLANK(R294)),_xlfn.XLOOKUP(R294,br_deck_mat[lookupValue],br_deck_mat[lookupKey],"ERROR"),""), "")</f>
        <v/>
      </c>
      <c r="V294" s="3" t="str">
        <f>IF($A294="ADD",IF(NOT(ISBLANK(U294)),_xlfn.XLOOKUP(U294,br_exp_joint_type[lookupValue],br_exp_joint_type[lookupKey],"ERROR"),""), "")</f>
        <v/>
      </c>
      <c r="W294" s="4"/>
      <c r="Y294" s="5"/>
      <c r="AA294" s="3" t="str">
        <f>IF($A294="ADD",IF(NOT(ISBLANK(Z294)),_xlfn.XLOOKUP(Z294,organisation[lookupValue],organisation[lookupKey],"ERROR"),""), "")</f>
        <v/>
      </c>
      <c r="AB294" s="8"/>
      <c r="AC294" s="3" t="str">
        <f t="shared" si="8"/>
        <v/>
      </c>
      <c r="AD294" s="3" t="str">
        <f>IF($A294="","",IF((AND($A294="ADD",OR(AC294="",AC294="Local Authority"))),"L",(_xlfn.XLOOKUP(AC294,asset_owner[lookupValue],asset_owner[lookupKey],""))))</f>
        <v/>
      </c>
      <c r="AE294" s="3" t="str">
        <f t="shared" si="9"/>
        <v/>
      </c>
      <c r="AF294" s="3" t="str">
        <f>IF($A294="","",IF((AND($A294="ADD",OR(AE294="",AE294="Excellent"))),"1",(_xlfn.XLOOKUP(AE294,condition[lookupValue],condition[lookupKey],""))))</f>
        <v/>
      </c>
      <c r="AG294" s="8"/>
      <c r="AH294" s="5"/>
    </row>
    <row r="295" spans="2:34" x14ac:dyDescent="0.25">
      <c r="B295" s="6"/>
      <c r="C295" s="6"/>
      <c r="D295" s="4"/>
      <c r="E295" s="4"/>
      <c r="J295" s="7"/>
      <c r="K295" s="8"/>
      <c r="M295" s="3" t="str">
        <f>IF($A295="ADD",IF(NOT(ISBLANK(L295)),_xlfn.XLOOKUP(L295,br_deck_type[lookupValue],br_deck_type[lookupKey],"ERROR"),""), "")</f>
        <v/>
      </c>
      <c r="N295" s="4"/>
      <c r="P295" s="3" t="str">
        <f>IF($A295="ADD",IF(NOT(ISBLANK(O295)),_xlfn.XLOOKUP(O295,deck_gradient_type[lookupValue],deck_gradient_type[lookupKey],"ERROR"),""), "")</f>
        <v/>
      </c>
      <c r="Q295" s="4"/>
      <c r="S295" s="3" t="str">
        <f>IF($A295="ADD",IF(NOT(ISBLANK(R295)),_xlfn.XLOOKUP(R295,br_deck_mat[lookupValue],br_deck_mat[lookupKey],"ERROR"),""), "")</f>
        <v/>
      </c>
      <c r="V295" s="3" t="str">
        <f>IF($A295="ADD",IF(NOT(ISBLANK(U295)),_xlfn.XLOOKUP(U295,br_exp_joint_type[lookupValue],br_exp_joint_type[lookupKey],"ERROR"),""), "")</f>
        <v/>
      </c>
      <c r="W295" s="4"/>
      <c r="Y295" s="5"/>
      <c r="AA295" s="3" t="str">
        <f>IF($A295="ADD",IF(NOT(ISBLANK(Z295)),_xlfn.XLOOKUP(Z295,organisation[lookupValue],organisation[lookupKey],"ERROR"),""), "")</f>
        <v/>
      </c>
      <c r="AB295" s="8"/>
      <c r="AC295" s="3" t="str">
        <f t="shared" si="8"/>
        <v/>
      </c>
      <c r="AD295" s="3" t="str">
        <f>IF($A295="","",IF((AND($A295="ADD",OR(AC295="",AC295="Local Authority"))),"L",(_xlfn.XLOOKUP(AC295,asset_owner[lookupValue],asset_owner[lookupKey],""))))</f>
        <v/>
      </c>
      <c r="AE295" s="3" t="str">
        <f t="shared" si="9"/>
        <v/>
      </c>
      <c r="AF295" s="3" t="str">
        <f>IF($A295="","",IF((AND($A295="ADD",OR(AE295="",AE295="Excellent"))),"1",(_xlfn.XLOOKUP(AE295,condition[lookupValue],condition[lookupKey],""))))</f>
        <v/>
      </c>
      <c r="AG295" s="8"/>
      <c r="AH295" s="5"/>
    </row>
    <row r="296" spans="2:34" x14ac:dyDescent="0.25">
      <c r="B296" s="6"/>
      <c r="C296" s="6"/>
      <c r="D296" s="4"/>
      <c r="E296" s="4"/>
      <c r="J296" s="7"/>
      <c r="K296" s="8"/>
      <c r="M296" s="3" t="str">
        <f>IF($A296="ADD",IF(NOT(ISBLANK(L296)),_xlfn.XLOOKUP(L296,br_deck_type[lookupValue],br_deck_type[lookupKey],"ERROR"),""), "")</f>
        <v/>
      </c>
      <c r="N296" s="4"/>
      <c r="P296" s="3" t="str">
        <f>IF($A296="ADD",IF(NOT(ISBLANK(O296)),_xlfn.XLOOKUP(O296,deck_gradient_type[lookupValue],deck_gradient_type[lookupKey],"ERROR"),""), "")</f>
        <v/>
      </c>
      <c r="Q296" s="4"/>
      <c r="S296" s="3" t="str">
        <f>IF($A296="ADD",IF(NOT(ISBLANK(R296)),_xlfn.XLOOKUP(R296,br_deck_mat[lookupValue],br_deck_mat[lookupKey],"ERROR"),""), "")</f>
        <v/>
      </c>
      <c r="V296" s="3" t="str">
        <f>IF($A296="ADD",IF(NOT(ISBLANK(U296)),_xlfn.XLOOKUP(U296,br_exp_joint_type[lookupValue],br_exp_joint_type[lookupKey],"ERROR"),""), "")</f>
        <v/>
      </c>
      <c r="W296" s="4"/>
      <c r="Y296" s="5"/>
      <c r="AA296" s="3" t="str">
        <f>IF($A296="ADD",IF(NOT(ISBLANK(Z296)),_xlfn.XLOOKUP(Z296,organisation[lookupValue],organisation[lookupKey],"ERROR"),""), "")</f>
        <v/>
      </c>
      <c r="AB296" s="8"/>
      <c r="AC296" s="3" t="str">
        <f t="shared" si="8"/>
        <v/>
      </c>
      <c r="AD296" s="3" t="str">
        <f>IF($A296="","",IF((AND($A296="ADD",OR(AC296="",AC296="Local Authority"))),"L",(_xlfn.XLOOKUP(AC296,asset_owner[lookupValue],asset_owner[lookupKey],""))))</f>
        <v/>
      </c>
      <c r="AE296" s="3" t="str">
        <f t="shared" si="9"/>
        <v/>
      </c>
      <c r="AF296" s="3" t="str">
        <f>IF($A296="","",IF((AND($A296="ADD",OR(AE296="",AE296="Excellent"))),"1",(_xlfn.XLOOKUP(AE296,condition[lookupValue],condition[lookupKey],""))))</f>
        <v/>
      </c>
      <c r="AG296" s="8"/>
      <c r="AH296" s="5"/>
    </row>
    <row r="297" spans="2:34" x14ac:dyDescent="0.25">
      <c r="B297" s="6"/>
      <c r="C297" s="6"/>
      <c r="D297" s="4"/>
      <c r="E297" s="4"/>
      <c r="J297" s="7"/>
      <c r="K297" s="8"/>
      <c r="M297" s="3" t="str">
        <f>IF($A297="ADD",IF(NOT(ISBLANK(L297)),_xlfn.XLOOKUP(L297,br_deck_type[lookupValue],br_deck_type[lookupKey],"ERROR"),""), "")</f>
        <v/>
      </c>
      <c r="N297" s="4"/>
      <c r="P297" s="3" t="str">
        <f>IF($A297="ADD",IF(NOT(ISBLANK(O297)),_xlfn.XLOOKUP(O297,deck_gradient_type[lookupValue],deck_gradient_type[lookupKey],"ERROR"),""), "")</f>
        <v/>
      </c>
      <c r="Q297" s="4"/>
      <c r="S297" s="3" t="str">
        <f>IF($A297="ADD",IF(NOT(ISBLANK(R297)),_xlfn.XLOOKUP(R297,br_deck_mat[lookupValue],br_deck_mat[lookupKey],"ERROR"),""), "")</f>
        <v/>
      </c>
      <c r="V297" s="3" t="str">
        <f>IF($A297="ADD",IF(NOT(ISBLANK(U297)),_xlfn.XLOOKUP(U297,br_exp_joint_type[lookupValue],br_exp_joint_type[lookupKey],"ERROR"),""), "")</f>
        <v/>
      </c>
      <c r="W297" s="4"/>
      <c r="Y297" s="5"/>
      <c r="AA297" s="3" t="str">
        <f>IF($A297="ADD",IF(NOT(ISBLANK(Z297)),_xlfn.XLOOKUP(Z297,organisation[lookupValue],organisation[lookupKey],"ERROR"),""), "")</f>
        <v/>
      </c>
      <c r="AB297" s="8"/>
      <c r="AC297" s="3" t="str">
        <f t="shared" si="8"/>
        <v/>
      </c>
      <c r="AD297" s="3" t="str">
        <f>IF($A297="","",IF((AND($A297="ADD",OR(AC297="",AC297="Local Authority"))),"L",(_xlfn.XLOOKUP(AC297,asset_owner[lookupValue],asset_owner[lookupKey],""))))</f>
        <v/>
      </c>
      <c r="AE297" s="3" t="str">
        <f t="shared" si="9"/>
        <v/>
      </c>
      <c r="AF297" s="3" t="str">
        <f>IF($A297="","",IF((AND($A297="ADD",OR(AE297="",AE297="Excellent"))),"1",(_xlfn.XLOOKUP(AE297,condition[lookupValue],condition[lookupKey],""))))</f>
        <v/>
      </c>
      <c r="AG297" s="8"/>
      <c r="AH297" s="5"/>
    </row>
    <row r="298" spans="2:34" x14ac:dyDescent="0.25">
      <c r="B298" s="6"/>
      <c r="C298" s="6"/>
      <c r="D298" s="4"/>
      <c r="E298" s="4"/>
      <c r="J298" s="7"/>
      <c r="K298" s="8"/>
      <c r="M298" s="3" t="str">
        <f>IF($A298="ADD",IF(NOT(ISBLANK(L298)),_xlfn.XLOOKUP(L298,br_deck_type[lookupValue],br_deck_type[lookupKey],"ERROR"),""), "")</f>
        <v/>
      </c>
      <c r="N298" s="4"/>
      <c r="P298" s="3" t="str">
        <f>IF($A298="ADD",IF(NOT(ISBLANK(O298)),_xlfn.XLOOKUP(O298,deck_gradient_type[lookupValue],deck_gradient_type[lookupKey],"ERROR"),""), "")</f>
        <v/>
      </c>
      <c r="Q298" s="4"/>
      <c r="S298" s="3" t="str">
        <f>IF($A298="ADD",IF(NOT(ISBLANK(R298)),_xlfn.XLOOKUP(R298,br_deck_mat[lookupValue],br_deck_mat[lookupKey],"ERROR"),""), "")</f>
        <v/>
      </c>
      <c r="V298" s="3" t="str">
        <f>IF($A298="ADD",IF(NOT(ISBLANK(U298)),_xlfn.XLOOKUP(U298,br_exp_joint_type[lookupValue],br_exp_joint_type[lookupKey],"ERROR"),""), "")</f>
        <v/>
      </c>
      <c r="W298" s="4"/>
      <c r="Y298" s="5"/>
      <c r="AA298" s="3" t="str">
        <f>IF($A298="ADD",IF(NOT(ISBLANK(Z298)),_xlfn.XLOOKUP(Z298,organisation[lookupValue],organisation[lookupKey],"ERROR"),""), "")</f>
        <v/>
      </c>
      <c r="AB298" s="8"/>
      <c r="AC298" s="3" t="str">
        <f t="shared" si="8"/>
        <v/>
      </c>
      <c r="AD298" s="3" t="str">
        <f>IF($A298="","",IF((AND($A298="ADD",OR(AC298="",AC298="Local Authority"))),"L",(_xlfn.XLOOKUP(AC298,asset_owner[lookupValue],asset_owner[lookupKey],""))))</f>
        <v/>
      </c>
      <c r="AE298" s="3" t="str">
        <f t="shared" si="9"/>
        <v/>
      </c>
      <c r="AF298" s="3" t="str">
        <f>IF($A298="","",IF((AND($A298="ADD",OR(AE298="",AE298="Excellent"))),"1",(_xlfn.XLOOKUP(AE298,condition[lookupValue],condition[lookupKey],""))))</f>
        <v/>
      </c>
      <c r="AG298" s="8"/>
      <c r="AH298" s="5"/>
    </row>
    <row r="299" spans="2:34" x14ac:dyDescent="0.25">
      <c r="B299" s="6"/>
      <c r="C299" s="6"/>
      <c r="D299" s="4"/>
      <c r="E299" s="4"/>
      <c r="J299" s="7"/>
      <c r="K299" s="8"/>
      <c r="M299" s="3" t="str">
        <f>IF($A299="ADD",IF(NOT(ISBLANK(L299)),_xlfn.XLOOKUP(L299,br_deck_type[lookupValue],br_deck_type[lookupKey],"ERROR"),""), "")</f>
        <v/>
      </c>
      <c r="N299" s="4"/>
      <c r="P299" s="3" t="str">
        <f>IF($A299="ADD",IF(NOT(ISBLANK(O299)),_xlfn.XLOOKUP(O299,deck_gradient_type[lookupValue],deck_gradient_type[lookupKey],"ERROR"),""), "")</f>
        <v/>
      </c>
      <c r="Q299" s="4"/>
      <c r="S299" s="3" t="str">
        <f>IF($A299="ADD",IF(NOT(ISBLANK(R299)),_xlfn.XLOOKUP(R299,br_deck_mat[lookupValue],br_deck_mat[lookupKey],"ERROR"),""), "")</f>
        <v/>
      </c>
      <c r="V299" s="3" t="str">
        <f>IF($A299="ADD",IF(NOT(ISBLANK(U299)),_xlfn.XLOOKUP(U299,br_exp_joint_type[lookupValue],br_exp_joint_type[lookupKey],"ERROR"),""), "")</f>
        <v/>
      </c>
      <c r="W299" s="4"/>
      <c r="Y299" s="5"/>
      <c r="AA299" s="3" t="str">
        <f>IF($A299="ADD",IF(NOT(ISBLANK(Z299)),_xlfn.XLOOKUP(Z299,organisation[lookupValue],organisation[lookupKey],"ERROR"),""), "")</f>
        <v/>
      </c>
      <c r="AB299" s="8"/>
      <c r="AC299" s="3" t="str">
        <f t="shared" si="8"/>
        <v/>
      </c>
      <c r="AD299" s="3" t="str">
        <f>IF($A299="","",IF((AND($A299="ADD",OR(AC299="",AC299="Local Authority"))),"L",(_xlfn.XLOOKUP(AC299,asset_owner[lookupValue],asset_owner[lookupKey],""))))</f>
        <v/>
      </c>
      <c r="AE299" s="3" t="str">
        <f t="shared" si="9"/>
        <v/>
      </c>
      <c r="AF299" s="3" t="str">
        <f>IF($A299="","",IF((AND($A299="ADD",OR(AE299="",AE299="Excellent"))),"1",(_xlfn.XLOOKUP(AE299,condition[lookupValue],condition[lookupKey],""))))</f>
        <v/>
      </c>
      <c r="AG299" s="8"/>
      <c r="AH299" s="5"/>
    </row>
    <row r="300" spans="2:34" x14ac:dyDescent="0.25">
      <c r="B300" s="6"/>
      <c r="C300" s="6"/>
      <c r="D300" s="4"/>
      <c r="E300" s="4"/>
      <c r="J300" s="7"/>
      <c r="K300" s="8"/>
      <c r="M300" s="3" t="str">
        <f>IF($A300="ADD",IF(NOT(ISBLANK(L300)),_xlfn.XLOOKUP(L300,br_deck_type[lookupValue],br_deck_type[lookupKey],"ERROR"),""), "")</f>
        <v/>
      </c>
      <c r="N300" s="4"/>
      <c r="P300" s="3" t="str">
        <f>IF($A300="ADD",IF(NOT(ISBLANK(O300)),_xlfn.XLOOKUP(O300,deck_gradient_type[lookupValue],deck_gradient_type[lookupKey],"ERROR"),""), "")</f>
        <v/>
      </c>
      <c r="Q300" s="4"/>
      <c r="S300" s="3" t="str">
        <f>IF($A300="ADD",IF(NOT(ISBLANK(R300)),_xlfn.XLOOKUP(R300,br_deck_mat[lookupValue],br_deck_mat[lookupKey],"ERROR"),""), "")</f>
        <v/>
      </c>
      <c r="V300" s="3" t="str">
        <f>IF($A300="ADD",IF(NOT(ISBLANK(U300)),_xlfn.XLOOKUP(U300,br_exp_joint_type[lookupValue],br_exp_joint_type[lookupKey],"ERROR"),""), "")</f>
        <v/>
      </c>
      <c r="W300" s="4"/>
      <c r="Y300" s="5"/>
      <c r="AA300" s="3" t="str">
        <f>IF($A300="ADD",IF(NOT(ISBLANK(Z300)),_xlfn.XLOOKUP(Z300,organisation[lookupValue],organisation[lookupKey],"ERROR"),""), "")</f>
        <v/>
      </c>
      <c r="AB300" s="8"/>
      <c r="AC300" s="3" t="str">
        <f t="shared" si="8"/>
        <v/>
      </c>
      <c r="AD300" s="3" t="str">
        <f>IF($A300="","",IF((AND($A300="ADD",OR(AC300="",AC300="Local Authority"))),"L",(_xlfn.XLOOKUP(AC300,asset_owner[lookupValue],asset_owner[lookupKey],""))))</f>
        <v/>
      </c>
      <c r="AE300" s="3" t="str">
        <f t="shared" si="9"/>
        <v/>
      </c>
      <c r="AF300" s="3" t="str">
        <f>IF($A300="","",IF((AND($A300="ADD",OR(AE300="",AE300="Excellent"))),"1",(_xlfn.XLOOKUP(AE300,condition[lookupValue],condition[lookupKey],""))))</f>
        <v/>
      </c>
      <c r="AG300" s="8"/>
      <c r="AH300" s="5"/>
    </row>
  </sheetData>
  <sheetProtection algorithmName="SHA-512" hashValue="atDi1CTXGuu/u/vue+HE0kV1tm+5+pduvj3c9Dd+MmlKkoMWxN0SmJHpoJihyLZ1/nkFva7LB0qaxSVwjSKLSA==" saltValue="FwSrjBB9labCRwu2cMpisA=="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1">
    <dataValidation type="list" allowBlank="1" showInputMessage="1" showErrorMessage="1" sqref="L10:L300" xr:uid="{405156E4-FAD8-49B9-A764-9C05F703CEF8}">
      <formula1>br_deck_type_lookup</formula1>
    </dataValidation>
    <dataValidation type="list" allowBlank="1" showInputMessage="1" showErrorMessage="1" sqref="O10:O300" xr:uid="{30C06953-B835-4EB0-9606-261B23387E12}">
      <formula1>deck_gradient_type_lookup</formula1>
    </dataValidation>
    <dataValidation type="list" allowBlank="1" showInputMessage="1" showErrorMessage="1" sqref="R10:R300" xr:uid="{79514BAA-98D7-4FBF-A079-0008E25F3C72}">
      <formula1>br_deck_mat_lookup</formula1>
    </dataValidation>
    <dataValidation type="list" allowBlank="1" showInputMessage="1" showErrorMessage="1" sqref="U10:U300" xr:uid="{58D653EC-781D-40C1-8039-117F7C52EFE2}">
      <formula1>br_exp_joint_type_lookup</formula1>
    </dataValidation>
    <dataValidation type="list" allowBlank="1" showInputMessage="1" showErrorMessage="1" sqref="Z10:Z300" xr:uid="{C5929BB4-97E1-44AE-80FC-7B7882E0BEBD}">
      <formula1>organisation_lookup</formula1>
    </dataValidation>
    <dataValidation type="list" allowBlank="1" showInputMessage="1" showErrorMessage="1" promptTitle="WARNING" prompt="Only change this If Parks And Reserves asset" sqref="AC10:AC300" xr:uid="{79103C47-74E7-4B17-BF8A-F675DBB358A1}">
      <formula1>asset_owner_lookup</formula1>
    </dataValidation>
    <dataValidation type="list" allowBlank="1" showInputMessage="1" showErrorMessage="1" promptTitle="WARNING" prompt="Only change this If incorrect" sqref="AE10:AE300" xr:uid="{DEB0A333-16CE-4BFA-A847-7E0C1E7EEF5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E92DC70-979A-4FFB-95D3-DB3F746E761C}">
      <formula1>"ADD,EDIT,DELETE"</formula1>
    </dataValidation>
    <dataValidation type="whole" allowBlank="1" showInputMessage="1" showErrorMessage="1" error="Please Enter Whole Number Between 1 And 999" promptTitle="ERROR" sqref="D10:D300" xr:uid="{92CB5A6B-729F-42B2-9117-27AAE736A45A}">
      <formula1>1</formula1>
      <formula2>999</formula2>
    </dataValidation>
    <dataValidation type="whole" allowBlank="1" showInputMessage="1" showErrorMessage="1" error="Please Enter Whole Number Between 1 And 999" promptTitle="ERROR" sqref="Q10:Q300" xr:uid="{784EAECD-EC2E-4A0D-9438-360989B3AA69}">
      <formula1>1</formula1>
      <formula2>999</formula2>
    </dataValidation>
    <dataValidation type="whole" allowBlank="1" showInputMessage="1" showErrorMessage="1" error="Please Enter Whole Number Between 1 And 2147483647" promptTitle="ERROR" sqref="E10:E300" xr:uid="{D5DB903E-AFBC-4BC5-A8B6-75264DD25D30}">
      <formula1>1</formula1>
      <formula2>2147483647</formula2>
    </dataValidation>
    <dataValidation type="whole" allowBlank="1" showInputMessage="1" showErrorMessage="1" error="Please Enter Whole Number Between 1 And 9999999999" promptTitle="ERROR" sqref="N10:N300" xr:uid="{3F87FE9A-E611-4F5F-84DF-FC5C2AAA4CAA}">
      <formula1>1</formula1>
      <formula2>9999999999</formula2>
    </dataValidation>
    <dataValidation type="whole" allowBlank="1" showInputMessage="1" showErrorMessage="1" error="Please Enter Whole Number Between 1 And 9999999999" promptTitle="ERROR" sqref="W10:W300" xr:uid="{B8E87095-9B8D-48CB-8383-DC6C4210C06E}">
      <formula1>1</formula1>
      <formula2>9999999999</formula2>
    </dataValidation>
    <dataValidation type="decimal" allowBlank="1" showInputMessage="1" showErrorMessage="1" error="Please Enter Decimal Between 0.1 And 999.9" promptTitle="ERROR" sqref="J10:J300" xr:uid="{EFB59818-C878-478F-9DF8-91EB44E3791B}">
      <formula1>0.1</formula1>
      <formula2>999.9</formula2>
    </dataValidation>
    <dataValidation type="textLength" allowBlank="1" showInputMessage="1" showErrorMessage="1" error="Please Dont Enter More Than 255 Characters" promptTitle="ERROR" sqref="Y10:Y300" xr:uid="{7D24C1E2-BFC4-4E46-8EFE-CBD09EC3F5F4}">
      <formula1>0</formula1>
      <formula2>255</formula2>
    </dataValidation>
    <dataValidation type="textLength" allowBlank="1" showInputMessage="1" showErrorMessage="1" error="Please Dont Enter More Than 255 Characters" promptTitle="ERROR" sqref="AH10:AH300" xr:uid="{F9CF06B4-61D2-451A-B69C-CAA8253083D5}">
      <formula1>0</formula1>
      <formula2>255</formula2>
    </dataValidation>
    <dataValidation type="date" allowBlank="1" showInputMessage="1" showErrorMessage="1" error="Please Enter Valid Date eg 31/01/2023" promptTitle="ERROR" sqref="K10:K300" xr:uid="{5D5B3FBE-EA49-448C-9732-F7421E25E1A3}">
      <formula1>42005</formula1>
      <formula2>48580</formula2>
    </dataValidation>
    <dataValidation type="date" allowBlank="1" showInputMessage="1" showErrorMessage="1" error="Please Enter Valid Date eg 31/01/2023" promptTitle="ERROR" sqref="AB10:AB300" xr:uid="{06206873-6F55-45B0-BDD4-10C8B6DD72AF}">
      <formula1>42005</formula1>
      <formula2>48580</formula2>
    </dataValidation>
    <dataValidation type="date" allowBlank="1" showInputMessage="1" showErrorMessage="1" error="Please Enter Valid Date eg 31/01/2023" promptTitle="ERROR" sqref="AG10:AG300" xr:uid="{71CE11C9-FC56-4256-BE18-C3354CAE7D00}">
      <formula1>42005</formula1>
      <formula2>48580</formula2>
    </dataValidation>
    <dataValidation type="decimal" allowBlank="1" showInputMessage="1" showErrorMessage="1" error="This an incomplete grid reference or is outside of QLDC. Please check that this a easting in NZTM2000" promptTitle="ERROR" sqref="B10:B300" xr:uid="{27ABB90C-0C9C-45F8-9467-9398DC4F44B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A8AE9C8-AB50-4291-B98A-364E8BD3AA4A}">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9.7109375" style="3" bestFit="1" customWidth="1" collapsed="1"/>
    <col min="16" max="16" width="9.7109375" style="3" hidden="1" customWidth="1" outlineLevel="1"/>
    <col min="17" max="17" width="14.5703125" style="3" bestFit="1" customWidth="1" collapsed="1"/>
    <col min="18" max="18" width="11.85546875" style="3" bestFit="1" customWidth="1"/>
    <col min="19" max="19" width="32" style="3" bestFit="1" customWidth="1"/>
    <col min="20" max="132" width="9.140625" style="30"/>
    <col min="133" max="16384" width="9.140625" style="3"/>
  </cols>
  <sheetData>
    <row r="1" spans="1:132" s="13" customFormat="1" x14ac:dyDescent="0.25">
      <c r="A1" s="10"/>
      <c r="B1" s="11" t="s">
        <v>4</v>
      </c>
      <c r="C1" s="12" t="s">
        <v>5</v>
      </c>
      <c r="D1" s="12" t="s">
        <v>344</v>
      </c>
      <c r="E1" s="12" t="s">
        <v>345</v>
      </c>
      <c r="F1" s="12" t="s">
        <v>253</v>
      </c>
      <c r="G1" s="12"/>
      <c r="H1" s="12" t="s">
        <v>289</v>
      </c>
      <c r="I1" s="12" t="s">
        <v>258</v>
      </c>
      <c r="J1" s="12"/>
      <c r="K1" s="12" t="s">
        <v>259</v>
      </c>
      <c r="L1" s="12" t="s">
        <v>260</v>
      </c>
      <c r="M1" s="12" t="s">
        <v>261</v>
      </c>
      <c r="N1" s="12"/>
      <c r="O1" s="12" t="s">
        <v>88</v>
      </c>
      <c r="P1" s="12"/>
      <c r="Q1" s="12" t="s">
        <v>89</v>
      </c>
      <c r="R1" s="12" t="s">
        <v>90</v>
      </c>
      <c r="S1" s="12" t="s">
        <v>91</v>
      </c>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346</v>
      </c>
      <c r="F2" s="15" t="str">
        <f>_xlfn.IFNA(IF(MATCH("ERROR",G10:G110,0),"ERROR"),"")</f>
        <v/>
      </c>
      <c r="G2" s="15" t="s">
        <v>333</v>
      </c>
      <c r="H2" s="15" t="s">
        <v>334</v>
      </c>
      <c r="I2" s="15" t="str">
        <f>_xlfn.IFNA(IF(MATCH("ERROR",J10:J110,0),"ERROR"),"")</f>
        <v/>
      </c>
      <c r="J2" s="15" t="s">
        <v>270</v>
      </c>
      <c r="K2" s="15" t="s">
        <v>271</v>
      </c>
      <c r="L2" s="15" t="s">
        <v>272</v>
      </c>
      <c r="M2" s="15" t="str">
        <f>_xlfn.IFNA(IF(MATCH("ERROR",N10:N110,0),"ERROR"),"")</f>
        <v/>
      </c>
      <c r="N2" s="15" t="s">
        <v>273</v>
      </c>
      <c r="O2" s="15" t="str">
        <f>_xlfn.IFNA(IF(MATCH("ERROR",P10:P110,0),"ERROR"),"")</f>
        <v/>
      </c>
      <c r="P2" s="15" t="s">
        <v>181</v>
      </c>
      <c r="Q2" s="15" t="s">
        <v>182</v>
      </c>
      <c r="R2" s="15" t="s">
        <v>183</v>
      </c>
      <c r="S2" s="15" t="s">
        <v>184</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203</v>
      </c>
      <c r="H4" s="13" t="s">
        <v>294</v>
      </c>
      <c r="I4" s="13" t="s">
        <v>203</v>
      </c>
      <c r="K4" s="13" t="s">
        <v>210</v>
      </c>
      <c r="L4" s="13" t="s">
        <v>210</v>
      </c>
      <c r="M4" s="13" t="s">
        <v>203</v>
      </c>
      <c r="O4" s="13" t="s">
        <v>207</v>
      </c>
      <c r="Q4" s="13" t="s">
        <v>210</v>
      </c>
      <c r="R4" s="13" t="s">
        <v>212</v>
      </c>
      <c r="S4" s="13" t="s">
        <v>213</v>
      </c>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H5" s="13" t="b">
        <v>0</v>
      </c>
      <c r="I5" s="13" t="b">
        <v>0</v>
      </c>
      <c r="K5" s="13" t="b">
        <v>0</v>
      </c>
      <c r="L5" s="13" t="b">
        <v>0</v>
      </c>
      <c r="M5" s="13" t="b">
        <v>0</v>
      </c>
      <c r="O5" s="13" t="b">
        <v>1</v>
      </c>
      <c r="Q5" s="13" t="b">
        <v>1</v>
      </c>
      <c r="R5" s="13" t="b">
        <v>0</v>
      </c>
      <c r="S5" s="13" t="b">
        <v>0</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H6" s="13" t="b">
        <v>0</v>
      </c>
      <c r="I6" s="13" t="b">
        <v>0</v>
      </c>
      <c r="K6" s="13" t="b">
        <v>0</v>
      </c>
      <c r="L6" s="13" t="b">
        <v>0</v>
      </c>
      <c r="M6" s="13" t="b">
        <v>0</v>
      </c>
      <c r="O6" s="13" t="b">
        <v>0</v>
      </c>
      <c r="Q6" s="13" t="b">
        <v>0</v>
      </c>
      <c r="R6" s="13" t="b">
        <v>0</v>
      </c>
      <c r="S6" s="13" t="b">
        <v>0</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1</v>
      </c>
      <c r="H7" s="13" t="b">
        <v>0</v>
      </c>
      <c r="I7" s="13" t="b">
        <v>1</v>
      </c>
      <c r="K7" s="13" t="b">
        <v>0</v>
      </c>
      <c r="L7" s="13" t="b">
        <v>0</v>
      </c>
      <c r="M7" s="13" t="b">
        <v>1</v>
      </c>
      <c r="O7" s="13" t="b">
        <v>1</v>
      </c>
      <c r="Q7" s="13" t="b">
        <v>0</v>
      </c>
      <c r="R7" s="13" t="b">
        <v>0</v>
      </c>
      <c r="S7" s="13" t="b">
        <v>0</v>
      </c>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F8" s="13" t="s">
        <v>342</v>
      </c>
      <c r="I8" s="13" t="s">
        <v>281</v>
      </c>
      <c r="M8" s="13" t="s">
        <v>273</v>
      </c>
      <c r="O8" s="13" t="s">
        <v>181</v>
      </c>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3" t="str">
        <f>IF($A10="ADD","Excellent","")</f>
        <v/>
      </c>
      <c r="P10" s="3" t="str">
        <f>IF($A10="","",IF((AND($A10="ADD",OR(O10="",O10="Excellent"))),"1",(_xlfn.XLOOKUP(O10,condition[lookupValue],condition[lookupKey],""))))</f>
        <v/>
      </c>
      <c r="Q10" s="8"/>
      <c r="R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3" t="str">
        <f t="shared" ref="O11:O74" si="1">IF($A11="ADD","Excellent","")</f>
        <v/>
      </c>
      <c r="P11" s="3" t="str">
        <f>IF($A11="","",IF((AND($A11="ADD",OR(O11="",O11="Excellent"))),"1",(_xlfn.XLOOKUP(O11,condition[lookupValue],condition[lookupKey],""))))</f>
        <v/>
      </c>
      <c r="Q11" s="8"/>
      <c r="R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3" t="str">
        <f t="shared" si="1"/>
        <v/>
      </c>
      <c r="P12" s="3" t="str">
        <f>IF($A12="","",IF((AND($A12="ADD",OR(O12="",O12="Excellent"))),"1",(_xlfn.XLOOKUP(O12,condition[lookupValue],condition[lookupKey],""))))</f>
        <v/>
      </c>
      <c r="Q12" s="8"/>
      <c r="R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3" t="str">
        <f t="shared" si="1"/>
        <v/>
      </c>
      <c r="P13" s="3" t="str">
        <f>IF($A13="","",IF((AND($A13="ADD",OR(O13="",O13="Excellent"))),"1",(_xlfn.XLOOKUP(O13,condition[lookupValue],condition[lookupKey],""))))</f>
        <v/>
      </c>
      <c r="Q13" s="8"/>
      <c r="R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3" t="str">
        <f t="shared" si="1"/>
        <v/>
      </c>
      <c r="P14" s="3" t="str">
        <f>IF($A14="","",IF((AND($A14="ADD",OR(O14="",O14="Excellent"))),"1",(_xlfn.XLOOKUP(O14,condition[lookupValue],condition[lookupKey],""))))</f>
        <v/>
      </c>
      <c r="Q14" s="8"/>
      <c r="R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3" t="str">
        <f t="shared" si="1"/>
        <v/>
      </c>
      <c r="P15" s="3" t="str">
        <f>IF($A15="","",IF((AND($A15="ADD",OR(O15="",O15="Excellent"))),"1",(_xlfn.XLOOKUP(O15,condition[lookupValue],condition[lookupKey],""))))</f>
        <v/>
      </c>
      <c r="Q15" s="8"/>
      <c r="R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3" t="str">
        <f t="shared" si="1"/>
        <v/>
      </c>
      <c r="P16" s="3" t="str">
        <f>IF($A16="","",IF((AND($A16="ADD",OR(O16="",O16="Excellent"))),"1",(_xlfn.XLOOKUP(O16,condition[lookupValue],condition[lookupKey],""))))</f>
        <v/>
      </c>
      <c r="Q16" s="8"/>
      <c r="R16" s="5"/>
    </row>
    <row r="17" spans="2:18"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3" t="str">
        <f t="shared" si="1"/>
        <v/>
      </c>
      <c r="P17" s="3" t="str">
        <f>IF($A17="","",IF((AND($A17="ADD",OR(O17="",O17="Excellent"))),"1",(_xlfn.XLOOKUP(O17,condition[lookupValue],condition[lookupKey],""))))</f>
        <v/>
      </c>
      <c r="Q17" s="8"/>
      <c r="R17" s="5"/>
    </row>
    <row r="18" spans="2:18"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3" t="str">
        <f t="shared" si="1"/>
        <v/>
      </c>
      <c r="P18" s="3" t="str">
        <f>IF($A18="","",IF((AND($A18="ADD",OR(O18="",O18="Excellent"))),"1",(_xlfn.XLOOKUP(O18,condition[lookupValue],condition[lookupKey],""))))</f>
        <v/>
      </c>
      <c r="Q18" s="8"/>
      <c r="R18" s="5"/>
    </row>
    <row r="19" spans="2:18"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3" t="str">
        <f t="shared" si="1"/>
        <v/>
      </c>
      <c r="P19" s="3" t="str">
        <f>IF($A19="","",IF((AND($A19="ADD",OR(O19="",O19="Excellent"))),"1",(_xlfn.XLOOKUP(O19,condition[lookupValue],condition[lookupKey],""))))</f>
        <v/>
      </c>
      <c r="Q19" s="8"/>
      <c r="R19" s="5"/>
    </row>
    <row r="20" spans="2:18"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3" t="str">
        <f t="shared" si="1"/>
        <v/>
      </c>
      <c r="P20" s="3" t="str">
        <f>IF($A20="","",IF((AND($A20="ADD",OR(O20="",O20="Excellent"))),"1",(_xlfn.XLOOKUP(O20,condition[lookupValue],condition[lookupKey],""))))</f>
        <v/>
      </c>
      <c r="Q20" s="8"/>
      <c r="R20" s="5"/>
    </row>
    <row r="21" spans="2:18"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3" t="str">
        <f t="shared" si="1"/>
        <v/>
      </c>
      <c r="P21" s="3" t="str">
        <f>IF($A21="","",IF((AND($A21="ADD",OR(O21="",O21="Excellent"))),"1",(_xlfn.XLOOKUP(O21,condition[lookupValue],condition[lookupKey],""))))</f>
        <v/>
      </c>
      <c r="Q21" s="8"/>
      <c r="R21" s="5"/>
    </row>
    <row r="22" spans="2:18"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3" t="str">
        <f t="shared" si="1"/>
        <v/>
      </c>
      <c r="P22" s="3" t="str">
        <f>IF($A22="","",IF((AND($A22="ADD",OR(O22="",O22="Excellent"))),"1",(_xlfn.XLOOKUP(O22,condition[lookupValue],condition[lookupKey],""))))</f>
        <v/>
      </c>
      <c r="Q22" s="8"/>
      <c r="R22" s="5"/>
    </row>
    <row r="23" spans="2:18"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3" t="str">
        <f t="shared" si="1"/>
        <v/>
      </c>
      <c r="P23" s="3" t="str">
        <f>IF($A23="","",IF((AND($A23="ADD",OR(O23="",O23="Excellent"))),"1",(_xlfn.XLOOKUP(O23,condition[lookupValue],condition[lookupKey],""))))</f>
        <v/>
      </c>
      <c r="Q23" s="8"/>
      <c r="R23" s="5"/>
    </row>
    <row r="24" spans="2:18"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3" t="str">
        <f t="shared" si="1"/>
        <v/>
      </c>
      <c r="P24" s="3" t="str">
        <f>IF($A24="","",IF((AND($A24="ADD",OR(O24="",O24="Excellent"))),"1",(_xlfn.XLOOKUP(O24,condition[lookupValue],condition[lookupKey],""))))</f>
        <v/>
      </c>
      <c r="Q24" s="8"/>
      <c r="R24" s="5"/>
    </row>
    <row r="25" spans="2:18"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3" t="str">
        <f t="shared" si="1"/>
        <v/>
      </c>
      <c r="P25" s="3" t="str">
        <f>IF($A25="","",IF((AND($A25="ADD",OR(O25="",O25="Excellent"))),"1",(_xlfn.XLOOKUP(O25,condition[lookupValue],condition[lookupKey],""))))</f>
        <v/>
      </c>
      <c r="Q25" s="8"/>
      <c r="R25" s="5"/>
    </row>
    <row r="26" spans="2:18"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3" t="str">
        <f t="shared" si="1"/>
        <v/>
      </c>
      <c r="P26" s="3" t="str">
        <f>IF($A26="","",IF((AND($A26="ADD",OR(O26="",O26="Excellent"))),"1",(_xlfn.XLOOKUP(O26,condition[lookupValue],condition[lookupKey],""))))</f>
        <v/>
      </c>
      <c r="Q26" s="8"/>
      <c r="R26" s="5"/>
    </row>
    <row r="27" spans="2:18"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3" t="str">
        <f t="shared" si="1"/>
        <v/>
      </c>
      <c r="P27" s="3" t="str">
        <f>IF($A27="","",IF((AND($A27="ADD",OR(O27="",O27="Excellent"))),"1",(_xlfn.XLOOKUP(O27,condition[lookupValue],condition[lookupKey],""))))</f>
        <v/>
      </c>
      <c r="Q27" s="8"/>
      <c r="R27" s="5"/>
    </row>
    <row r="28" spans="2:18"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3" t="str">
        <f t="shared" si="1"/>
        <v/>
      </c>
      <c r="P28" s="3" t="str">
        <f>IF($A28="","",IF((AND($A28="ADD",OR(O28="",O28="Excellent"))),"1",(_xlfn.XLOOKUP(O28,condition[lookupValue],condition[lookupKey],""))))</f>
        <v/>
      </c>
      <c r="Q28" s="8"/>
      <c r="R28" s="5"/>
    </row>
    <row r="29" spans="2:18"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3" t="str">
        <f t="shared" si="1"/>
        <v/>
      </c>
      <c r="P29" s="3" t="str">
        <f>IF($A29="","",IF((AND($A29="ADD",OR(O29="",O29="Excellent"))),"1",(_xlfn.XLOOKUP(O29,condition[lookupValue],condition[lookupKey],""))))</f>
        <v/>
      </c>
      <c r="Q29" s="8"/>
      <c r="R29" s="5"/>
    </row>
    <row r="30" spans="2:18"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3" t="str">
        <f t="shared" si="1"/>
        <v/>
      </c>
      <c r="P30" s="3" t="str">
        <f>IF($A30="","",IF((AND($A30="ADD",OR(O30="",O30="Excellent"))),"1",(_xlfn.XLOOKUP(O30,condition[lookupValue],condition[lookupKey],""))))</f>
        <v/>
      </c>
      <c r="Q30" s="8"/>
      <c r="R30" s="5"/>
    </row>
    <row r="31" spans="2:18"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3" t="str">
        <f t="shared" si="1"/>
        <v/>
      </c>
      <c r="P31" s="3" t="str">
        <f>IF($A31="","",IF((AND($A31="ADD",OR(O31="",O31="Excellent"))),"1",(_xlfn.XLOOKUP(O31,condition[lookupValue],condition[lookupKey],""))))</f>
        <v/>
      </c>
      <c r="Q31" s="8"/>
      <c r="R31" s="5"/>
    </row>
    <row r="32" spans="2:18"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3" t="str">
        <f t="shared" si="1"/>
        <v/>
      </c>
      <c r="P32" s="3" t="str">
        <f>IF($A32="","",IF((AND($A32="ADD",OR(O32="",O32="Excellent"))),"1",(_xlfn.XLOOKUP(O32,condition[lookupValue],condition[lookupKey],""))))</f>
        <v/>
      </c>
      <c r="Q32" s="8"/>
      <c r="R32" s="5"/>
    </row>
    <row r="33" spans="2:18"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3" t="str">
        <f t="shared" si="1"/>
        <v/>
      </c>
      <c r="P33" s="3" t="str">
        <f>IF($A33="","",IF((AND($A33="ADD",OR(O33="",O33="Excellent"))),"1",(_xlfn.XLOOKUP(O33,condition[lookupValue],condition[lookupKey],""))))</f>
        <v/>
      </c>
      <c r="Q33" s="8"/>
      <c r="R33" s="5"/>
    </row>
    <row r="34" spans="2:18"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3" t="str">
        <f t="shared" si="1"/>
        <v/>
      </c>
      <c r="P34" s="3" t="str">
        <f>IF($A34="","",IF((AND($A34="ADD",OR(O34="",O34="Excellent"))),"1",(_xlfn.XLOOKUP(O34,condition[lookupValue],condition[lookupKey],""))))</f>
        <v/>
      </c>
      <c r="Q34" s="8"/>
      <c r="R34" s="5"/>
    </row>
    <row r="35" spans="2:18"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3" t="str">
        <f t="shared" si="1"/>
        <v/>
      </c>
      <c r="P35" s="3" t="str">
        <f>IF($A35="","",IF((AND($A35="ADD",OR(O35="",O35="Excellent"))),"1",(_xlfn.XLOOKUP(O35,condition[lookupValue],condition[lookupKey],""))))</f>
        <v/>
      </c>
      <c r="Q35" s="8"/>
      <c r="R35" s="5"/>
    </row>
    <row r="36" spans="2:18"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3" t="str">
        <f t="shared" si="1"/>
        <v/>
      </c>
      <c r="P36" s="3" t="str">
        <f>IF($A36="","",IF((AND($A36="ADD",OR(O36="",O36="Excellent"))),"1",(_xlfn.XLOOKUP(O36,condition[lookupValue],condition[lookupKey],""))))</f>
        <v/>
      </c>
      <c r="Q36" s="8"/>
      <c r="R36" s="5"/>
    </row>
    <row r="37" spans="2:18"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3" t="str">
        <f t="shared" si="1"/>
        <v/>
      </c>
      <c r="P37" s="3" t="str">
        <f>IF($A37="","",IF((AND($A37="ADD",OR(O37="",O37="Excellent"))),"1",(_xlfn.XLOOKUP(O37,condition[lookupValue],condition[lookupKey],""))))</f>
        <v/>
      </c>
      <c r="Q37" s="8"/>
      <c r="R37" s="5"/>
    </row>
    <row r="38" spans="2:18"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3" t="str">
        <f t="shared" si="1"/>
        <v/>
      </c>
      <c r="P38" s="3" t="str">
        <f>IF($A38="","",IF((AND($A38="ADD",OR(O38="",O38="Excellent"))),"1",(_xlfn.XLOOKUP(O38,condition[lookupValue],condition[lookupKey],""))))</f>
        <v/>
      </c>
      <c r="Q38" s="8"/>
      <c r="R38" s="5"/>
    </row>
    <row r="39" spans="2:18"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3" t="str">
        <f t="shared" si="1"/>
        <v/>
      </c>
      <c r="P39" s="3" t="str">
        <f>IF($A39="","",IF((AND($A39="ADD",OR(O39="",O39="Excellent"))),"1",(_xlfn.XLOOKUP(O39,condition[lookupValue],condition[lookupKey],""))))</f>
        <v/>
      </c>
      <c r="Q39" s="8"/>
      <c r="R39" s="5"/>
    </row>
    <row r="40" spans="2:18"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3" t="str">
        <f t="shared" si="1"/>
        <v/>
      </c>
      <c r="P40" s="3" t="str">
        <f>IF($A40="","",IF((AND($A40="ADD",OR(O40="",O40="Excellent"))),"1",(_xlfn.XLOOKUP(O40,condition[lookupValue],condition[lookupKey],""))))</f>
        <v/>
      </c>
      <c r="Q40" s="8"/>
      <c r="R40" s="5"/>
    </row>
    <row r="41" spans="2:18"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3" t="str">
        <f t="shared" si="1"/>
        <v/>
      </c>
      <c r="P41" s="3" t="str">
        <f>IF($A41="","",IF((AND($A41="ADD",OR(O41="",O41="Excellent"))),"1",(_xlfn.XLOOKUP(O41,condition[lookupValue],condition[lookupKey],""))))</f>
        <v/>
      </c>
      <c r="Q41" s="8"/>
      <c r="R41" s="5"/>
    </row>
    <row r="42" spans="2:18"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3" t="str">
        <f t="shared" si="1"/>
        <v/>
      </c>
      <c r="P42" s="3" t="str">
        <f>IF($A42="","",IF((AND($A42="ADD",OR(O42="",O42="Excellent"))),"1",(_xlfn.XLOOKUP(O42,condition[lookupValue],condition[lookupKey],""))))</f>
        <v/>
      </c>
      <c r="Q42" s="8"/>
      <c r="R42" s="5"/>
    </row>
    <row r="43" spans="2:18"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3" t="str">
        <f t="shared" si="1"/>
        <v/>
      </c>
      <c r="P43" s="3" t="str">
        <f>IF($A43="","",IF((AND($A43="ADD",OR(O43="",O43="Excellent"))),"1",(_xlfn.XLOOKUP(O43,condition[lookupValue],condition[lookupKey],""))))</f>
        <v/>
      </c>
      <c r="Q43" s="8"/>
      <c r="R43" s="5"/>
    </row>
    <row r="44" spans="2:18"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3" t="str">
        <f t="shared" si="1"/>
        <v/>
      </c>
      <c r="P44" s="3" t="str">
        <f>IF($A44="","",IF((AND($A44="ADD",OR(O44="",O44="Excellent"))),"1",(_xlfn.XLOOKUP(O44,condition[lookupValue],condition[lookupKey],""))))</f>
        <v/>
      </c>
      <c r="Q44" s="8"/>
      <c r="R44" s="5"/>
    </row>
    <row r="45" spans="2:18"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3" t="str">
        <f t="shared" si="1"/>
        <v/>
      </c>
      <c r="P45" s="3" t="str">
        <f>IF($A45="","",IF((AND($A45="ADD",OR(O45="",O45="Excellent"))),"1",(_xlfn.XLOOKUP(O45,condition[lookupValue],condition[lookupKey],""))))</f>
        <v/>
      </c>
      <c r="Q45" s="8"/>
      <c r="R45" s="5"/>
    </row>
    <row r="46" spans="2:18"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3" t="str">
        <f t="shared" si="1"/>
        <v/>
      </c>
      <c r="P46" s="3" t="str">
        <f>IF($A46="","",IF((AND($A46="ADD",OR(O46="",O46="Excellent"))),"1",(_xlfn.XLOOKUP(O46,condition[lookupValue],condition[lookupKey],""))))</f>
        <v/>
      </c>
      <c r="Q46" s="8"/>
      <c r="R46" s="5"/>
    </row>
    <row r="47" spans="2:18"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3" t="str">
        <f t="shared" si="1"/>
        <v/>
      </c>
      <c r="P47" s="3" t="str">
        <f>IF($A47="","",IF((AND($A47="ADD",OR(O47="",O47="Excellent"))),"1",(_xlfn.XLOOKUP(O47,condition[lookupValue],condition[lookupKey],""))))</f>
        <v/>
      </c>
      <c r="Q47" s="8"/>
      <c r="R47" s="5"/>
    </row>
    <row r="48" spans="2:18"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3" t="str">
        <f t="shared" si="1"/>
        <v/>
      </c>
      <c r="P48" s="3" t="str">
        <f>IF($A48="","",IF((AND($A48="ADD",OR(O48="",O48="Excellent"))),"1",(_xlfn.XLOOKUP(O48,condition[lookupValue],condition[lookupKey],""))))</f>
        <v/>
      </c>
      <c r="Q48" s="8"/>
      <c r="R48" s="5"/>
    </row>
    <row r="49" spans="2:18"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3" t="str">
        <f t="shared" si="1"/>
        <v/>
      </c>
      <c r="P49" s="3" t="str">
        <f>IF($A49="","",IF((AND($A49="ADD",OR(O49="",O49="Excellent"))),"1",(_xlfn.XLOOKUP(O49,condition[lookupValue],condition[lookupKey],""))))</f>
        <v/>
      </c>
      <c r="Q49" s="8"/>
      <c r="R49" s="5"/>
    </row>
    <row r="50" spans="2:18"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3" t="str">
        <f t="shared" si="1"/>
        <v/>
      </c>
      <c r="P50" s="3" t="str">
        <f>IF($A50="","",IF((AND($A50="ADD",OR(O50="",O50="Excellent"))),"1",(_xlfn.XLOOKUP(O50,condition[lookupValue],condition[lookupKey],""))))</f>
        <v/>
      </c>
      <c r="Q50" s="8"/>
      <c r="R50" s="5"/>
    </row>
    <row r="51" spans="2:18"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3" t="str">
        <f t="shared" si="1"/>
        <v/>
      </c>
      <c r="P51" s="3" t="str">
        <f>IF($A51="","",IF((AND($A51="ADD",OR(O51="",O51="Excellent"))),"1",(_xlfn.XLOOKUP(O51,condition[lookupValue],condition[lookupKey],""))))</f>
        <v/>
      </c>
      <c r="Q51" s="8"/>
      <c r="R51" s="5"/>
    </row>
    <row r="52" spans="2:18"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3" t="str">
        <f t="shared" si="1"/>
        <v/>
      </c>
      <c r="P52" s="3" t="str">
        <f>IF($A52="","",IF((AND($A52="ADD",OR(O52="",O52="Excellent"))),"1",(_xlfn.XLOOKUP(O52,condition[lookupValue],condition[lookupKey],""))))</f>
        <v/>
      </c>
      <c r="Q52" s="8"/>
      <c r="R52" s="5"/>
    </row>
    <row r="53" spans="2:18"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3" t="str">
        <f t="shared" si="1"/>
        <v/>
      </c>
      <c r="P53" s="3" t="str">
        <f>IF($A53="","",IF((AND($A53="ADD",OR(O53="",O53="Excellent"))),"1",(_xlfn.XLOOKUP(O53,condition[lookupValue],condition[lookupKey],""))))</f>
        <v/>
      </c>
      <c r="Q53" s="8"/>
      <c r="R53" s="5"/>
    </row>
    <row r="54" spans="2:18"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3" t="str">
        <f t="shared" si="1"/>
        <v/>
      </c>
      <c r="P54" s="3" t="str">
        <f>IF($A54="","",IF((AND($A54="ADD",OR(O54="",O54="Excellent"))),"1",(_xlfn.XLOOKUP(O54,condition[lookupValue],condition[lookupKey],""))))</f>
        <v/>
      </c>
      <c r="Q54" s="8"/>
      <c r="R54" s="5"/>
    </row>
    <row r="55" spans="2:18"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3" t="str">
        <f t="shared" si="1"/>
        <v/>
      </c>
      <c r="P55" s="3" t="str">
        <f>IF($A55="","",IF((AND($A55="ADD",OR(O55="",O55="Excellent"))),"1",(_xlfn.XLOOKUP(O55,condition[lookupValue],condition[lookupKey],""))))</f>
        <v/>
      </c>
      <c r="Q55" s="8"/>
      <c r="R55" s="5"/>
    </row>
    <row r="56" spans="2:18"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3" t="str">
        <f t="shared" si="1"/>
        <v/>
      </c>
      <c r="P56" s="3" t="str">
        <f>IF($A56="","",IF((AND($A56="ADD",OR(O56="",O56="Excellent"))),"1",(_xlfn.XLOOKUP(O56,condition[lookupValue],condition[lookupKey],""))))</f>
        <v/>
      </c>
      <c r="Q56" s="8"/>
      <c r="R56" s="5"/>
    </row>
    <row r="57" spans="2:18"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3" t="str">
        <f t="shared" si="1"/>
        <v/>
      </c>
      <c r="P57" s="3" t="str">
        <f>IF($A57="","",IF((AND($A57="ADD",OR(O57="",O57="Excellent"))),"1",(_xlfn.XLOOKUP(O57,condition[lookupValue],condition[lookupKey],""))))</f>
        <v/>
      </c>
      <c r="Q57" s="8"/>
      <c r="R57" s="5"/>
    </row>
    <row r="58" spans="2:18"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3" t="str">
        <f t="shared" si="1"/>
        <v/>
      </c>
      <c r="P58" s="3" t="str">
        <f>IF($A58="","",IF((AND($A58="ADD",OR(O58="",O58="Excellent"))),"1",(_xlfn.XLOOKUP(O58,condition[lookupValue],condition[lookupKey],""))))</f>
        <v/>
      </c>
      <c r="Q58" s="8"/>
      <c r="R58" s="5"/>
    </row>
    <row r="59" spans="2:18"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3" t="str">
        <f t="shared" si="1"/>
        <v/>
      </c>
      <c r="P59" s="3" t="str">
        <f>IF($A59="","",IF((AND($A59="ADD",OR(O59="",O59="Excellent"))),"1",(_xlfn.XLOOKUP(O59,condition[lookupValue],condition[lookupKey],""))))</f>
        <v/>
      </c>
      <c r="Q59" s="8"/>
      <c r="R59" s="5"/>
    </row>
    <row r="60" spans="2:18"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3" t="str">
        <f t="shared" si="1"/>
        <v/>
      </c>
      <c r="P60" s="3" t="str">
        <f>IF($A60="","",IF((AND($A60="ADD",OR(O60="",O60="Excellent"))),"1",(_xlfn.XLOOKUP(O60,condition[lookupValue],condition[lookupKey],""))))</f>
        <v/>
      </c>
      <c r="Q60" s="8"/>
      <c r="R60" s="5"/>
    </row>
    <row r="61" spans="2:18"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3" t="str">
        <f t="shared" si="1"/>
        <v/>
      </c>
      <c r="P61" s="3" t="str">
        <f>IF($A61="","",IF((AND($A61="ADD",OR(O61="",O61="Excellent"))),"1",(_xlfn.XLOOKUP(O61,condition[lookupValue],condition[lookupKey],""))))</f>
        <v/>
      </c>
      <c r="Q61" s="8"/>
      <c r="R61" s="5"/>
    </row>
    <row r="62" spans="2:18"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3" t="str">
        <f t="shared" si="1"/>
        <v/>
      </c>
      <c r="P62" s="3" t="str">
        <f>IF($A62="","",IF((AND($A62="ADD",OR(O62="",O62="Excellent"))),"1",(_xlfn.XLOOKUP(O62,condition[lookupValue],condition[lookupKey],""))))</f>
        <v/>
      </c>
      <c r="Q62" s="8"/>
      <c r="R62" s="5"/>
    </row>
    <row r="63" spans="2:18"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3" t="str">
        <f t="shared" si="1"/>
        <v/>
      </c>
      <c r="P63" s="3" t="str">
        <f>IF($A63="","",IF((AND($A63="ADD",OR(O63="",O63="Excellent"))),"1",(_xlfn.XLOOKUP(O63,condition[lookupValue],condition[lookupKey],""))))</f>
        <v/>
      </c>
      <c r="Q63" s="8"/>
      <c r="R63" s="5"/>
    </row>
    <row r="64" spans="2:18"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3" t="str">
        <f t="shared" si="1"/>
        <v/>
      </c>
      <c r="P64" s="3" t="str">
        <f>IF($A64="","",IF((AND($A64="ADD",OR(O64="",O64="Excellent"))),"1",(_xlfn.XLOOKUP(O64,condition[lookupValue],condition[lookupKey],""))))</f>
        <v/>
      </c>
      <c r="Q64" s="8"/>
      <c r="R64" s="5"/>
    </row>
    <row r="65" spans="2:18"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3" t="str">
        <f t="shared" si="1"/>
        <v/>
      </c>
      <c r="P65" s="3" t="str">
        <f>IF($A65="","",IF((AND($A65="ADD",OR(O65="",O65="Excellent"))),"1",(_xlfn.XLOOKUP(O65,condition[lookupValue],condition[lookupKey],""))))</f>
        <v/>
      </c>
      <c r="Q65" s="8"/>
      <c r="R65" s="5"/>
    </row>
    <row r="66" spans="2:18"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3" t="str">
        <f t="shared" si="1"/>
        <v/>
      </c>
      <c r="P66" s="3" t="str">
        <f>IF($A66="","",IF((AND($A66="ADD",OR(O66="",O66="Excellent"))),"1",(_xlfn.XLOOKUP(O66,condition[lookupValue],condition[lookupKey],""))))</f>
        <v/>
      </c>
      <c r="Q66" s="8"/>
      <c r="R66" s="5"/>
    </row>
    <row r="67" spans="2:18"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3" t="str">
        <f t="shared" si="1"/>
        <v/>
      </c>
      <c r="P67" s="3" t="str">
        <f>IF($A67="","",IF((AND($A67="ADD",OR(O67="",O67="Excellent"))),"1",(_xlfn.XLOOKUP(O67,condition[lookupValue],condition[lookupKey],""))))</f>
        <v/>
      </c>
      <c r="Q67" s="8"/>
      <c r="R67" s="5"/>
    </row>
    <row r="68" spans="2:18"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3" t="str">
        <f t="shared" si="1"/>
        <v/>
      </c>
      <c r="P68" s="3" t="str">
        <f>IF($A68="","",IF((AND($A68="ADD",OR(O68="",O68="Excellent"))),"1",(_xlfn.XLOOKUP(O68,condition[lookupValue],condition[lookupKey],""))))</f>
        <v/>
      </c>
      <c r="Q68" s="8"/>
      <c r="R68" s="5"/>
    </row>
    <row r="69" spans="2:18"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3" t="str">
        <f t="shared" si="1"/>
        <v/>
      </c>
      <c r="P69" s="3" t="str">
        <f>IF($A69="","",IF((AND($A69="ADD",OR(O69="",O69="Excellent"))),"1",(_xlfn.XLOOKUP(O69,condition[lookupValue],condition[lookupKey],""))))</f>
        <v/>
      </c>
      <c r="Q69" s="8"/>
      <c r="R69" s="5"/>
    </row>
    <row r="70" spans="2:18"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3" t="str">
        <f t="shared" si="1"/>
        <v/>
      </c>
      <c r="P70" s="3" t="str">
        <f>IF($A70="","",IF((AND($A70="ADD",OR(O70="",O70="Excellent"))),"1",(_xlfn.XLOOKUP(O70,condition[lookupValue],condition[lookupKey],""))))</f>
        <v/>
      </c>
      <c r="Q70" s="8"/>
      <c r="R70" s="5"/>
    </row>
    <row r="71" spans="2:18"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3" t="str">
        <f t="shared" si="1"/>
        <v/>
      </c>
      <c r="P71" s="3" t="str">
        <f>IF($A71="","",IF((AND($A71="ADD",OR(O71="",O71="Excellent"))),"1",(_xlfn.XLOOKUP(O71,condition[lookupValue],condition[lookupKey],""))))</f>
        <v/>
      </c>
      <c r="Q71" s="8"/>
      <c r="R71" s="5"/>
    </row>
    <row r="72" spans="2:18"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3" t="str">
        <f t="shared" si="1"/>
        <v/>
      </c>
      <c r="P72" s="3" t="str">
        <f>IF($A72="","",IF((AND($A72="ADD",OR(O72="",O72="Excellent"))),"1",(_xlfn.XLOOKUP(O72,condition[lookupValue],condition[lookupKey],""))))</f>
        <v/>
      </c>
      <c r="Q72" s="8"/>
      <c r="R72" s="5"/>
    </row>
    <row r="73" spans="2:18"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3" t="str">
        <f t="shared" si="1"/>
        <v/>
      </c>
      <c r="P73" s="3" t="str">
        <f>IF($A73="","",IF((AND($A73="ADD",OR(O73="",O73="Excellent"))),"1",(_xlfn.XLOOKUP(O73,condition[lookupValue],condition[lookupKey],""))))</f>
        <v/>
      </c>
      <c r="Q73" s="8"/>
      <c r="R73" s="5"/>
    </row>
    <row r="74" spans="2:18"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3" t="str">
        <f t="shared" si="1"/>
        <v/>
      </c>
      <c r="P74" s="3" t="str">
        <f>IF($A74="","",IF((AND($A74="ADD",OR(O74="",O74="Excellent"))),"1",(_xlfn.XLOOKUP(O74,condition[lookupValue],condition[lookupKey],""))))</f>
        <v/>
      </c>
      <c r="Q74" s="8"/>
      <c r="R74" s="5"/>
    </row>
    <row r="75" spans="2:18"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3" t="str">
        <f t="shared" ref="O75:O138" si="3">IF($A75="ADD","Excellent","")</f>
        <v/>
      </c>
      <c r="P75" s="3" t="str">
        <f>IF($A75="","",IF((AND($A75="ADD",OR(O75="",O75="Excellent"))),"1",(_xlfn.XLOOKUP(O75,condition[lookupValue],condition[lookupKey],""))))</f>
        <v/>
      </c>
      <c r="Q75" s="8"/>
      <c r="R75" s="5"/>
    </row>
    <row r="76" spans="2:18"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3" t="str">
        <f t="shared" si="3"/>
        <v/>
      </c>
      <c r="P76" s="3" t="str">
        <f>IF($A76="","",IF((AND($A76="ADD",OR(O76="",O76="Excellent"))),"1",(_xlfn.XLOOKUP(O76,condition[lookupValue],condition[lookupKey],""))))</f>
        <v/>
      </c>
      <c r="Q76" s="8"/>
      <c r="R76" s="5"/>
    </row>
    <row r="77" spans="2:18"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3" t="str">
        <f t="shared" si="3"/>
        <v/>
      </c>
      <c r="P77" s="3" t="str">
        <f>IF($A77="","",IF((AND($A77="ADD",OR(O77="",O77="Excellent"))),"1",(_xlfn.XLOOKUP(O77,condition[lookupValue],condition[lookupKey],""))))</f>
        <v/>
      </c>
      <c r="Q77" s="8"/>
      <c r="R77" s="5"/>
    </row>
    <row r="78" spans="2:18"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3" t="str">
        <f t="shared" si="3"/>
        <v/>
      </c>
      <c r="P78" s="3" t="str">
        <f>IF($A78="","",IF((AND($A78="ADD",OR(O78="",O78="Excellent"))),"1",(_xlfn.XLOOKUP(O78,condition[lookupValue],condition[lookupKey],""))))</f>
        <v/>
      </c>
      <c r="Q78" s="8"/>
      <c r="R78" s="5"/>
    </row>
    <row r="79" spans="2:18"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3" t="str">
        <f t="shared" si="3"/>
        <v/>
      </c>
      <c r="P79" s="3" t="str">
        <f>IF($A79="","",IF((AND($A79="ADD",OR(O79="",O79="Excellent"))),"1",(_xlfn.XLOOKUP(O79,condition[lookupValue],condition[lookupKey],""))))</f>
        <v/>
      </c>
      <c r="Q79" s="8"/>
      <c r="R79" s="5"/>
    </row>
    <row r="80" spans="2:18"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3" t="str">
        <f t="shared" si="3"/>
        <v/>
      </c>
      <c r="P80" s="3" t="str">
        <f>IF($A80="","",IF((AND($A80="ADD",OR(O80="",O80="Excellent"))),"1",(_xlfn.XLOOKUP(O80,condition[lookupValue],condition[lookupKey],""))))</f>
        <v/>
      </c>
      <c r="Q80" s="8"/>
      <c r="R80" s="5"/>
    </row>
    <row r="81" spans="2:18"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3" t="str">
        <f t="shared" si="3"/>
        <v/>
      </c>
      <c r="P81" s="3" t="str">
        <f>IF($A81="","",IF((AND($A81="ADD",OR(O81="",O81="Excellent"))),"1",(_xlfn.XLOOKUP(O81,condition[lookupValue],condition[lookupKey],""))))</f>
        <v/>
      </c>
      <c r="Q81" s="8"/>
      <c r="R81" s="5"/>
    </row>
    <row r="82" spans="2:18"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3" t="str">
        <f t="shared" si="3"/>
        <v/>
      </c>
      <c r="P82" s="3" t="str">
        <f>IF($A82="","",IF((AND($A82="ADD",OR(O82="",O82="Excellent"))),"1",(_xlfn.XLOOKUP(O82,condition[lookupValue],condition[lookupKey],""))))</f>
        <v/>
      </c>
      <c r="Q82" s="8"/>
      <c r="R82" s="5"/>
    </row>
    <row r="83" spans="2:18"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3" t="str">
        <f t="shared" si="3"/>
        <v/>
      </c>
      <c r="P83" s="3" t="str">
        <f>IF($A83="","",IF((AND($A83="ADD",OR(O83="",O83="Excellent"))),"1",(_xlfn.XLOOKUP(O83,condition[lookupValue],condition[lookupKey],""))))</f>
        <v/>
      </c>
      <c r="Q83" s="8"/>
      <c r="R83" s="5"/>
    </row>
    <row r="84" spans="2:18"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3" t="str">
        <f t="shared" si="3"/>
        <v/>
      </c>
      <c r="P84" s="3" t="str">
        <f>IF($A84="","",IF((AND($A84="ADD",OR(O84="",O84="Excellent"))),"1",(_xlfn.XLOOKUP(O84,condition[lookupValue],condition[lookupKey],""))))</f>
        <v/>
      </c>
      <c r="Q84" s="8"/>
      <c r="R84" s="5"/>
    </row>
    <row r="85" spans="2:18"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3" t="str">
        <f t="shared" si="3"/>
        <v/>
      </c>
      <c r="P85" s="3" t="str">
        <f>IF($A85="","",IF((AND($A85="ADD",OR(O85="",O85="Excellent"))),"1",(_xlfn.XLOOKUP(O85,condition[lookupValue],condition[lookupKey],""))))</f>
        <v/>
      </c>
      <c r="Q85" s="8"/>
      <c r="R85" s="5"/>
    </row>
    <row r="86" spans="2:18"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3" t="str">
        <f t="shared" si="3"/>
        <v/>
      </c>
      <c r="P86" s="3" t="str">
        <f>IF($A86="","",IF((AND($A86="ADD",OR(O86="",O86="Excellent"))),"1",(_xlfn.XLOOKUP(O86,condition[lookupValue],condition[lookupKey],""))))</f>
        <v/>
      </c>
      <c r="Q86" s="8"/>
      <c r="R86" s="5"/>
    </row>
    <row r="87" spans="2:18"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3" t="str">
        <f t="shared" si="3"/>
        <v/>
      </c>
      <c r="P87" s="3" t="str">
        <f>IF($A87="","",IF((AND($A87="ADD",OR(O87="",O87="Excellent"))),"1",(_xlfn.XLOOKUP(O87,condition[lookupValue],condition[lookupKey],""))))</f>
        <v/>
      </c>
      <c r="Q87" s="8"/>
      <c r="R87" s="5"/>
    </row>
    <row r="88" spans="2:18"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3" t="str">
        <f t="shared" si="3"/>
        <v/>
      </c>
      <c r="P88" s="3" t="str">
        <f>IF($A88="","",IF((AND($A88="ADD",OR(O88="",O88="Excellent"))),"1",(_xlfn.XLOOKUP(O88,condition[lookupValue],condition[lookupKey],""))))</f>
        <v/>
      </c>
      <c r="Q88" s="8"/>
      <c r="R88" s="5"/>
    </row>
    <row r="89" spans="2:18"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3" t="str">
        <f t="shared" si="3"/>
        <v/>
      </c>
      <c r="P89" s="3" t="str">
        <f>IF($A89="","",IF((AND($A89="ADD",OR(O89="",O89="Excellent"))),"1",(_xlfn.XLOOKUP(O89,condition[lookupValue],condition[lookupKey],""))))</f>
        <v/>
      </c>
      <c r="Q89" s="8"/>
      <c r="R89" s="5"/>
    </row>
    <row r="90" spans="2:18"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3" t="str">
        <f t="shared" si="3"/>
        <v/>
      </c>
      <c r="P90" s="3" t="str">
        <f>IF($A90="","",IF((AND($A90="ADD",OR(O90="",O90="Excellent"))),"1",(_xlfn.XLOOKUP(O90,condition[lookupValue],condition[lookupKey],""))))</f>
        <v/>
      </c>
      <c r="Q90" s="8"/>
      <c r="R90" s="5"/>
    </row>
    <row r="91" spans="2:18"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3" t="str">
        <f t="shared" si="3"/>
        <v/>
      </c>
      <c r="P91" s="3" t="str">
        <f>IF($A91="","",IF((AND($A91="ADD",OR(O91="",O91="Excellent"))),"1",(_xlfn.XLOOKUP(O91,condition[lookupValue],condition[lookupKey],""))))</f>
        <v/>
      </c>
      <c r="Q91" s="8"/>
      <c r="R91" s="5"/>
    </row>
    <row r="92" spans="2:18"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3" t="str">
        <f t="shared" si="3"/>
        <v/>
      </c>
      <c r="P92" s="3" t="str">
        <f>IF($A92="","",IF((AND($A92="ADD",OR(O92="",O92="Excellent"))),"1",(_xlfn.XLOOKUP(O92,condition[lookupValue],condition[lookupKey],""))))</f>
        <v/>
      </c>
      <c r="Q92" s="8"/>
      <c r="R92" s="5"/>
    </row>
    <row r="93" spans="2:18"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3" t="str">
        <f t="shared" si="3"/>
        <v/>
      </c>
      <c r="P93" s="3" t="str">
        <f>IF($A93="","",IF((AND($A93="ADD",OR(O93="",O93="Excellent"))),"1",(_xlfn.XLOOKUP(O93,condition[lookupValue],condition[lookupKey],""))))</f>
        <v/>
      </c>
      <c r="Q93" s="8"/>
      <c r="R93" s="5"/>
    </row>
    <row r="94" spans="2:18"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3" t="str">
        <f t="shared" si="3"/>
        <v/>
      </c>
      <c r="P94" s="3" t="str">
        <f>IF($A94="","",IF((AND($A94="ADD",OR(O94="",O94="Excellent"))),"1",(_xlfn.XLOOKUP(O94,condition[lookupValue],condition[lookupKey],""))))</f>
        <v/>
      </c>
      <c r="Q94" s="8"/>
      <c r="R94" s="5"/>
    </row>
    <row r="95" spans="2:18"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3" t="str">
        <f t="shared" si="3"/>
        <v/>
      </c>
      <c r="P95" s="3" t="str">
        <f>IF($A95="","",IF((AND($A95="ADD",OR(O95="",O95="Excellent"))),"1",(_xlfn.XLOOKUP(O95,condition[lookupValue],condition[lookupKey],""))))</f>
        <v/>
      </c>
      <c r="Q95" s="8"/>
      <c r="R95" s="5"/>
    </row>
    <row r="96" spans="2:18"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3" t="str">
        <f t="shared" si="3"/>
        <v/>
      </c>
      <c r="P96" s="3" t="str">
        <f>IF($A96="","",IF((AND($A96="ADD",OR(O96="",O96="Excellent"))),"1",(_xlfn.XLOOKUP(O96,condition[lookupValue],condition[lookupKey],""))))</f>
        <v/>
      </c>
      <c r="Q96" s="8"/>
      <c r="R96" s="5"/>
    </row>
    <row r="97" spans="2:18"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3" t="str">
        <f t="shared" si="3"/>
        <v/>
      </c>
      <c r="P97" s="3" t="str">
        <f>IF($A97="","",IF((AND($A97="ADD",OR(O97="",O97="Excellent"))),"1",(_xlfn.XLOOKUP(O97,condition[lookupValue],condition[lookupKey],""))))</f>
        <v/>
      </c>
      <c r="Q97" s="8"/>
      <c r="R97" s="5"/>
    </row>
    <row r="98" spans="2:18"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3" t="str">
        <f t="shared" si="3"/>
        <v/>
      </c>
      <c r="P98" s="3" t="str">
        <f>IF($A98="","",IF((AND($A98="ADD",OR(O98="",O98="Excellent"))),"1",(_xlfn.XLOOKUP(O98,condition[lookupValue],condition[lookupKey],""))))</f>
        <v/>
      </c>
      <c r="Q98" s="8"/>
      <c r="R98" s="5"/>
    </row>
    <row r="99" spans="2:18"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3" t="str">
        <f t="shared" si="3"/>
        <v/>
      </c>
      <c r="P99" s="3" t="str">
        <f>IF($A99="","",IF((AND($A99="ADD",OR(O99="",O99="Excellent"))),"1",(_xlfn.XLOOKUP(O99,condition[lookupValue],condition[lookupKey],""))))</f>
        <v/>
      </c>
      <c r="Q99" s="8"/>
      <c r="R99" s="5"/>
    </row>
    <row r="100" spans="2:18"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3" t="str">
        <f t="shared" si="3"/>
        <v/>
      </c>
      <c r="P100" s="3" t="str">
        <f>IF($A100="","",IF((AND($A100="ADD",OR(O100="",O100="Excellent"))),"1",(_xlfn.XLOOKUP(O100,condition[lookupValue],condition[lookupKey],""))))</f>
        <v/>
      </c>
      <c r="Q100" s="8"/>
      <c r="R100" s="5"/>
    </row>
    <row r="101" spans="2:18"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3" t="str">
        <f t="shared" si="3"/>
        <v/>
      </c>
      <c r="P101" s="3" t="str">
        <f>IF($A101="","",IF((AND($A101="ADD",OR(O101="",O101="Excellent"))),"1",(_xlfn.XLOOKUP(O101,condition[lookupValue],condition[lookupKey],""))))</f>
        <v/>
      </c>
      <c r="Q101" s="8"/>
      <c r="R101" s="5"/>
    </row>
    <row r="102" spans="2:18"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3" t="str">
        <f t="shared" si="3"/>
        <v/>
      </c>
      <c r="P102" s="3" t="str">
        <f>IF($A102="","",IF((AND($A102="ADD",OR(O102="",O102="Excellent"))),"1",(_xlfn.XLOOKUP(O102,condition[lookupValue],condition[lookupKey],""))))</f>
        <v/>
      </c>
      <c r="Q102" s="8"/>
      <c r="R102" s="5"/>
    </row>
    <row r="103" spans="2:18"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3" t="str">
        <f t="shared" si="3"/>
        <v/>
      </c>
      <c r="P103" s="3" t="str">
        <f>IF($A103="","",IF((AND($A103="ADD",OR(O103="",O103="Excellent"))),"1",(_xlfn.XLOOKUP(O103,condition[lookupValue],condition[lookupKey],""))))</f>
        <v/>
      </c>
      <c r="Q103" s="8"/>
      <c r="R103" s="5"/>
    </row>
    <row r="104" spans="2:18"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3" t="str">
        <f t="shared" si="3"/>
        <v/>
      </c>
      <c r="P104" s="3" t="str">
        <f>IF($A104="","",IF((AND($A104="ADD",OR(O104="",O104="Excellent"))),"1",(_xlfn.XLOOKUP(O104,condition[lookupValue],condition[lookupKey],""))))</f>
        <v/>
      </c>
      <c r="Q104" s="8"/>
      <c r="R104" s="5"/>
    </row>
    <row r="105" spans="2:18"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3" t="str">
        <f t="shared" si="3"/>
        <v/>
      </c>
      <c r="P105" s="3" t="str">
        <f>IF($A105="","",IF((AND($A105="ADD",OR(O105="",O105="Excellent"))),"1",(_xlfn.XLOOKUP(O105,condition[lookupValue],condition[lookupKey],""))))</f>
        <v/>
      </c>
      <c r="Q105" s="8"/>
      <c r="R105" s="5"/>
    </row>
    <row r="106" spans="2:18"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3" t="str">
        <f t="shared" si="3"/>
        <v/>
      </c>
      <c r="P106" s="3" t="str">
        <f>IF($A106="","",IF((AND($A106="ADD",OR(O106="",O106="Excellent"))),"1",(_xlfn.XLOOKUP(O106,condition[lookupValue],condition[lookupKey],""))))</f>
        <v/>
      </c>
      <c r="Q106" s="8"/>
      <c r="R106" s="5"/>
    </row>
    <row r="107" spans="2:18"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3" t="str">
        <f t="shared" si="3"/>
        <v/>
      </c>
      <c r="P107" s="3" t="str">
        <f>IF($A107="","",IF((AND($A107="ADD",OR(O107="",O107="Excellent"))),"1",(_xlfn.XLOOKUP(O107,condition[lookupValue],condition[lookupKey],""))))</f>
        <v/>
      </c>
      <c r="Q107" s="8"/>
      <c r="R107" s="5"/>
    </row>
    <row r="108" spans="2:18"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3" t="str">
        <f t="shared" si="3"/>
        <v/>
      </c>
      <c r="P108" s="3" t="str">
        <f>IF($A108="","",IF((AND($A108="ADD",OR(O108="",O108="Excellent"))),"1",(_xlfn.XLOOKUP(O108,condition[lookupValue],condition[lookupKey],""))))</f>
        <v/>
      </c>
      <c r="Q108" s="8"/>
      <c r="R108" s="5"/>
    </row>
    <row r="109" spans="2:18"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3" t="str">
        <f t="shared" si="3"/>
        <v/>
      </c>
      <c r="P109" s="3" t="str">
        <f>IF($A109="","",IF((AND($A109="ADD",OR(O109="",O109="Excellent"))),"1",(_xlfn.XLOOKUP(O109,condition[lookupValue],condition[lookupKey],""))))</f>
        <v/>
      </c>
      <c r="Q109" s="8"/>
      <c r="R109" s="5"/>
    </row>
    <row r="110" spans="2:18"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3" t="str">
        <f t="shared" si="3"/>
        <v/>
      </c>
      <c r="P110" s="3" t="str">
        <f>IF($A110="","",IF((AND($A110="ADD",OR(O110="",O110="Excellent"))),"1",(_xlfn.XLOOKUP(O110,condition[lookupValue],condition[lookupKey],""))))</f>
        <v/>
      </c>
      <c r="Q110" s="8"/>
      <c r="R110" s="5"/>
    </row>
    <row r="111" spans="2:18"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3" t="str">
        <f t="shared" si="3"/>
        <v/>
      </c>
      <c r="P111" s="3" t="str">
        <f>IF($A111="","",IF((AND($A111="ADD",OR(O111="",O111="Excellent"))),"1",(_xlfn.XLOOKUP(O111,condition[lookupValue],condition[lookupKey],""))))</f>
        <v/>
      </c>
      <c r="Q111" s="8"/>
      <c r="R111" s="5"/>
    </row>
    <row r="112" spans="2:18"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3" t="str">
        <f t="shared" si="3"/>
        <v/>
      </c>
      <c r="P112" s="3" t="str">
        <f>IF($A112="","",IF((AND($A112="ADD",OR(O112="",O112="Excellent"))),"1",(_xlfn.XLOOKUP(O112,condition[lookupValue],condition[lookupKey],""))))</f>
        <v/>
      </c>
      <c r="Q112" s="8"/>
      <c r="R112" s="5"/>
    </row>
    <row r="113" spans="2:18"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3" t="str">
        <f t="shared" si="3"/>
        <v/>
      </c>
      <c r="P113" s="3" t="str">
        <f>IF($A113="","",IF((AND($A113="ADD",OR(O113="",O113="Excellent"))),"1",(_xlfn.XLOOKUP(O113,condition[lookupValue],condition[lookupKey],""))))</f>
        <v/>
      </c>
      <c r="Q113" s="8"/>
      <c r="R113" s="5"/>
    </row>
    <row r="114" spans="2:18"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3" t="str">
        <f t="shared" si="3"/>
        <v/>
      </c>
      <c r="P114" s="3" t="str">
        <f>IF($A114="","",IF((AND($A114="ADD",OR(O114="",O114="Excellent"))),"1",(_xlfn.XLOOKUP(O114,condition[lookupValue],condition[lookupKey],""))))</f>
        <v/>
      </c>
      <c r="Q114" s="8"/>
      <c r="R114" s="5"/>
    </row>
    <row r="115" spans="2:18"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3" t="str">
        <f t="shared" si="3"/>
        <v/>
      </c>
      <c r="P115" s="3" t="str">
        <f>IF($A115="","",IF((AND($A115="ADD",OR(O115="",O115="Excellent"))),"1",(_xlfn.XLOOKUP(O115,condition[lookupValue],condition[lookupKey],""))))</f>
        <v/>
      </c>
      <c r="Q115" s="8"/>
      <c r="R115" s="5"/>
    </row>
    <row r="116" spans="2:18"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3" t="str">
        <f t="shared" si="3"/>
        <v/>
      </c>
      <c r="P116" s="3" t="str">
        <f>IF($A116="","",IF((AND($A116="ADD",OR(O116="",O116="Excellent"))),"1",(_xlfn.XLOOKUP(O116,condition[lookupValue],condition[lookupKey],""))))</f>
        <v/>
      </c>
      <c r="Q116" s="8"/>
      <c r="R116" s="5"/>
    </row>
    <row r="117" spans="2:18"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3" t="str">
        <f t="shared" si="3"/>
        <v/>
      </c>
      <c r="P117" s="3" t="str">
        <f>IF($A117="","",IF((AND($A117="ADD",OR(O117="",O117="Excellent"))),"1",(_xlfn.XLOOKUP(O117,condition[lookupValue],condition[lookupKey],""))))</f>
        <v/>
      </c>
      <c r="Q117" s="8"/>
      <c r="R117" s="5"/>
    </row>
    <row r="118" spans="2:18"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3" t="str">
        <f t="shared" si="3"/>
        <v/>
      </c>
      <c r="P118" s="3" t="str">
        <f>IF($A118="","",IF((AND($A118="ADD",OR(O118="",O118="Excellent"))),"1",(_xlfn.XLOOKUP(O118,condition[lookupValue],condition[lookupKey],""))))</f>
        <v/>
      </c>
      <c r="Q118" s="8"/>
      <c r="R118" s="5"/>
    </row>
    <row r="119" spans="2:18"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3" t="str">
        <f t="shared" si="3"/>
        <v/>
      </c>
      <c r="P119" s="3" t="str">
        <f>IF($A119="","",IF((AND($A119="ADD",OR(O119="",O119="Excellent"))),"1",(_xlfn.XLOOKUP(O119,condition[lookupValue],condition[lookupKey],""))))</f>
        <v/>
      </c>
      <c r="Q119" s="8"/>
      <c r="R119" s="5"/>
    </row>
    <row r="120" spans="2:18"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3" t="str">
        <f t="shared" si="3"/>
        <v/>
      </c>
      <c r="P120" s="3" t="str">
        <f>IF($A120="","",IF((AND($A120="ADD",OR(O120="",O120="Excellent"))),"1",(_xlfn.XLOOKUP(O120,condition[lookupValue],condition[lookupKey],""))))</f>
        <v/>
      </c>
      <c r="Q120" s="8"/>
      <c r="R120" s="5"/>
    </row>
    <row r="121" spans="2:18"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3" t="str">
        <f t="shared" si="3"/>
        <v/>
      </c>
      <c r="P121" s="3" t="str">
        <f>IF($A121="","",IF((AND($A121="ADD",OR(O121="",O121="Excellent"))),"1",(_xlfn.XLOOKUP(O121,condition[lookupValue],condition[lookupKey],""))))</f>
        <v/>
      </c>
      <c r="Q121" s="8"/>
      <c r="R121" s="5"/>
    </row>
    <row r="122" spans="2:18"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3" t="str">
        <f t="shared" si="3"/>
        <v/>
      </c>
      <c r="P122" s="3" t="str">
        <f>IF($A122="","",IF((AND($A122="ADD",OR(O122="",O122="Excellent"))),"1",(_xlfn.XLOOKUP(O122,condition[lookupValue],condition[lookupKey],""))))</f>
        <v/>
      </c>
      <c r="Q122" s="8"/>
      <c r="R122" s="5"/>
    </row>
    <row r="123" spans="2:18"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3" t="str">
        <f t="shared" si="3"/>
        <v/>
      </c>
      <c r="P123" s="3" t="str">
        <f>IF($A123="","",IF((AND($A123="ADD",OR(O123="",O123="Excellent"))),"1",(_xlfn.XLOOKUP(O123,condition[lookupValue],condition[lookupKey],""))))</f>
        <v/>
      </c>
      <c r="Q123" s="8"/>
      <c r="R123" s="5"/>
    </row>
    <row r="124" spans="2:18"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3" t="str">
        <f t="shared" si="3"/>
        <v/>
      </c>
      <c r="P124" s="3" t="str">
        <f>IF($A124="","",IF((AND($A124="ADD",OR(O124="",O124="Excellent"))),"1",(_xlfn.XLOOKUP(O124,condition[lookupValue],condition[lookupKey],""))))</f>
        <v/>
      </c>
      <c r="Q124" s="8"/>
      <c r="R124" s="5"/>
    </row>
    <row r="125" spans="2:18"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3" t="str">
        <f t="shared" si="3"/>
        <v/>
      </c>
      <c r="P125" s="3" t="str">
        <f>IF($A125="","",IF((AND($A125="ADD",OR(O125="",O125="Excellent"))),"1",(_xlfn.XLOOKUP(O125,condition[lookupValue],condition[lookupKey],""))))</f>
        <v/>
      </c>
      <c r="Q125" s="8"/>
      <c r="R125" s="5"/>
    </row>
    <row r="126" spans="2:18"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3" t="str">
        <f t="shared" si="3"/>
        <v/>
      </c>
      <c r="P126" s="3" t="str">
        <f>IF($A126="","",IF((AND($A126="ADD",OR(O126="",O126="Excellent"))),"1",(_xlfn.XLOOKUP(O126,condition[lookupValue],condition[lookupKey],""))))</f>
        <v/>
      </c>
      <c r="Q126" s="8"/>
      <c r="R126" s="5"/>
    </row>
    <row r="127" spans="2:18"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3" t="str">
        <f t="shared" si="3"/>
        <v/>
      </c>
      <c r="P127" s="3" t="str">
        <f>IF($A127="","",IF((AND($A127="ADD",OR(O127="",O127="Excellent"))),"1",(_xlfn.XLOOKUP(O127,condition[lookupValue],condition[lookupKey],""))))</f>
        <v/>
      </c>
      <c r="Q127" s="8"/>
      <c r="R127" s="5"/>
    </row>
    <row r="128" spans="2:18"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3" t="str">
        <f t="shared" si="3"/>
        <v/>
      </c>
      <c r="P128" s="3" t="str">
        <f>IF($A128="","",IF((AND($A128="ADD",OR(O128="",O128="Excellent"))),"1",(_xlfn.XLOOKUP(O128,condition[lookupValue],condition[lookupKey],""))))</f>
        <v/>
      </c>
      <c r="Q128" s="8"/>
      <c r="R128" s="5"/>
    </row>
    <row r="129" spans="2:18"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3" t="str">
        <f t="shared" si="3"/>
        <v/>
      </c>
      <c r="P129" s="3" t="str">
        <f>IF($A129="","",IF((AND($A129="ADD",OR(O129="",O129="Excellent"))),"1",(_xlfn.XLOOKUP(O129,condition[lookupValue],condition[lookupKey],""))))</f>
        <v/>
      </c>
      <c r="Q129" s="8"/>
      <c r="R129" s="5"/>
    </row>
    <row r="130" spans="2:18"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3" t="str">
        <f t="shared" si="3"/>
        <v/>
      </c>
      <c r="P130" s="3" t="str">
        <f>IF($A130="","",IF((AND($A130="ADD",OR(O130="",O130="Excellent"))),"1",(_xlfn.XLOOKUP(O130,condition[lookupValue],condition[lookupKey],""))))</f>
        <v/>
      </c>
      <c r="Q130" s="8"/>
      <c r="R130" s="5"/>
    </row>
    <row r="131" spans="2:18"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3" t="str">
        <f t="shared" si="3"/>
        <v/>
      </c>
      <c r="P131" s="3" t="str">
        <f>IF($A131="","",IF((AND($A131="ADD",OR(O131="",O131="Excellent"))),"1",(_xlfn.XLOOKUP(O131,condition[lookupValue],condition[lookupKey],""))))</f>
        <v/>
      </c>
      <c r="Q131" s="8"/>
      <c r="R131" s="5"/>
    </row>
    <row r="132" spans="2:18"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3" t="str">
        <f t="shared" si="3"/>
        <v/>
      </c>
      <c r="P132" s="3" t="str">
        <f>IF($A132="","",IF((AND($A132="ADD",OR(O132="",O132="Excellent"))),"1",(_xlfn.XLOOKUP(O132,condition[lookupValue],condition[lookupKey],""))))</f>
        <v/>
      </c>
      <c r="Q132" s="8"/>
      <c r="R132" s="5"/>
    </row>
    <row r="133" spans="2:18"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3" t="str">
        <f t="shared" si="3"/>
        <v/>
      </c>
      <c r="P133" s="3" t="str">
        <f>IF($A133="","",IF((AND($A133="ADD",OR(O133="",O133="Excellent"))),"1",(_xlfn.XLOOKUP(O133,condition[lookupValue],condition[lookupKey],""))))</f>
        <v/>
      </c>
      <c r="Q133" s="8"/>
      <c r="R133" s="5"/>
    </row>
    <row r="134" spans="2:18"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3" t="str">
        <f t="shared" si="3"/>
        <v/>
      </c>
      <c r="P134" s="3" t="str">
        <f>IF($A134="","",IF((AND($A134="ADD",OR(O134="",O134="Excellent"))),"1",(_xlfn.XLOOKUP(O134,condition[lookupValue],condition[lookupKey],""))))</f>
        <v/>
      </c>
      <c r="Q134" s="8"/>
      <c r="R134" s="5"/>
    </row>
    <row r="135" spans="2:18"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3" t="str">
        <f t="shared" si="3"/>
        <v/>
      </c>
      <c r="P135" s="3" t="str">
        <f>IF($A135="","",IF((AND($A135="ADD",OR(O135="",O135="Excellent"))),"1",(_xlfn.XLOOKUP(O135,condition[lookupValue],condition[lookupKey],""))))</f>
        <v/>
      </c>
      <c r="Q135" s="8"/>
      <c r="R135" s="5"/>
    </row>
    <row r="136" spans="2:18"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3" t="str">
        <f t="shared" si="3"/>
        <v/>
      </c>
      <c r="P136" s="3" t="str">
        <f>IF($A136="","",IF((AND($A136="ADD",OR(O136="",O136="Excellent"))),"1",(_xlfn.XLOOKUP(O136,condition[lookupValue],condition[lookupKey],""))))</f>
        <v/>
      </c>
      <c r="Q136" s="8"/>
      <c r="R136" s="5"/>
    </row>
    <row r="137" spans="2:18"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3" t="str">
        <f t="shared" si="3"/>
        <v/>
      </c>
      <c r="P137" s="3" t="str">
        <f>IF($A137="","",IF((AND($A137="ADD",OR(O137="",O137="Excellent"))),"1",(_xlfn.XLOOKUP(O137,condition[lookupValue],condition[lookupKey],""))))</f>
        <v/>
      </c>
      <c r="Q137" s="8"/>
      <c r="R137" s="5"/>
    </row>
    <row r="138" spans="2:18"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3" t="str">
        <f t="shared" si="3"/>
        <v/>
      </c>
      <c r="P138" s="3" t="str">
        <f>IF($A138="","",IF((AND($A138="ADD",OR(O138="",O138="Excellent"))),"1",(_xlfn.XLOOKUP(O138,condition[lookupValue],condition[lookupKey],""))))</f>
        <v/>
      </c>
      <c r="Q138" s="8"/>
      <c r="R138" s="5"/>
    </row>
    <row r="139" spans="2:18"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3" t="str">
        <f t="shared" ref="O139:O202" si="5">IF($A139="ADD","Excellent","")</f>
        <v/>
      </c>
      <c r="P139" s="3" t="str">
        <f>IF($A139="","",IF((AND($A139="ADD",OR(O139="",O139="Excellent"))),"1",(_xlfn.XLOOKUP(O139,condition[lookupValue],condition[lookupKey],""))))</f>
        <v/>
      </c>
      <c r="Q139" s="8"/>
      <c r="R139" s="5"/>
    </row>
    <row r="140" spans="2:18"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3" t="str">
        <f t="shared" si="5"/>
        <v/>
      </c>
      <c r="P140" s="3" t="str">
        <f>IF($A140="","",IF((AND($A140="ADD",OR(O140="",O140="Excellent"))),"1",(_xlfn.XLOOKUP(O140,condition[lookupValue],condition[lookupKey],""))))</f>
        <v/>
      </c>
      <c r="Q140" s="8"/>
      <c r="R140" s="5"/>
    </row>
    <row r="141" spans="2:18"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3" t="str">
        <f t="shared" si="5"/>
        <v/>
      </c>
      <c r="P141" s="3" t="str">
        <f>IF($A141="","",IF((AND($A141="ADD",OR(O141="",O141="Excellent"))),"1",(_xlfn.XLOOKUP(O141,condition[lookupValue],condition[lookupKey],""))))</f>
        <v/>
      </c>
      <c r="Q141" s="8"/>
      <c r="R141" s="5"/>
    </row>
    <row r="142" spans="2:18"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3" t="str">
        <f t="shared" si="5"/>
        <v/>
      </c>
      <c r="P142" s="3" t="str">
        <f>IF($A142="","",IF((AND($A142="ADD",OR(O142="",O142="Excellent"))),"1",(_xlfn.XLOOKUP(O142,condition[lookupValue],condition[lookupKey],""))))</f>
        <v/>
      </c>
      <c r="Q142" s="8"/>
      <c r="R142" s="5"/>
    </row>
    <row r="143" spans="2:18"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3" t="str">
        <f t="shared" si="5"/>
        <v/>
      </c>
      <c r="P143" s="3" t="str">
        <f>IF($A143="","",IF((AND($A143="ADD",OR(O143="",O143="Excellent"))),"1",(_xlfn.XLOOKUP(O143,condition[lookupValue],condition[lookupKey],""))))</f>
        <v/>
      </c>
      <c r="Q143" s="8"/>
      <c r="R143" s="5"/>
    </row>
    <row r="144" spans="2:18"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3" t="str">
        <f t="shared" si="5"/>
        <v/>
      </c>
      <c r="P144" s="3" t="str">
        <f>IF($A144="","",IF((AND($A144="ADD",OR(O144="",O144="Excellent"))),"1",(_xlfn.XLOOKUP(O144,condition[lookupValue],condition[lookupKey],""))))</f>
        <v/>
      </c>
      <c r="Q144" s="8"/>
      <c r="R144" s="5"/>
    </row>
    <row r="145" spans="2:18"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3" t="str">
        <f t="shared" si="5"/>
        <v/>
      </c>
      <c r="P145" s="3" t="str">
        <f>IF($A145="","",IF((AND($A145="ADD",OR(O145="",O145="Excellent"))),"1",(_xlfn.XLOOKUP(O145,condition[lookupValue],condition[lookupKey],""))))</f>
        <v/>
      </c>
      <c r="Q145" s="8"/>
      <c r="R145" s="5"/>
    </row>
    <row r="146" spans="2:18"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3" t="str">
        <f t="shared" si="5"/>
        <v/>
      </c>
      <c r="P146" s="3" t="str">
        <f>IF($A146="","",IF((AND($A146="ADD",OR(O146="",O146="Excellent"))),"1",(_xlfn.XLOOKUP(O146,condition[lookupValue],condition[lookupKey],""))))</f>
        <v/>
      </c>
      <c r="Q146" s="8"/>
      <c r="R146" s="5"/>
    </row>
    <row r="147" spans="2:18"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3" t="str">
        <f t="shared" si="5"/>
        <v/>
      </c>
      <c r="P147" s="3" t="str">
        <f>IF($A147="","",IF((AND($A147="ADD",OR(O147="",O147="Excellent"))),"1",(_xlfn.XLOOKUP(O147,condition[lookupValue],condition[lookupKey],""))))</f>
        <v/>
      </c>
      <c r="Q147" s="8"/>
      <c r="R147" s="5"/>
    </row>
    <row r="148" spans="2:18"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3" t="str">
        <f t="shared" si="5"/>
        <v/>
      </c>
      <c r="P148" s="3" t="str">
        <f>IF($A148="","",IF((AND($A148="ADD",OR(O148="",O148="Excellent"))),"1",(_xlfn.XLOOKUP(O148,condition[lookupValue],condition[lookupKey],""))))</f>
        <v/>
      </c>
      <c r="Q148" s="8"/>
      <c r="R148" s="5"/>
    </row>
    <row r="149" spans="2:18"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3" t="str">
        <f t="shared" si="5"/>
        <v/>
      </c>
      <c r="P149" s="3" t="str">
        <f>IF($A149="","",IF((AND($A149="ADD",OR(O149="",O149="Excellent"))),"1",(_xlfn.XLOOKUP(O149,condition[lookupValue],condition[lookupKey],""))))</f>
        <v/>
      </c>
      <c r="Q149" s="8"/>
      <c r="R149" s="5"/>
    </row>
    <row r="150" spans="2:18"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3" t="str">
        <f t="shared" si="5"/>
        <v/>
      </c>
      <c r="P150" s="3" t="str">
        <f>IF($A150="","",IF((AND($A150="ADD",OR(O150="",O150="Excellent"))),"1",(_xlfn.XLOOKUP(O150,condition[lookupValue],condition[lookupKey],""))))</f>
        <v/>
      </c>
      <c r="Q150" s="8"/>
      <c r="R150" s="5"/>
    </row>
    <row r="151" spans="2:18"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3" t="str">
        <f t="shared" si="5"/>
        <v/>
      </c>
      <c r="P151" s="3" t="str">
        <f>IF($A151="","",IF((AND($A151="ADD",OR(O151="",O151="Excellent"))),"1",(_xlfn.XLOOKUP(O151,condition[lookupValue],condition[lookupKey],""))))</f>
        <v/>
      </c>
      <c r="Q151" s="8"/>
      <c r="R151" s="5"/>
    </row>
    <row r="152" spans="2:18"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3" t="str">
        <f t="shared" si="5"/>
        <v/>
      </c>
      <c r="P152" s="3" t="str">
        <f>IF($A152="","",IF((AND($A152="ADD",OR(O152="",O152="Excellent"))),"1",(_xlfn.XLOOKUP(O152,condition[lookupValue],condition[lookupKey],""))))</f>
        <v/>
      </c>
      <c r="Q152" s="8"/>
      <c r="R152" s="5"/>
    </row>
    <row r="153" spans="2:18"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3" t="str">
        <f t="shared" si="5"/>
        <v/>
      </c>
      <c r="P153" s="3" t="str">
        <f>IF($A153="","",IF((AND($A153="ADD",OR(O153="",O153="Excellent"))),"1",(_xlfn.XLOOKUP(O153,condition[lookupValue],condition[lookupKey],""))))</f>
        <v/>
      </c>
      <c r="Q153" s="8"/>
      <c r="R153" s="5"/>
    </row>
    <row r="154" spans="2:18"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3" t="str">
        <f t="shared" si="5"/>
        <v/>
      </c>
      <c r="P154" s="3" t="str">
        <f>IF($A154="","",IF((AND($A154="ADD",OR(O154="",O154="Excellent"))),"1",(_xlfn.XLOOKUP(O154,condition[lookupValue],condition[lookupKey],""))))</f>
        <v/>
      </c>
      <c r="Q154" s="8"/>
      <c r="R154" s="5"/>
    </row>
    <row r="155" spans="2:18"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3" t="str">
        <f t="shared" si="5"/>
        <v/>
      </c>
      <c r="P155" s="3" t="str">
        <f>IF($A155="","",IF((AND($A155="ADD",OR(O155="",O155="Excellent"))),"1",(_xlfn.XLOOKUP(O155,condition[lookupValue],condition[lookupKey],""))))</f>
        <v/>
      </c>
      <c r="Q155" s="8"/>
      <c r="R155" s="5"/>
    </row>
    <row r="156" spans="2:18"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3" t="str">
        <f t="shared" si="5"/>
        <v/>
      </c>
      <c r="P156" s="3" t="str">
        <f>IF($A156="","",IF((AND($A156="ADD",OR(O156="",O156="Excellent"))),"1",(_xlfn.XLOOKUP(O156,condition[lookupValue],condition[lookupKey],""))))</f>
        <v/>
      </c>
      <c r="Q156" s="8"/>
      <c r="R156" s="5"/>
    </row>
    <row r="157" spans="2:18"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3" t="str">
        <f t="shared" si="5"/>
        <v/>
      </c>
      <c r="P157" s="3" t="str">
        <f>IF($A157="","",IF((AND($A157="ADD",OR(O157="",O157="Excellent"))),"1",(_xlfn.XLOOKUP(O157,condition[lookupValue],condition[lookupKey],""))))</f>
        <v/>
      </c>
      <c r="Q157" s="8"/>
      <c r="R157" s="5"/>
    </row>
    <row r="158" spans="2:18"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3" t="str">
        <f t="shared" si="5"/>
        <v/>
      </c>
      <c r="P158" s="3" t="str">
        <f>IF($A158="","",IF((AND($A158="ADD",OR(O158="",O158="Excellent"))),"1",(_xlfn.XLOOKUP(O158,condition[lookupValue],condition[lookupKey],""))))</f>
        <v/>
      </c>
      <c r="Q158" s="8"/>
      <c r="R158" s="5"/>
    </row>
    <row r="159" spans="2:18"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3" t="str">
        <f t="shared" si="5"/>
        <v/>
      </c>
      <c r="P159" s="3" t="str">
        <f>IF($A159="","",IF((AND($A159="ADD",OR(O159="",O159="Excellent"))),"1",(_xlfn.XLOOKUP(O159,condition[lookupValue],condition[lookupKey],""))))</f>
        <v/>
      </c>
      <c r="Q159" s="8"/>
      <c r="R159" s="5"/>
    </row>
    <row r="160" spans="2:18"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3" t="str">
        <f t="shared" si="5"/>
        <v/>
      </c>
      <c r="P160" s="3" t="str">
        <f>IF($A160="","",IF((AND($A160="ADD",OR(O160="",O160="Excellent"))),"1",(_xlfn.XLOOKUP(O160,condition[lookupValue],condition[lookupKey],""))))</f>
        <v/>
      </c>
      <c r="Q160" s="8"/>
      <c r="R160" s="5"/>
    </row>
    <row r="161" spans="2:18"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3" t="str">
        <f t="shared" si="5"/>
        <v/>
      </c>
      <c r="P161" s="3" t="str">
        <f>IF($A161="","",IF((AND($A161="ADD",OR(O161="",O161="Excellent"))),"1",(_xlfn.XLOOKUP(O161,condition[lookupValue],condition[lookupKey],""))))</f>
        <v/>
      </c>
      <c r="Q161" s="8"/>
      <c r="R161" s="5"/>
    </row>
    <row r="162" spans="2:18"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3" t="str">
        <f t="shared" si="5"/>
        <v/>
      </c>
      <c r="P162" s="3" t="str">
        <f>IF($A162="","",IF((AND($A162="ADD",OR(O162="",O162="Excellent"))),"1",(_xlfn.XLOOKUP(O162,condition[lookupValue],condition[lookupKey],""))))</f>
        <v/>
      </c>
      <c r="Q162" s="8"/>
      <c r="R162" s="5"/>
    </row>
    <row r="163" spans="2:18"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3" t="str">
        <f t="shared" si="5"/>
        <v/>
      </c>
      <c r="P163" s="3" t="str">
        <f>IF($A163="","",IF((AND($A163="ADD",OR(O163="",O163="Excellent"))),"1",(_xlfn.XLOOKUP(O163,condition[lookupValue],condition[lookupKey],""))))</f>
        <v/>
      </c>
      <c r="Q163" s="8"/>
      <c r="R163" s="5"/>
    </row>
    <row r="164" spans="2:18"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3" t="str">
        <f t="shared" si="5"/>
        <v/>
      </c>
      <c r="P164" s="3" t="str">
        <f>IF($A164="","",IF((AND($A164="ADD",OR(O164="",O164="Excellent"))),"1",(_xlfn.XLOOKUP(O164,condition[lookupValue],condition[lookupKey],""))))</f>
        <v/>
      </c>
      <c r="Q164" s="8"/>
      <c r="R164" s="5"/>
    </row>
    <row r="165" spans="2:18"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3" t="str">
        <f t="shared" si="5"/>
        <v/>
      </c>
      <c r="P165" s="3" t="str">
        <f>IF($A165="","",IF((AND($A165="ADD",OR(O165="",O165="Excellent"))),"1",(_xlfn.XLOOKUP(O165,condition[lookupValue],condition[lookupKey],""))))</f>
        <v/>
      </c>
      <c r="Q165" s="8"/>
      <c r="R165" s="5"/>
    </row>
    <row r="166" spans="2:18"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3" t="str">
        <f t="shared" si="5"/>
        <v/>
      </c>
      <c r="P166" s="3" t="str">
        <f>IF($A166="","",IF((AND($A166="ADD",OR(O166="",O166="Excellent"))),"1",(_xlfn.XLOOKUP(O166,condition[lookupValue],condition[lookupKey],""))))</f>
        <v/>
      </c>
      <c r="Q166" s="8"/>
      <c r="R166" s="5"/>
    </row>
    <row r="167" spans="2:18"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3" t="str">
        <f t="shared" si="5"/>
        <v/>
      </c>
      <c r="P167" s="3" t="str">
        <f>IF($A167="","",IF((AND($A167="ADD",OR(O167="",O167="Excellent"))),"1",(_xlfn.XLOOKUP(O167,condition[lookupValue],condition[lookupKey],""))))</f>
        <v/>
      </c>
      <c r="Q167" s="8"/>
      <c r="R167" s="5"/>
    </row>
    <row r="168" spans="2:18"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3" t="str">
        <f t="shared" si="5"/>
        <v/>
      </c>
      <c r="P168" s="3" t="str">
        <f>IF($A168="","",IF((AND($A168="ADD",OR(O168="",O168="Excellent"))),"1",(_xlfn.XLOOKUP(O168,condition[lookupValue],condition[lookupKey],""))))</f>
        <v/>
      </c>
      <c r="Q168" s="8"/>
      <c r="R168" s="5"/>
    </row>
    <row r="169" spans="2:18"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3" t="str">
        <f t="shared" si="5"/>
        <v/>
      </c>
      <c r="P169" s="3" t="str">
        <f>IF($A169="","",IF((AND($A169="ADD",OR(O169="",O169="Excellent"))),"1",(_xlfn.XLOOKUP(O169,condition[lookupValue],condition[lookupKey],""))))</f>
        <v/>
      </c>
      <c r="Q169" s="8"/>
      <c r="R169" s="5"/>
    </row>
    <row r="170" spans="2:18"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3" t="str">
        <f t="shared" si="5"/>
        <v/>
      </c>
      <c r="P170" s="3" t="str">
        <f>IF($A170="","",IF((AND($A170="ADD",OR(O170="",O170="Excellent"))),"1",(_xlfn.XLOOKUP(O170,condition[lookupValue],condition[lookupKey],""))))</f>
        <v/>
      </c>
      <c r="Q170" s="8"/>
      <c r="R170" s="5"/>
    </row>
    <row r="171" spans="2:18"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3" t="str">
        <f t="shared" si="5"/>
        <v/>
      </c>
      <c r="P171" s="3" t="str">
        <f>IF($A171="","",IF((AND($A171="ADD",OR(O171="",O171="Excellent"))),"1",(_xlfn.XLOOKUP(O171,condition[lookupValue],condition[lookupKey],""))))</f>
        <v/>
      </c>
      <c r="Q171" s="8"/>
      <c r="R171" s="5"/>
    </row>
    <row r="172" spans="2:18"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3" t="str">
        <f t="shared" si="5"/>
        <v/>
      </c>
      <c r="P172" s="3" t="str">
        <f>IF($A172="","",IF((AND($A172="ADD",OR(O172="",O172="Excellent"))),"1",(_xlfn.XLOOKUP(O172,condition[lookupValue],condition[lookupKey],""))))</f>
        <v/>
      </c>
      <c r="Q172" s="8"/>
      <c r="R172" s="5"/>
    </row>
    <row r="173" spans="2:18"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3" t="str">
        <f t="shared" si="5"/>
        <v/>
      </c>
      <c r="P173" s="3" t="str">
        <f>IF($A173="","",IF((AND($A173="ADD",OR(O173="",O173="Excellent"))),"1",(_xlfn.XLOOKUP(O173,condition[lookupValue],condition[lookupKey],""))))</f>
        <v/>
      </c>
      <c r="Q173" s="8"/>
      <c r="R173" s="5"/>
    </row>
    <row r="174" spans="2:18"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3" t="str">
        <f t="shared" si="5"/>
        <v/>
      </c>
      <c r="P174" s="3" t="str">
        <f>IF($A174="","",IF((AND($A174="ADD",OR(O174="",O174="Excellent"))),"1",(_xlfn.XLOOKUP(O174,condition[lookupValue],condition[lookupKey],""))))</f>
        <v/>
      </c>
      <c r="Q174" s="8"/>
      <c r="R174" s="5"/>
    </row>
    <row r="175" spans="2:18"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3" t="str">
        <f t="shared" si="5"/>
        <v/>
      </c>
      <c r="P175" s="3" t="str">
        <f>IF($A175="","",IF((AND($A175="ADD",OR(O175="",O175="Excellent"))),"1",(_xlfn.XLOOKUP(O175,condition[lookupValue],condition[lookupKey],""))))</f>
        <v/>
      </c>
      <c r="Q175" s="8"/>
      <c r="R175" s="5"/>
    </row>
    <row r="176" spans="2:18"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3" t="str">
        <f t="shared" si="5"/>
        <v/>
      </c>
      <c r="P176" s="3" t="str">
        <f>IF($A176="","",IF((AND($A176="ADD",OR(O176="",O176="Excellent"))),"1",(_xlfn.XLOOKUP(O176,condition[lookupValue],condition[lookupKey],""))))</f>
        <v/>
      </c>
      <c r="Q176" s="8"/>
      <c r="R176" s="5"/>
    </row>
    <row r="177" spans="2:18"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3" t="str">
        <f t="shared" si="5"/>
        <v/>
      </c>
      <c r="P177" s="3" t="str">
        <f>IF($A177="","",IF((AND($A177="ADD",OR(O177="",O177="Excellent"))),"1",(_xlfn.XLOOKUP(O177,condition[lookupValue],condition[lookupKey],""))))</f>
        <v/>
      </c>
      <c r="Q177" s="8"/>
      <c r="R177" s="5"/>
    </row>
    <row r="178" spans="2:18"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3" t="str">
        <f t="shared" si="5"/>
        <v/>
      </c>
      <c r="P178" s="3" t="str">
        <f>IF($A178="","",IF((AND($A178="ADD",OR(O178="",O178="Excellent"))),"1",(_xlfn.XLOOKUP(O178,condition[lookupValue],condition[lookupKey],""))))</f>
        <v/>
      </c>
      <c r="Q178" s="8"/>
      <c r="R178" s="5"/>
    </row>
    <row r="179" spans="2:18"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3" t="str">
        <f t="shared" si="5"/>
        <v/>
      </c>
      <c r="P179" s="3" t="str">
        <f>IF($A179="","",IF((AND($A179="ADD",OR(O179="",O179="Excellent"))),"1",(_xlfn.XLOOKUP(O179,condition[lookupValue],condition[lookupKey],""))))</f>
        <v/>
      </c>
      <c r="Q179" s="8"/>
      <c r="R179" s="5"/>
    </row>
    <row r="180" spans="2:18"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3" t="str">
        <f t="shared" si="5"/>
        <v/>
      </c>
      <c r="P180" s="3" t="str">
        <f>IF($A180="","",IF((AND($A180="ADD",OR(O180="",O180="Excellent"))),"1",(_xlfn.XLOOKUP(O180,condition[lookupValue],condition[lookupKey],""))))</f>
        <v/>
      </c>
      <c r="Q180" s="8"/>
      <c r="R180" s="5"/>
    </row>
    <row r="181" spans="2:18"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3" t="str">
        <f t="shared" si="5"/>
        <v/>
      </c>
      <c r="P181" s="3" t="str">
        <f>IF($A181="","",IF((AND($A181="ADD",OR(O181="",O181="Excellent"))),"1",(_xlfn.XLOOKUP(O181,condition[lookupValue],condition[lookupKey],""))))</f>
        <v/>
      </c>
      <c r="Q181" s="8"/>
      <c r="R181" s="5"/>
    </row>
    <row r="182" spans="2:18"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3" t="str">
        <f t="shared" si="5"/>
        <v/>
      </c>
      <c r="P182" s="3" t="str">
        <f>IF($A182="","",IF((AND($A182="ADD",OR(O182="",O182="Excellent"))),"1",(_xlfn.XLOOKUP(O182,condition[lookupValue],condition[lookupKey],""))))</f>
        <v/>
      </c>
      <c r="Q182" s="8"/>
      <c r="R182" s="5"/>
    </row>
    <row r="183" spans="2:18"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3" t="str">
        <f t="shared" si="5"/>
        <v/>
      </c>
      <c r="P183" s="3" t="str">
        <f>IF($A183="","",IF((AND($A183="ADD",OR(O183="",O183="Excellent"))),"1",(_xlfn.XLOOKUP(O183,condition[lookupValue],condition[lookupKey],""))))</f>
        <v/>
      </c>
      <c r="Q183" s="8"/>
      <c r="R183" s="5"/>
    </row>
    <row r="184" spans="2:18"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3" t="str">
        <f t="shared" si="5"/>
        <v/>
      </c>
      <c r="P184" s="3" t="str">
        <f>IF($A184="","",IF((AND($A184="ADD",OR(O184="",O184="Excellent"))),"1",(_xlfn.XLOOKUP(O184,condition[lookupValue],condition[lookupKey],""))))</f>
        <v/>
      </c>
      <c r="Q184" s="8"/>
      <c r="R184" s="5"/>
    </row>
    <row r="185" spans="2:18"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3" t="str">
        <f t="shared" si="5"/>
        <v/>
      </c>
      <c r="P185" s="3" t="str">
        <f>IF($A185="","",IF((AND($A185="ADD",OR(O185="",O185="Excellent"))),"1",(_xlfn.XLOOKUP(O185,condition[lookupValue],condition[lookupKey],""))))</f>
        <v/>
      </c>
      <c r="Q185" s="8"/>
      <c r="R185" s="5"/>
    </row>
    <row r="186" spans="2:18"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3" t="str">
        <f t="shared" si="5"/>
        <v/>
      </c>
      <c r="P186" s="3" t="str">
        <f>IF($A186="","",IF((AND($A186="ADD",OR(O186="",O186="Excellent"))),"1",(_xlfn.XLOOKUP(O186,condition[lookupValue],condition[lookupKey],""))))</f>
        <v/>
      </c>
      <c r="Q186" s="8"/>
      <c r="R186" s="5"/>
    </row>
    <row r="187" spans="2:18"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3" t="str">
        <f t="shared" si="5"/>
        <v/>
      </c>
      <c r="P187" s="3" t="str">
        <f>IF($A187="","",IF((AND($A187="ADD",OR(O187="",O187="Excellent"))),"1",(_xlfn.XLOOKUP(O187,condition[lookupValue],condition[lookupKey],""))))</f>
        <v/>
      </c>
      <c r="Q187" s="8"/>
      <c r="R187" s="5"/>
    </row>
    <row r="188" spans="2:18"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3" t="str">
        <f t="shared" si="5"/>
        <v/>
      </c>
      <c r="P188" s="3" t="str">
        <f>IF($A188="","",IF((AND($A188="ADD",OR(O188="",O188="Excellent"))),"1",(_xlfn.XLOOKUP(O188,condition[lookupValue],condition[lookupKey],""))))</f>
        <v/>
      </c>
      <c r="Q188" s="8"/>
      <c r="R188" s="5"/>
    </row>
    <row r="189" spans="2:18"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3" t="str">
        <f t="shared" si="5"/>
        <v/>
      </c>
      <c r="P189" s="3" t="str">
        <f>IF($A189="","",IF((AND($A189="ADD",OR(O189="",O189="Excellent"))),"1",(_xlfn.XLOOKUP(O189,condition[lookupValue],condition[lookupKey],""))))</f>
        <v/>
      </c>
      <c r="Q189" s="8"/>
      <c r="R189" s="5"/>
    </row>
    <row r="190" spans="2:18"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3" t="str">
        <f t="shared" si="5"/>
        <v/>
      </c>
      <c r="P190" s="3" t="str">
        <f>IF($A190="","",IF((AND($A190="ADD",OR(O190="",O190="Excellent"))),"1",(_xlfn.XLOOKUP(O190,condition[lookupValue],condition[lookupKey],""))))</f>
        <v/>
      </c>
      <c r="Q190" s="8"/>
      <c r="R190" s="5"/>
    </row>
    <row r="191" spans="2:18"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3" t="str">
        <f t="shared" si="5"/>
        <v/>
      </c>
      <c r="P191" s="3" t="str">
        <f>IF($A191="","",IF((AND($A191="ADD",OR(O191="",O191="Excellent"))),"1",(_xlfn.XLOOKUP(O191,condition[lookupValue],condition[lookupKey],""))))</f>
        <v/>
      </c>
      <c r="Q191" s="8"/>
      <c r="R191" s="5"/>
    </row>
    <row r="192" spans="2:18"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3" t="str">
        <f t="shared" si="5"/>
        <v/>
      </c>
      <c r="P192" s="3" t="str">
        <f>IF($A192="","",IF((AND($A192="ADD",OR(O192="",O192="Excellent"))),"1",(_xlfn.XLOOKUP(O192,condition[lookupValue],condition[lookupKey],""))))</f>
        <v/>
      </c>
      <c r="Q192" s="8"/>
      <c r="R192" s="5"/>
    </row>
    <row r="193" spans="2:18"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3" t="str">
        <f t="shared" si="5"/>
        <v/>
      </c>
      <c r="P193" s="3" t="str">
        <f>IF($A193="","",IF((AND($A193="ADD",OR(O193="",O193="Excellent"))),"1",(_xlfn.XLOOKUP(O193,condition[lookupValue],condition[lookupKey],""))))</f>
        <v/>
      </c>
      <c r="Q193" s="8"/>
      <c r="R193" s="5"/>
    </row>
    <row r="194" spans="2:18"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3" t="str">
        <f t="shared" si="5"/>
        <v/>
      </c>
      <c r="P194" s="3" t="str">
        <f>IF($A194="","",IF((AND($A194="ADD",OR(O194="",O194="Excellent"))),"1",(_xlfn.XLOOKUP(O194,condition[lookupValue],condition[lookupKey],""))))</f>
        <v/>
      </c>
      <c r="Q194" s="8"/>
      <c r="R194" s="5"/>
    </row>
    <row r="195" spans="2:18"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3" t="str">
        <f t="shared" si="5"/>
        <v/>
      </c>
      <c r="P195" s="3" t="str">
        <f>IF($A195="","",IF((AND($A195="ADD",OR(O195="",O195="Excellent"))),"1",(_xlfn.XLOOKUP(O195,condition[lookupValue],condition[lookupKey],""))))</f>
        <v/>
      </c>
      <c r="Q195" s="8"/>
      <c r="R195" s="5"/>
    </row>
    <row r="196" spans="2:18"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3" t="str">
        <f t="shared" si="5"/>
        <v/>
      </c>
      <c r="P196" s="3" t="str">
        <f>IF($A196="","",IF((AND($A196="ADD",OR(O196="",O196="Excellent"))),"1",(_xlfn.XLOOKUP(O196,condition[lookupValue],condition[lookupKey],""))))</f>
        <v/>
      </c>
      <c r="Q196" s="8"/>
      <c r="R196" s="5"/>
    </row>
    <row r="197" spans="2:18"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3" t="str">
        <f t="shared" si="5"/>
        <v/>
      </c>
      <c r="P197" s="3" t="str">
        <f>IF($A197="","",IF((AND($A197="ADD",OR(O197="",O197="Excellent"))),"1",(_xlfn.XLOOKUP(O197,condition[lookupValue],condition[lookupKey],""))))</f>
        <v/>
      </c>
      <c r="Q197" s="8"/>
      <c r="R197" s="5"/>
    </row>
    <row r="198" spans="2:18"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3" t="str">
        <f t="shared" si="5"/>
        <v/>
      </c>
      <c r="P198" s="3" t="str">
        <f>IF($A198="","",IF((AND($A198="ADD",OR(O198="",O198="Excellent"))),"1",(_xlfn.XLOOKUP(O198,condition[lookupValue],condition[lookupKey],""))))</f>
        <v/>
      </c>
      <c r="Q198" s="8"/>
      <c r="R198" s="5"/>
    </row>
    <row r="199" spans="2:18"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3" t="str">
        <f t="shared" si="5"/>
        <v/>
      </c>
      <c r="P199" s="3" t="str">
        <f>IF($A199="","",IF((AND($A199="ADD",OR(O199="",O199="Excellent"))),"1",(_xlfn.XLOOKUP(O199,condition[lookupValue],condition[lookupKey],""))))</f>
        <v/>
      </c>
      <c r="Q199" s="8"/>
      <c r="R199" s="5"/>
    </row>
    <row r="200" spans="2:18"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3" t="str">
        <f t="shared" si="5"/>
        <v/>
      </c>
      <c r="P200" s="3" t="str">
        <f>IF($A200="","",IF((AND($A200="ADD",OR(O200="",O200="Excellent"))),"1",(_xlfn.XLOOKUP(O200,condition[lookupValue],condition[lookupKey],""))))</f>
        <v/>
      </c>
      <c r="Q200" s="8"/>
      <c r="R200" s="5"/>
    </row>
    <row r="201" spans="2:18"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3" t="str">
        <f t="shared" si="5"/>
        <v/>
      </c>
      <c r="P201" s="3" t="str">
        <f>IF($A201="","",IF((AND($A201="ADD",OR(O201="",O201="Excellent"))),"1",(_xlfn.XLOOKUP(O201,condition[lookupValue],condition[lookupKey],""))))</f>
        <v/>
      </c>
      <c r="Q201" s="8"/>
      <c r="R201" s="5"/>
    </row>
    <row r="202" spans="2:18"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3" t="str">
        <f t="shared" si="5"/>
        <v/>
      </c>
      <c r="P202" s="3" t="str">
        <f>IF($A202="","",IF((AND($A202="ADD",OR(O202="",O202="Excellent"))),"1",(_xlfn.XLOOKUP(O202,condition[lookupValue],condition[lookupKey],""))))</f>
        <v/>
      </c>
      <c r="Q202" s="8"/>
      <c r="R202" s="5"/>
    </row>
    <row r="203" spans="2:18"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3" t="str">
        <f t="shared" ref="O203:O266" si="7">IF($A203="ADD","Excellent","")</f>
        <v/>
      </c>
      <c r="P203" s="3" t="str">
        <f>IF($A203="","",IF((AND($A203="ADD",OR(O203="",O203="Excellent"))),"1",(_xlfn.XLOOKUP(O203,condition[lookupValue],condition[lookupKey],""))))</f>
        <v/>
      </c>
      <c r="Q203" s="8"/>
      <c r="R203" s="5"/>
    </row>
    <row r="204" spans="2:18"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3" t="str">
        <f t="shared" si="7"/>
        <v/>
      </c>
      <c r="P204" s="3" t="str">
        <f>IF($A204="","",IF((AND($A204="ADD",OR(O204="",O204="Excellent"))),"1",(_xlfn.XLOOKUP(O204,condition[lookupValue],condition[lookupKey],""))))</f>
        <v/>
      </c>
      <c r="Q204" s="8"/>
      <c r="R204" s="5"/>
    </row>
    <row r="205" spans="2:18"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3" t="str">
        <f t="shared" si="7"/>
        <v/>
      </c>
      <c r="P205" s="3" t="str">
        <f>IF($A205="","",IF((AND($A205="ADD",OR(O205="",O205="Excellent"))),"1",(_xlfn.XLOOKUP(O205,condition[lookupValue],condition[lookupKey],""))))</f>
        <v/>
      </c>
      <c r="Q205" s="8"/>
      <c r="R205" s="5"/>
    </row>
    <row r="206" spans="2:18"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3" t="str">
        <f t="shared" si="7"/>
        <v/>
      </c>
      <c r="P206" s="3" t="str">
        <f>IF($A206="","",IF((AND($A206="ADD",OR(O206="",O206="Excellent"))),"1",(_xlfn.XLOOKUP(O206,condition[lookupValue],condition[lookupKey],""))))</f>
        <v/>
      </c>
      <c r="Q206" s="8"/>
      <c r="R206" s="5"/>
    </row>
    <row r="207" spans="2:18"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3" t="str">
        <f t="shared" si="7"/>
        <v/>
      </c>
      <c r="P207" s="3" t="str">
        <f>IF($A207="","",IF((AND($A207="ADD",OR(O207="",O207="Excellent"))),"1",(_xlfn.XLOOKUP(O207,condition[lookupValue],condition[lookupKey],""))))</f>
        <v/>
      </c>
      <c r="Q207" s="8"/>
      <c r="R207" s="5"/>
    </row>
    <row r="208" spans="2:18"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3" t="str">
        <f t="shared" si="7"/>
        <v/>
      </c>
      <c r="P208" s="3" t="str">
        <f>IF($A208="","",IF((AND($A208="ADD",OR(O208="",O208="Excellent"))),"1",(_xlfn.XLOOKUP(O208,condition[lookupValue],condition[lookupKey],""))))</f>
        <v/>
      </c>
      <c r="Q208" s="8"/>
      <c r="R208" s="5"/>
    </row>
    <row r="209" spans="2:18"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3" t="str">
        <f t="shared" si="7"/>
        <v/>
      </c>
      <c r="P209" s="3" t="str">
        <f>IF($A209="","",IF((AND($A209="ADD",OR(O209="",O209="Excellent"))),"1",(_xlfn.XLOOKUP(O209,condition[lookupValue],condition[lookupKey],""))))</f>
        <v/>
      </c>
      <c r="Q209" s="8"/>
      <c r="R209" s="5"/>
    </row>
    <row r="210" spans="2:18"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3" t="str">
        <f t="shared" si="7"/>
        <v/>
      </c>
      <c r="P210" s="3" t="str">
        <f>IF($A210="","",IF((AND($A210="ADD",OR(O210="",O210="Excellent"))),"1",(_xlfn.XLOOKUP(O210,condition[lookupValue],condition[lookupKey],""))))</f>
        <v/>
      </c>
      <c r="Q210" s="8"/>
      <c r="R210" s="5"/>
    </row>
    <row r="211" spans="2:18"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3" t="str">
        <f t="shared" si="7"/>
        <v/>
      </c>
      <c r="P211" s="3" t="str">
        <f>IF($A211="","",IF((AND($A211="ADD",OR(O211="",O211="Excellent"))),"1",(_xlfn.XLOOKUP(O211,condition[lookupValue],condition[lookupKey],""))))</f>
        <v/>
      </c>
      <c r="Q211" s="8"/>
      <c r="R211" s="5"/>
    </row>
    <row r="212" spans="2:18"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3" t="str">
        <f t="shared" si="7"/>
        <v/>
      </c>
      <c r="P212" s="3" t="str">
        <f>IF($A212="","",IF((AND($A212="ADD",OR(O212="",O212="Excellent"))),"1",(_xlfn.XLOOKUP(O212,condition[lookupValue],condition[lookupKey],""))))</f>
        <v/>
      </c>
      <c r="Q212" s="8"/>
      <c r="R212" s="5"/>
    </row>
    <row r="213" spans="2:18"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3" t="str">
        <f t="shared" si="7"/>
        <v/>
      </c>
      <c r="P213" s="3" t="str">
        <f>IF($A213="","",IF((AND($A213="ADD",OR(O213="",O213="Excellent"))),"1",(_xlfn.XLOOKUP(O213,condition[lookupValue],condition[lookupKey],""))))</f>
        <v/>
      </c>
      <c r="Q213" s="8"/>
      <c r="R213" s="5"/>
    </row>
    <row r="214" spans="2:18"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3" t="str">
        <f t="shared" si="7"/>
        <v/>
      </c>
      <c r="P214" s="3" t="str">
        <f>IF($A214="","",IF((AND($A214="ADD",OR(O214="",O214="Excellent"))),"1",(_xlfn.XLOOKUP(O214,condition[lookupValue],condition[lookupKey],""))))</f>
        <v/>
      </c>
      <c r="Q214" s="8"/>
      <c r="R214" s="5"/>
    </row>
    <row r="215" spans="2:18"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3" t="str">
        <f t="shared" si="7"/>
        <v/>
      </c>
      <c r="P215" s="3" t="str">
        <f>IF($A215="","",IF((AND($A215="ADD",OR(O215="",O215="Excellent"))),"1",(_xlfn.XLOOKUP(O215,condition[lookupValue],condition[lookupKey],""))))</f>
        <v/>
      </c>
      <c r="Q215" s="8"/>
      <c r="R215" s="5"/>
    </row>
    <row r="216" spans="2:18"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3" t="str">
        <f t="shared" si="7"/>
        <v/>
      </c>
      <c r="P216" s="3" t="str">
        <f>IF($A216="","",IF((AND($A216="ADD",OR(O216="",O216="Excellent"))),"1",(_xlfn.XLOOKUP(O216,condition[lookupValue],condition[lookupKey],""))))</f>
        <v/>
      </c>
      <c r="Q216" s="8"/>
      <c r="R216" s="5"/>
    </row>
    <row r="217" spans="2:18"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3" t="str">
        <f t="shared" si="7"/>
        <v/>
      </c>
      <c r="P217" s="3" t="str">
        <f>IF($A217="","",IF((AND($A217="ADD",OR(O217="",O217="Excellent"))),"1",(_xlfn.XLOOKUP(O217,condition[lookupValue],condition[lookupKey],""))))</f>
        <v/>
      </c>
      <c r="Q217" s="8"/>
      <c r="R217" s="5"/>
    </row>
    <row r="218" spans="2:18"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3" t="str">
        <f t="shared" si="7"/>
        <v/>
      </c>
      <c r="P218" s="3" t="str">
        <f>IF($A218="","",IF((AND($A218="ADD",OR(O218="",O218="Excellent"))),"1",(_xlfn.XLOOKUP(O218,condition[lookupValue],condition[lookupKey],""))))</f>
        <v/>
      </c>
      <c r="Q218" s="8"/>
      <c r="R218" s="5"/>
    </row>
    <row r="219" spans="2:18"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3" t="str">
        <f t="shared" si="7"/>
        <v/>
      </c>
      <c r="P219" s="3" t="str">
        <f>IF($A219="","",IF((AND($A219="ADD",OR(O219="",O219="Excellent"))),"1",(_xlfn.XLOOKUP(O219,condition[lookupValue],condition[lookupKey],""))))</f>
        <v/>
      </c>
      <c r="Q219" s="8"/>
      <c r="R219" s="5"/>
    </row>
    <row r="220" spans="2:18"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3" t="str">
        <f t="shared" si="7"/>
        <v/>
      </c>
      <c r="P220" s="3" t="str">
        <f>IF($A220="","",IF((AND($A220="ADD",OR(O220="",O220="Excellent"))),"1",(_xlfn.XLOOKUP(O220,condition[lookupValue],condition[lookupKey],""))))</f>
        <v/>
      </c>
      <c r="Q220" s="8"/>
      <c r="R220" s="5"/>
    </row>
    <row r="221" spans="2:18"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3" t="str">
        <f t="shared" si="7"/>
        <v/>
      </c>
      <c r="P221" s="3" t="str">
        <f>IF($A221="","",IF((AND($A221="ADD",OR(O221="",O221="Excellent"))),"1",(_xlfn.XLOOKUP(O221,condition[lookupValue],condition[lookupKey],""))))</f>
        <v/>
      </c>
      <c r="Q221" s="8"/>
      <c r="R221" s="5"/>
    </row>
    <row r="222" spans="2:18"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3" t="str">
        <f t="shared" si="7"/>
        <v/>
      </c>
      <c r="P222" s="3" t="str">
        <f>IF($A222="","",IF((AND($A222="ADD",OR(O222="",O222="Excellent"))),"1",(_xlfn.XLOOKUP(O222,condition[lookupValue],condition[lookupKey],""))))</f>
        <v/>
      </c>
      <c r="Q222" s="8"/>
      <c r="R222" s="5"/>
    </row>
    <row r="223" spans="2:18"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3" t="str">
        <f t="shared" si="7"/>
        <v/>
      </c>
      <c r="P223" s="3" t="str">
        <f>IF($A223="","",IF((AND($A223="ADD",OR(O223="",O223="Excellent"))),"1",(_xlfn.XLOOKUP(O223,condition[lookupValue],condition[lookupKey],""))))</f>
        <v/>
      </c>
      <c r="Q223" s="8"/>
      <c r="R223" s="5"/>
    </row>
    <row r="224" spans="2:18"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3" t="str">
        <f t="shared" si="7"/>
        <v/>
      </c>
      <c r="P224" s="3" t="str">
        <f>IF($A224="","",IF((AND($A224="ADD",OR(O224="",O224="Excellent"))),"1",(_xlfn.XLOOKUP(O224,condition[lookupValue],condition[lookupKey],""))))</f>
        <v/>
      </c>
      <c r="Q224" s="8"/>
      <c r="R224" s="5"/>
    </row>
    <row r="225" spans="2:18"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3" t="str">
        <f t="shared" si="7"/>
        <v/>
      </c>
      <c r="P225" s="3" t="str">
        <f>IF($A225="","",IF((AND($A225="ADD",OR(O225="",O225="Excellent"))),"1",(_xlfn.XLOOKUP(O225,condition[lookupValue],condition[lookupKey],""))))</f>
        <v/>
      </c>
      <c r="Q225" s="8"/>
      <c r="R225" s="5"/>
    </row>
    <row r="226" spans="2:18"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3" t="str">
        <f t="shared" si="7"/>
        <v/>
      </c>
      <c r="P226" s="3" t="str">
        <f>IF($A226="","",IF((AND($A226="ADD",OR(O226="",O226="Excellent"))),"1",(_xlfn.XLOOKUP(O226,condition[lookupValue],condition[lookupKey],""))))</f>
        <v/>
      </c>
      <c r="Q226" s="8"/>
      <c r="R226" s="5"/>
    </row>
    <row r="227" spans="2:18"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3" t="str">
        <f t="shared" si="7"/>
        <v/>
      </c>
      <c r="P227" s="3" t="str">
        <f>IF($A227="","",IF((AND($A227="ADD",OR(O227="",O227="Excellent"))),"1",(_xlfn.XLOOKUP(O227,condition[lookupValue],condition[lookupKey],""))))</f>
        <v/>
      </c>
      <c r="Q227" s="8"/>
      <c r="R227" s="5"/>
    </row>
    <row r="228" spans="2:18"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3" t="str">
        <f t="shared" si="7"/>
        <v/>
      </c>
      <c r="P228" s="3" t="str">
        <f>IF($A228="","",IF((AND($A228="ADD",OR(O228="",O228="Excellent"))),"1",(_xlfn.XLOOKUP(O228,condition[lookupValue],condition[lookupKey],""))))</f>
        <v/>
      </c>
      <c r="Q228" s="8"/>
      <c r="R228" s="5"/>
    </row>
    <row r="229" spans="2:18"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3" t="str">
        <f t="shared" si="7"/>
        <v/>
      </c>
      <c r="P229" s="3" t="str">
        <f>IF($A229="","",IF((AND($A229="ADD",OR(O229="",O229="Excellent"))),"1",(_xlfn.XLOOKUP(O229,condition[lookupValue],condition[lookupKey],""))))</f>
        <v/>
      </c>
      <c r="Q229" s="8"/>
      <c r="R229" s="5"/>
    </row>
    <row r="230" spans="2:18"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3" t="str">
        <f t="shared" si="7"/>
        <v/>
      </c>
      <c r="P230" s="3" t="str">
        <f>IF($A230="","",IF((AND($A230="ADD",OR(O230="",O230="Excellent"))),"1",(_xlfn.XLOOKUP(O230,condition[lookupValue],condition[lookupKey],""))))</f>
        <v/>
      </c>
      <c r="Q230" s="8"/>
      <c r="R230" s="5"/>
    </row>
    <row r="231" spans="2:18"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3" t="str">
        <f t="shared" si="7"/>
        <v/>
      </c>
      <c r="P231" s="3" t="str">
        <f>IF($A231="","",IF((AND($A231="ADD",OR(O231="",O231="Excellent"))),"1",(_xlfn.XLOOKUP(O231,condition[lookupValue],condition[lookupKey],""))))</f>
        <v/>
      </c>
      <c r="Q231" s="8"/>
      <c r="R231" s="5"/>
    </row>
    <row r="232" spans="2:18"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3" t="str">
        <f t="shared" si="7"/>
        <v/>
      </c>
      <c r="P232" s="3" t="str">
        <f>IF($A232="","",IF((AND($A232="ADD",OR(O232="",O232="Excellent"))),"1",(_xlfn.XLOOKUP(O232,condition[lookupValue],condition[lookupKey],""))))</f>
        <v/>
      </c>
      <c r="Q232" s="8"/>
      <c r="R232" s="5"/>
    </row>
    <row r="233" spans="2:18"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3" t="str">
        <f t="shared" si="7"/>
        <v/>
      </c>
      <c r="P233" s="3" t="str">
        <f>IF($A233="","",IF((AND($A233="ADD",OR(O233="",O233="Excellent"))),"1",(_xlfn.XLOOKUP(O233,condition[lookupValue],condition[lookupKey],""))))</f>
        <v/>
      </c>
      <c r="Q233" s="8"/>
      <c r="R233" s="5"/>
    </row>
    <row r="234" spans="2:18"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3" t="str">
        <f t="shared" si="7"/>
        <v/>
      </c>
      <c r="P234" s="3" t="str">
        <f>IF($A234="","",IF((AND($A234="ADD",OR(O234="",O234="Excellent"))),"1",(_xlfn.XLOOKUP(O234,condition[lookupValue],condition[lookupKey],""))))</f>
        <v/>
      </c>
      <c r="Q234" s="8"/>
      <c r="R234" s="5"/>
    </row>
    <row r="235" spans="2:18"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3" t="str">
        <f t="shared" si="7"/>
        <v/>
      </c>
      <c r="P235" s="3" t="str">
        <f>IF($A235="","",IF((AND($A235="ADD",OR(O235="",O235="Excellent"))),"1",(_xlfn.XLOOKUP(O235,condition[lookupValue],condition[lookupKey],""))))</f>
        <v/>
      </c>
      <c r="Q235" s="8"/>
      <c r="R235" s="5"/>
    </row>
    <row r="236" spans="2:18"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3" t="str">
        <f t="shared" si="7"/>
        <v/>
      </c>
      <c r="P236" s="3" t="str">
        <f>IF($A236="","",IF((AND($A236="ADD",OR(O236="",O236="Excellent"))),"1",(_xlfn.XLOOKUP(O236,condition[lookupValue],condition[lookupKey],""))))</f>
        <v/>
      </c>
      <c r="Q236" s="8"/>
      <c r="R236" s="5"/>
    </row>
    <row r="237" spans="2:18"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3" t="str">
        <f t="shared" si="7"/>
        <v/>
      </c>
      <c r="P237" s="3" t="str">
        <f>IF($A237="","",IF((AND($A237="ADD",OR(O237="",O237="Excellent"))),"1",(_xlfn.XLOOKUP(O237,condition[lookupValue],condition[lookupKey],""))))</f>
        <v/>
      </c>
      <c r="Q237" s="8"/>
      <c r="R237" s="5"/>
    </row>
    <row r="238" spans="2:18"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3" t="str">
        <f t="shared" si="7"/>
        <v/>
      </c>
      <c r="P238" s="3" t="str">
        <f>IF($A238="","",IF((AND($A238="ADD",OR(O238="",O238="Excellent"))),"1",(_xlfn.XLOOKUP(O238,condition[lookupValue],condition[lookupKey],""))))</f>
        <v/>
      </c>
      <c r="Q238" s="8"/>
      <c r="R238" s="5"/>
    </row>
    <row r="239" spans="2:18"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3" t="str">
        <f t="shared" si="7"/>
        <v/>
      </c>
      <c r="P239" s="3" t="str">
        <f>IF($A239="","",IF((AND($A239="ADD",OR(O239="",O239="Excellent"))),"1",(_xlfn.XLOOKUP(O239,condition[lookupValue],condition[lookupKey],""))))</f>
        <v/>
      </c>
      <c r="Q239" s="8"/>
      <c r="R239" s="5"/>
    </row>
    <row r="240" spans="2:18"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3" t="str">
        <f t="shared" si="7"/>
        <v/>
      </c>
      <c r="P240" s="3" t="str">
        <f>IF($A240="","",IF((AND($A240="ADD",OR(O240="",O240="Excellent"))),"1",(_xlfn.XLOOKUP(O240,condition[lookupValue],condition[lookupKey],""))))</f>
        <v/>
      </c>
      <c r="Q240" s="8"/>
      <c r="R240" s="5"/>
    </row>
    <row r="241" spans="2:18"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3" t="str">
        <f t="shared" si="7"/>
        <v/>
      </c>
      <c r="P241" s="3" t="str">
        <f>IF($A241="","",IF((AND($A241="ADD",OR(O241="",O241="Excellent"))),"1",(_xlfn.XLOOKUP(O241,condition[lookupValue],condition[lookupKey],""))))</f>
        <v/>
      </c>
      <c r="Q241" s="8"/>
      <c r="R241" s="5"/>
    </row>
    <row r="242" spans="2:18"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3" t="str">
        <f t="shared" si="7"/>
        <v/>
      </c>
      <c r="P242" s="3" t="str">
        <f>IF($A242="","",IF((AND($A242="ADD",OR(O242="",O242="Excellent"))),"1",(_xlfn.XLOOKUP(O242,condition[lookupValue],condition[lookupKey],""))))</f>
        <v/>
      </c>
      <c r="Q242" s="8"/>
      <c r="R242" s="5"/>
    </row>
    <row r="243" spans="2:18"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3" t="str">
        <f t="shared" si="7"/>
        <v/>
      </c>
      <c r="P243" s="3" t="str">
        <f>IF($A243="","",IF((AND($A243="ADD",OR(O243="",O243="Excellent"))),"1",(_xlfn.XLOOKUP(O243,condition[lookupValue],condition[lookupKey],""))))</f>
        <v/>
      </c>
      <c r="Q243" s="8"/>
      <c r="R243" s="5"/>
    </row>
    <row r="244" spans="2:18"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3" t="str">
        <f t="shared" si="7"/>
        <v/>
      </c>
      <c r="P244" s="3" t="str">
        <f>IF($A244="","",IF((AND($A244="ADD",OR(O244="",O244="Excellent"))),"1",(_xlfn.XLOOKUP(O244,condition[lookupValue],condition[lookupKey],""))))</f>
        <v/>
      </c>
      <c r="Q244" s="8"/>
      <c r="R244" s="5"/>
    </row>
    <row r="245" spans="2:18"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3" t="str">
        <f t="shared" si="7"/>
        <v/>
      </c>
      <c r="P245" s="3" t="str">
        <f>IF($A245="","",IF((AND($A245="ADD",OR(O245="",O245="Excellent"))),"1",(_xlfn.XLOOKUP(O245,condition[lookupValue],condition[lookupKey],""))))</f>
        <v/>
      </c>
      <c r="Q245" s="8"/>
      <c r="R245" s="5"/>
    </row>
    <row r="246" spans="2:18"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3" t="str">
        <f t="shared" si="7"/>
        <v/>
      </c>
      <c r="P246" s="3" t="str">
        <f>IF($A246="","",IF((AND($A246="ADD",OR(O246="",O246="Excellent"))),"1",(_xlfn.XLOOKUP(O246,condition[lookupValue],condition[lookupKey],""))))</f>
        <v/>
      </c>
      <c r="Q246" s="8"/>
      <c r="R246" s="5"/>
    </row>
    <row r="247" spans="2:18"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3" t="str">
        <f t="shared" si="7"/>
        <v/>
      </c>
      <c r="P247" s="3" t="str">
        <f>IF($A247="","",IF((AND($A247="ADD",OR(O247="",O247="Excellent"))),"1",(_xlfn.XLOOKUP(O247,condition[lookupValue],condition[lookupKey],""))))</f>
        <v/>
      </c>
      <c r="Q247" s="8"/>
      <c r="R247" s="5"/>
    </row>
    <row r="248" spans="2:18"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3" t="str">
        <f t="shared" si="7"/>
        <v/>
      </c>
      <c r="P248" s="3" t="str">
        <f>IF($A248="","",IF((AND($A248="ADD",OR(O248="",O248="Excellent"))),"1",(_xlfn.XLOOKUP(O248,condition[lookupValue],condition[lookupKey],""))))</f>
        <v/>
      </c>
      <c r="Q248" s="8"/>
      <c r="R248" s="5"/>
    </row>
    <row r="249" spans="2:18"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3" t="str">
        <f t="shared" si="7"/>
        <v/>
      </c>
      <c r="P249" s="3" t="str">
        <f>IF($A249="","",IF((AND($A249="ADD",OR(O249="",O249="Excellent"))),"1",(_xlfn.XLOOKUP(O249,condition[lookupValue],condition[lookupKey],""))))</f>
        <v/>
      </c>
      <c r="Q249" s="8"/>
      <c r="R249" s="5"/>
    </row>
    <row r="250" spans="2:18"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3" t="str">
        <f t="shared" si="7"/>
        <v/>
      </c>
      <c r="P250" s="3" t="str">
        <f>IF($A250="","",IF((AND($A250="ADD",OR(O250="",O250="Excellent"))),"1",(_xlfn.XLOOKUP(O250,condition[lookupValue],condition[lookupKey],""))))</f>
        <v/>
      </c>
      <c r="Q250" s="8"/>
      <c r="R250" s="5"/>
    </row>
    <row r="251" spans="2:18"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3" t="str">
        <f t="shared" si="7"/>
        <v/>
      </c>
      <c r="P251" s="3" t="str">
        <f>IF($A251="","",IF((AND($A251="ADD",OR(O251="",O251="Excellent"))),"1",(_xlfn.XLOOKUP(O251,condition[lookupValue],condition[lookupKey],""))))</f>
        <v/>
      </c>
      <c r="Q251" s="8"/>
      <c r="R251" s="5"/>
    </row>
    <row r="252" spans="2:18"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3" t="str">
        <f t="shared" si="7"/>
        <v/>
      </c>
      <c r="P252" s="3" t="str">
        <f>IF($A252="","",IF((AND($A252="ADD",OR(O252="",O252="Excellent"))),"1",(_xlfn.XLOOKUP(O252,condition[lookupValue],condition[lookupKey],""))))</f>
        <v/>
      </c>
      <c r="Q252" s="8"/>
      <c r="R252" s="5"/>
    </row>
    <row r="253" spans="2:18"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3" t="str">
        <f t="shared" si="7"/>
        <v/>
      </c>
      <c r="P253" s="3" t="str">
        <f>IF($A253="","",IF((AND($A253="ADD",OR(O253="",O253="Excellent"))),"1",(_xlfn.XLOOKUP(O253,condition[lookupValue],condition[lookupKey],""))))</f>
        <v/>
      </c>
      <c r="Q253" s="8"/>
      <c r="R253" s="5"/>
    </row>
    <row r="254" spans="2:18"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3" t="str">
        <f t="shared" si="7"/>
        <v/>
      </c>
      <c r="P254" s="3" t="str">
        <f>IF($A254="","",IF((AND($A254="ADD",OR(O254="",O254="Excellent"))),"1",(_xlfn.XLOOKUP(O254,condition[lookupValue],condition[lookupKey],""))))</f>
        <v/>
      </c>
      <c r="Q254" s="8"/>
      <c r="R254" s="5"/>
    </row>
    <row r="255" spans="2:18"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3" t="str">
        <f t="shared" si="7"/>
        <v/>
      </c>
      <c r="P255" s="3" t="str">
        <f>IF($A255="","",IF((AND($A255="ADD",OR(O255="",O255="Excellent"))),"1",(_xlfn.XLOOKUP(O255,condition[lookupValue],condition[lookupKey],""))))</f>
        <v/>
      </c>
      <c r="Q255" s="8"/>
      <c r="R255" s="5"/>
    </row>
    <row r="256" spans="2:18"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3" t="str">
        <f t="shared" si="7"/>
        <v/>
      </c>
      <c r="P256" s="3" t="str">
        <f>IF($A256="","",IF((AND($A256="ADD",OR(O256="",O256="Excellent"))),"1",(_xlfn.XLOOKUP(O256,condition[lookupValue],condition[lookupKey],""))))</f>
        <v/>
      </c>
      <c r="Q256" s="8"/>
      <c r="R256" s="5"/>
    </row>
    <row r="257" spans="2:18"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3" t="str">
        <f t="shared" si="7"/>
        <v/>
      </c>
      <c r="P257" s="3" t="str">
        <f>IF($A257="","",IF((AND($A257="ADD",OR(O257="",O257="Excellent"))),"1",(_xlfn.XLOOKUP(O257,condition[lookupValue],condition[lookupKey],""))))</f>
        <v/>
      </c>
      <c r="Q257" s="8"/>
      <c r="R257" s="5"/>
    </row>
    <row r="258" spans="2:18"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3" t="str">
        <f t="shared" si="7"/>
        <v/>
      </c>
      <c r="P258" s="3" t="str">
        <f>IF($A258="","",IF((AND($A258="ADD",OR(O258="",O258="Excellent"))),"1",(_xlfn.XLOOKUP(O258,condition[lookupValue],condition[lookupKey],""))))</f>
        <v/>
      </c>
      <c r="Q258" s="8"/>
      <c r="R258" s="5"/>
    </row>
    <row r="259" spans="2:18"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3" t="str">
        <f t="shared" si="7"/>
        <v/>
      </c>
      <c r="P259" s="3" t="str">
        <f>IF($A259="","",IF((AND($A259="ADD",OR(O259="",O259="Excellent"))),"1",(_xlfn.XLOOKUP(O259,condition[lookupValue],condition[lookupKey],""))))</f>
        <v/>
      </c>
      <c r="Q259" s="8"/>
      <c r="R259" s="5"/>
    </row>
    <row r="260" spans="2:18"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3" t="str">
        <f t="shared" si="7"/>
        <v/>
      </c>
      <c r="P260" s="3" t="str">
        <f>IF($A260="","",IF((AND($A260="ADD",OR(O260="",O260="Excellent"))),"1",(_xlfn.XLOOKUP(O260,condition[lookupValue],condition[lookupKey],""))))</f>
        <v/>
      </c>
      <c r="Q260" s="8"/>
      <c r="R260" s="5"/>
    </row>
    <row r="261" spans="2:18"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3" t="str">
        <f t="shared" si="7"/>
        <v/>
      </c>
      <c r="P261" s="3" t="str">
        <f>IF($A261="","",IF((AND($A261="ADD",OR(O261="",O261="Excellent"))),"1",(_xlfn.XLOOKUP(O261,condition[lookupValue],condition[lookupKey],""))))</f>
        <v/>
      </c>
      <c r="Q261" s="8"/>
      <c r="R261" s="5"/>
    </row>
    <row r="262" spans="2:18"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3" t="str">
        <f t="shared" si="7"/>
        <v/>
      </c>
      <c r="P262" s="3" t="str">
        <f>IF($A262="","",IF((AND($A262="ADD",OR(O262="",O262="Excellent"))),"1",(_xlfn.XLOOKUP(O262,condition[lookupValue],condition[lookupKey],""))))</f>
        <v/>
      </c>
      <c r="Q262" s="8"/>
      <c r="R262" s="5"/>
    </row>
    <row r="263" spans="2:18"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3" t="str">
        <f t="shared" si="7"/>
        <v/>
      </c>
      <c r="P263" s="3" t="str">
        <f>IF($A263="","",IF((AND($A263="ADD",OR(O263="",O263="Excellent"))),"1",(_xlfn.XLOOKUP(O263,condition[lookupValue],condition[lookupKey],""))))</f>
        <v/>
      </c>
      <c r="Q263" s="8"/>
      <c r="R263" s="5"/>
    </row>
    <row r="264" spans="2:18"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3" t="str">
        <f t="shared" si="7"/>
        <v/>
      </c>
      <c r="P264" s="3" t="str">
        <f>IF($A264="","",IF((AND($A264="ADD",OR(O264="",O264="Excellent"))),"1",(_xlfn.XLOOKUP(O264,condition[lookupValue],condition[lookupKey],""))))</f>
        <v/>
      </c>
      <c r="Q264" s="8"/>
      <c r="R264" s="5"/>
    </row>
    <row r="265" spans="2:18"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3" t="str">
        <f t="shared" si="7"/>
        <v/>
      </c>
      <c r="P265" s="3" t="str">
        <f>IF($A265="","",IF((AND($A265="ADD",OR(O265="",O265="Excellent"))),"1",(_xlfn.XLOOKUP(O265,condition[lookupValue],condition[lookupKey],""))))</f>
        <v/>
      </c>
      <c r="Q265" s="8"/>
      <c r="R265" s="5"/>
    </row>
    <row r="266" spans="2:18"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3" t="str">
        <f t="shared" si="7"/>
        <v/>
      </c>
      <c r="P266" s="3" t="str">
        <f>IF($A266="","",IF((AND($A266="ADD",OR(O266="",O266="Excellent"))),"1",(_xlfn.XLOOKUP(O266,condition[lookupValue],condition[lookupKey],""))))</f>
        <v/>
      </c>
      <c r="Q266" s="8"/>
      <c r="R266" s="5"/>
    </row>
    <row r="267" spans="2:18"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3" t="str">
        <f t="shared" ref="O267:O300" si="9">IF($A267="ADD","Excellent","")</f>
        <v/>
      </c>
      <c r="P267" s="3" t="str">
        <f>IF($A267="","",IF((AND($A267="ADD",OR(O267="",O267="Excellent"))),"1",(_xlfn.XLOOKUP(O267,condition[lookupValue],condition[lookupKey],""))))</f>
        <v/>
      </c>
      <c r="Q267" s="8"/>
      <c r="R267" s="5"/>
    </row>
    <row r="268" spans="2:18"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3" t="str">
        <f t="shared" si="9"/>
        <v/>
      </c>
      <c r="P268" s="3" t="str">
        <f>IF($A268="","",IF((AND($A268="ADD",OR(O268="",O268="Excellent"))),"1",(_xlfn.XLOOKUP(O268,condition[lookupValue],condition[lookupKey],""))))</f>
        <v/>
      </c>
      <c r="Q268" s="8"/>
      <c r="R268" s="5"/>
    </row>
    <row r="269" spans="2:18"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3" t="str">
        <f t="shared" si="9"/>
        <v/>
      </c>
      <c r="P269" s="3" t="str">
        <f>IF($A269="","",IF((AND($A269="ADD",OR(O269="",O269="Excellent"))),"1",(_xlfn.XLOOKUP(O269,condition[lookupValue],condition[lookupKey],""))))</f>
        <v/>
      </c>
      <c r="Q269" s="8"/>
      <c r="R269" s="5"/>
    </row>
    <row r="270" spans="2:18"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3" t="str">
        <f t="shared" si="9"/>
        <v/>
      </c>
      <c r="P270" s="3" t="str">
        <f>IF($A270="","",IF((AND($A270="ADD",OR(O270="",O270="Excellent"))),"1",(_xlfn.XLOOKUP(O270,condition[lookupValue],condition[lookupKey],""))))</f>
        <v/>
      </c>
      <c r="Q270" s="8"/>
      <c r="R270" s="5"/>
    </row>
    <row r="271" spans="2:18"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3" t="str">
        <f t="shared" si="9"/>
        <v/>
      </c>
      <c r="P271" s="3" t="str">
        <f>IF($A271="","",IF((AND($A271="ADD",OR(O271="",O271="Excellent"))),"1",(_xlfn.XLOOKUP(O271,condition[lookupValue],condition[lookupKey],""))))</f>
        <v/>
      </c>
      <c r="Q271" s="8"/>
      <c r="R271" s="5"/>
    </row>
    <row r="272" spans="2:18"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3" t="str">
        <f t="shared" si="9"/>
        <v/>
      </c>
      <c r="P272" s="3" t="str">
        <f>IF($A272="","",IF((AND($A272="ADD",OR(O272="",O272="Excellent"))),"1",(_xlfn.XLOOKUP(O272,condition[lookupValue],condition[lookupKey],""))))</f>
        <v/>
      </c>
      <c r="Q272" s="8"/>
      <c r="R272" s="5"/>
    </row>
    <row r="273" spans="2:18"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3" t="str">
        <f t="shared" si="9"/>
        <v/>
      </c>
      <c r="P273" s="3" t="str">
        <f>IF($A273="","",IF((AND($A273="ADD",OR(O273="",O273="Excellent"))),"1",(_xlfn.XLOOKUP(O273,condition[lookupValue],condition[lookupKey],""))))</f>
        <v/>
      </c>
      <c r="Q273" s="8"/>
      <c r="R273" s="5"/>
    </row>
    <row r="274" spans="2:18"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3" t="str">
        <f t="shared" si="9"/>
        <v/>
      </c>
      <c r="P274" s="3" t="str">
        <f>IF($A274="","",IF((AND($A274="ADD",OR(O274="",O274="Excellent"))),"1",(_xlfn.XLOOKUP(O274,condition[lookupValue],condition[lookupKey],""))))</f>
        <v/>
      </c>
      <c r="Q274" s="8"/>
      <c r="R274" s="5"/>
    </row>
    <row r="275" spans="2:18"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3" t="str">
        <f t="shared" si="9"/>
        <v/>
      </c>
      <c r="P275" s="3" t="str">
        <f>IF($A275="","",IF((AND($A275="ADD",OR(O275="",O275="Excellent"))),"1",(_xlfn.XLOOKUP(O275,condition[lookupValue],condition[lookupKey],""))))</f>
        <v/>
      </c>
      <c r="Q275" s="8"/>
      <c r="R275" s="5"/>
    </row>
    <row r="276" spans="2:18"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3" t="str">
        <f t="shared" si="9"/>
        <v/>
      </c>
      <c r="P276" s="3" t="str">
        <f>IF($A276="","",IF((AND($A276="ADD",OR(O276="",O276="Excellent"))),"1",(_xlfn.XLOOKUP(O276,condition[lookupValue],condition[lookupKey],""))))</f>
        <v/>
      </c>
      <c r="Q276" s="8"/>
      <c r="R276" s="5"/>
    </row>
    <row r="277" spans="2:18"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3" t="str">
        <f t="shared" si="9"/>
        <v/>
      </c>
      <c r="P277" s="3" t="str">
        <f>IF($A277="","",IF((AND($A277="ADD",OR(O277="",O277="Excellent"))),"1",(_xlfn.XLOOKUP(O277,condition[lookupValue],condition[lookupKey],""))))</f>
        <v/>
      </c>
      <c r="Q277" s="8"/>
      <c r="R277" s="5"/>
    </row>
    <row r="278" spans="2:18"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3" t="str">
        <f t="shared" si="9"/>
        <v/>
      </c>
      <c r="P278" s="3" t="str">
        <f>IF($A278="","",IF((AND($A278="ADD",OR(O278="",O278="Excellent"))),"1",(_xlfn.XLOOKUP(O278,condition[lookupValue],condition[lookupKey],""))))</f>
        <v/>
      </c>
      <c r="Q278" s="8"/>
      <c r="R278" s="5"/>
    </row>
    <row r="279" spans="2:18"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3" t="str">
        <f t="shared" si="9"/>
        <v/>
      </c>
      <c r="P279" s="3" t="str">
        <f>IF($A279="","",IF((AND($A279="ADD",OR(O279="",O279="Excellent"))),"1",(_xlfn.XLOOKUP(O279,condition[lookupValue],condition[lookupKey],""))))</f>
        <v/>
      </c>
      <c r="Q279" s="8"/>
      <c r="R279" s="5"/>
    </row>
    <row r="280" spans="2:18"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3" t="str">
        <f t="shared" si="9"/>
        <v/>
      </c>
      <c r="P280" s="3" t="str">
        <f>IF($A280="","",IF((AND($A280="ADD",OR(O280="",O280="Excellent"))),"1",(_xlfn.XLOOKUP(O280,condition[lookupValue],condition[lookupKey],""))))</f>
        <v/>
      </c>
      <c r="Q280" s="8"/>
      <c r="R280" s="5"/>
    </row>
    <row r="281" spans="2:18"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3" t="str">
        <f t="shared" si="9"/>
        <v/>
      </c>
      <c r="P281" s="3" t="str">
        <f>IF($A281="","",IF((AND($A281="ADD",OR(O281="",O281="Excellent"))),"1",(_xlfn.XLOOKUP(O281,condition[lookupValue],condition[lookupKey],""))))</f>
        <v/>
      </c>
      <c r="Q281" s="8"/>
      <c r="R281" s="5"/>
    </row>
    <row r="282" spans="2:18"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3" t="str">
        <f t="shared" si="9"/>
        <v/>
      </c>
      <c r="P282" s="3" t="str">
        <f>IF($A282="","",IF((AND($A282="ADD",OR(O282="",O282="Excellent"))),"1",(_xlfn.XLOOKUP(O282,condition[lookupValue],condition[lookupKey],""))))</f>
        <v/>
      </c>
      <c r="Q282" s="8"/>
      <c r="R282" s="5"/>
    </row>
    <row r="283" spans="2:18"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3" t="str">
        <f t="shared" si="9"/>
        <v/>
      </c>
      <c r="P283" s="3" t="str">
        <f>IF($A283="","",IF((AND($A283="ADD",OR(O283="",O283="Excellent"))),"1",(_xlfn.XLOOKUP(O283,condition[lookupValue],condition[lookupKey],""))))</f>
        <v/>
      </c>
      <c r="Q283" s="8"/>
      <c r="R283" s="5"/>
    </row>
    <row r="284" spans="2:18"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3" t="str">
        <f t="shared" si="9"/>
        <v/>
      </c>
      <c r="P284" s="3" t="str">
        <f>IF($A284="","",IF((AND($A284="ADD",OR(O284="",O284="Excellent"))),"1",(_xlfn.XLOOKUP(O284,condition[lookupValue],condition[lookupKey],""))))</f>
        <v/>
      </c>
      <c r="Q284" s="8"/>
      <c r="R284" s="5"/>
    </row>
    <row r="285" spans="2:18"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3" t="str">
        <f t="shared" si="9"/>
        <v/>
      </c>
      <c r="P285" s="3" t="str">
        <f>IF($A285="","",IF((AND($A285="ADD",OR(O285="",O285="Excellent"))),"1",(_xlfn.XLOOKUP(O285,condition[lookupValue],condition[lookupKey],""))))</f>
        <v/>
      </c>
      <c r="Q285" s="8"/>
      <c r="R285" s="5"/>
    </row>
    <row r="286" spans="2:18"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3" t="str">
        <f t="shared" si="9"/>
        <v/>
      </c>
      <c r="P286" s="3" t="str">
        <f>IF($A286="","",IF((AND($A286="ADD",OR(O286="",O286="Excellent"))),"1",(_xlfn.XLOOKUP(O286,condition[lookupValue],condition[lookupKey],""))))</f>
        <v/>
      </c>
      <c r="Q286" s="8"/>
      <c r="R286" s="5"/>
    </row>
    <row r="287" spans="2:18"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3" t="str">
        <f t="shared" si="9"/>
        <v/>
      </c>
      <c r="P287" s="3" t="str">
        <f>IF($A287="","",IF((AND($A287="ADD",OR(O287="",O287="Excellent"))),"1",(_xlfn.XLOOKUP(O287,condition[lookupValue],condition[lookupKey],""))))</f>
        <v/>
      </c>
      <c r="Q287" s="8"/>
      <c r="R287" s="5"/>
    </row>
    <row r="288" spans="2:18"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3" t="str">
        <f t="shared" si="9"/>
        <v/>
      </c>
      <c r="P288" s="3" t="str">
        <f>IF($A288="","",IF((AND($A288="ADD",OR(O288="",O288="Excellent"))),"1",(_xlfn.XLOOKUP(O288,condition[lookupValue],condition[lookupKey],""))))</f>
        <v/>
      </c>
      <c r="Q288" s="8"/>
      <c r="R288" s="5"/>
    </row>
    <row r="289" spans="2:18"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3" t="str">
        <f t="shared" si="9"/>
        <v/>
      </c>
      <c r="P289" s="3" t="str">
        <f>IF($A289="","",IF((AND($A289="ADD",OR(O289="",O289="Excellent"))),"1",(_xlfn.XLOOKUP(O289,condition[lookupValue],condition[lookupKey],""))))</f>
        <v/>
      </c>
      <c r="Q289" s="8"/>
      <c r="R289" s="5"/>
    </row>
    <row r="290" spans="2:18"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3" t="str">
        <f t="shared" si="9"/>
        <v/>
      </c>
      <c r="P290" s="3" t="str">
        <f>IF($A290="","",IF((AND($A290="ADD",OR(O290="",O290="Excellent"))),"1",(_xlfn.XLOOKUP(O290,condition[lookupValue],condition[lookupKey],""))))</f>
        <v/>
      </c>
      <c r="Q290" s="8"/>
      <c r="R290" s="5"/>
    </row>
    <row r="291" spans="2:18"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3" t="str">
        <f t="shared" si="9"/>
        <v/>
      </c>
      <c r="P291" s="3" t="str">
        <f>IF($A291="","",IF((AND($A291="ADD",OR(O291="",O291="Excellent"))),"1",(_xlfn.XLOOKUP(O291,condition[lookupValue],condition[lookupKey],""))))</f>
        <v/>
      </c>
      <c r="Q291" s="8"/>
      <c r="R291" s="5"/>
    </row>
    <row r="292" spans="2:18"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3" t="str">
        <f t="shared" si="9"/>
        <v/>
      </c>
      <c r="P292" s="3" t="str">
        <f>IF($A292="","",IF((AND($A292="ADD",OR(O292="",O292="Excellent"))),"1",(_xlfn.XLOOKUP(O292,condition[lookupValue],condition[lookupKey],""))))</f>
        <v/>
      </c>
      <c r="Q292" s="8"/>
      <c r="R292" s="5"/>
    </row>
    <row r="293" spans="2:18"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3" t="str">
        <f t="shared" si="9"/>
        <v/>
      </c>
      <c r="P293" s="3" t="str">
        <f>IF($A293="","",IF((AND($A293="ADD",OR(O293="",O293="Excellent"))),"1",(_xlfn.XLOOKUP(O293,condition[lookupValue],condition[lookupKey],""))))</f>
        <v/>
      </c>
      <c r="Q293" s="8"/>
      <c r="R293" s="5"/>
    </row>
    <row r="294" spans="2:18"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3" t="str">
        <f t="shared" si="9"/>
        <v/>
      </c>
      <c r="P294" s="3" t="str">
        <f>IF($A294="","",IF((AND($A294="ADD",OR(O294="",O294="Excellent"))),"1",(_xlfn.XLOOKUP(O294,condition[lookupValue],condition[lookupKey],""))))</f>
        <v/>
      </c>
      <c r="Q294" s="8"/>
      <c r="R294" s="5"/>
    </row>
    <row r="295" spans="2:18"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3" t="str">
        <f t="shared" si="9"/>
        <v/>
      </c>
      <c r="P295" s="3" t="str">
        <f>IF($A295="","",IF((AND($A295="ADD",OR(O295="",O295="Excellent"))),"1",(_xlfn.XLOOKUP(O295,condition[lookupValue],condition[lookupKey],""))))</f>
        <v/>
      </c>
      <c r="Q295" s="8"/>
      <c r="R295" s="5"/>
    </row>
    <row r="296" spans="2:18"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3" t="str">
        <f t="shared" si="9"/>
        <v/>
      </c>
      <c r="P296" s="3" t="str">
        <f>IF($A296="","",IF((AND($A296="ADD",OR(O296="",O296="Excellent"))),"1",(_xlfn.XLOOKUP(O296,condition[lookupValue],condition[lookupKey],""))))</f>
        <v/>
      </c>
      <c r="Q296" s="8"/>
      <c r="R296" s="5"/>
    </row>
    <row r="297" spans="2:18"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3" t="str">
        <f t="shared" si="9"/>
        <v/>
      </c>
      <c r="P297" s="3" t="str">
        <f>IF($A297="","",IF((AND($A297="ADD",OR(O297="",O297="Excellent"))),"1",(_xlfn.XLOOKUP(O297,condition[lookupValue],condition[lookupKey],""))))</f>
        <v/>
      </c>
      <c r="Q297" s="8"/>
      <c r="R297" s="5"/>
    </row>
    <row r="298" spans="2:18"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3" t="str">
        <f t="shared" si="9"/>
        <v/>
      </c>
      <c r="P298" s="3" t="str">
        <f>IF($A298="","",IF((AND($A298="ADD",OR(O298="",O298="Excellent"))),"1",(_xlfn.XLOOKUP(O298,condition[lookupValue],condition[lookupKey],""))))</f>
        <v/>
      </c>
      <c r="Q298" s="8"/>
      <c r="R298" s="5"/>
    </row>
    <row r="299" spans="2:18"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3" t="str">
        <f t="shared" si="9"/>
        <v/>
      </c>
      <c r="P299" s="3" t="str">
        <f>IF($A299="","",IF((AND($A299="ADD",OR(O299="",O299="Excellent"))),"1",(_xlfn.XLOOKUP(O299,condition[lookupValue],condition[lookupKey],""))))</f>
        <v/>
      </c>
      <c r="Q299" s="8"/>
      <c r="R299" s="5"/>
    </row>
    <row r="300" spans="2:18"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3" t="str">
        <f t="shared" si="9"/>
        <v/>
      </c>
      <c r="P300" s="3" t="str">
        <f>IF($A300="","",IF((AND($A300="ADD",OR(O300="",O300="Excellent"))),"1",(_xlfn.XLOOKUP(O300,condition[lookupValue],condition[lookupKey],""))))</f>
        <v/>
      </c>
      <c r="Q300" s="8"/>
      <c r="R300" s="5"/>
    </row>
  </sheetData>
  <sheetProtection algorithmName="SHA-512" hashValue="OjUBceNCoUqvgXprADyt21VFJ/83Uljr3mXzNpNRmT0p8Nb5v5z9S5YQOMNaBfQ13zEiByiACcXUmfTxSu0VFg==" saltValue="QZNaA25zv++eXJ/5D6Q1wQ=="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3">
    <dataValidation type="list" allowBlank="1" showInputMessage="1" showErrorMessage="1" sqref="F10:F300" xr:uid="{2E9669FF-757E-4FA8-8AFC-EF774AB6891A}">
      <formula1>br_exp_joint_type_lookup</formula1>
    </dataValidation>
    <dataValidation type="list" allowBlank="1" showInputMessage="1" showErrorMessage="1" sqref="I10:I300" xr:uid="{F40AABDC-777C-49BC-B151-5467BEA1835E}">
      <formula1>organisation_lookup</formula1>
    </dataValidation>
    <dataValidation type="list" allowBlank="1" showInputMessage="1" showErrorMessage="1" promptTitle="WARNING" prompt="Only change this If Parks And Reserves asset" sqref="M10:M300" xr:uid="{61168F58-0521-47B0-BAC8-3AD67AD4ED9C}">
      <formula1>asset_owner_lookup</formula1>
    </dataValidation>
    <dataValidation type="list" allowBlank="1" showInputMessage="1" showErrorMessage="1" promptTitle="WARNING" prompt="Only change this If incorrect" sqref="O10:O300" xr:uid="{7925BFB5-EA7A-4847-A0A2-63A46387B394}">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ACF3ACE-39C2-47C6-8077-C054D9DD025D}">
      <formula1>"ADD,EDIT,DELETE"</formula1>
    </dataValidation>
    <dataValidation type="whole" allowBlank="1" showInputMessage="1" showErrorMessage="1" error="Please Enter Whole Number Between 1 And 999" promptTitle="ERROR" sqref="H10:H300" xr:uid="{249AA5C5-7175-4721-825A-F98959217AA7}">
      <formula1>1</formula1>
      <formula2>999</formula2>
    </dataValidation>
    <dataValidation type="whole" allowBlank="1" showInputMessage="1" showErrorMessage="1" error="Please Enter Whole Number Between 1 And 2147483647" promptTitle="ERROR" sqref="D10:D300" xr:uid="{91E1E8AC-5B0F-43D2-ACDA-6224D2590903}">
      <formula1>1</formula1>
      <formula2>2147483647</formula2>
    </dataValidation>
    <dataValidation type="textLength" allowBlank="1" showInputMessage="1" showErrorMessage="1" error="Please Dont Enter More Than 255 Characters" promptTitle="ERROR" sqref="R10:R300" xr:uid="{0E545DBA-F348-4BD1-9C7E-F853E6971845}">
      <formula1>0</formula1>
      <formula2>255</formula2>
    </dataValidation>
    <dataValidation type="date" allowBlank="1" showInputMessage="1" showErrorMessage="1" error="Please Enter Valid Date eg 31/01/2023" promptTitle="ERROR" sqref="K10:K300" xr:uid="{C65D359B-4DC3-4809-B519-B42789301DEC}">
      <formula1>42005</formula1>
      <formula2>48580</formula2>
    </dataValidation>
    <dataValidation type="date" allowBlank="1" showInputMessage="1" showErrorMessage="1" error="Please Enter Valid Date eg 31/01/2023" promptTitle="ERROR" sqref="L10:L300" xr:uid="{E4978D50-CF5C-40E2-B27F-6EF71C916774}">
      <formula1>42005</formula1>
      <formula2>48580</formula2>
    </dataValidation>
    <dataValidation type="date" allowBlank="1" showInputMessage="1" showErrorMessage="1" error="Please Enter Valid Date eg 31/01/2023" promptTitle="ERROR" sqref="Q10:Q300" xr:uid="{5BA243E3-2E2D-4AAD-BB0B-57E620347FC6}">
      <formula1>42005</formula1>
      <formula2>48580</formula2>
    </dataValidation>
    <dataValidation type="decimal" allowBlank="1" showInputMessage="1" showErrorMessage="1" error="This an incomplete grid reference or is outside of QLDC. Please check that this a easting in NZTM2000" promptTitle="ERROR" sqref="B10:B300" xr:uid="{391FCB54-B004-4C5F-81D9-2B7256C0809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4881EB61-6A79-4BF3-9B51-37E7EC508199}">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3.5703125" style="3" bestFit="1" customWidth="1"/>
    <col min="5" max="5" width="14.28515625" style="3" bestFit="1" customWidth="1"/>
    <col min="6" max="6" width="17.85546875" style="3" bestFit="1" customWidth="1"/>
    <col min="7" max="7" width="17.42578125" style="3" bestFit="1" customWidth="1"/>
    <col min="8" max="8" width="17.7109375" style="3" bestFit="1" customWidth="1"/>
    <col min="9" max="9" width="11.7109375" style="3" bestFit="1" customWidth="1"/>
    <col min="10" max="10" width="16" style="3" bestFit="1" customWidth="1"/>
    <col min="11" max="11" width="16" style="3" hidden="1" customWidth="1" outlineLevel="1"/>
    <col min="12" max="12" width="14" style="3" bestFit="1" customWidth="1" collapsed="1"/>
    <col min="13" max="13" width="13.7109375" style="3" bestFit="1" customWidth="1"/>
    <col min="14" max="14" width="13.7109375" style="3" hidden="1" customWidth="1" outlineLevel="1"/>
    <col min="15" max="15" width="15.85546875" style="3" bestFit="1" customWidth="1" collapsed="1"/>
    <col min="16" max="16" width="15.85546875" style="3" hidden="1" customWidth="1" outlineLevel="1"/>
    <col min="17" max="17" width="11.42578125" style="3" bestFit="1" customWidth="1" collapsed="1"/>
    <col min="18" max="18" width="15.85546875" style="3" bestFit="1" customWidth="1"/>
    <col min="19" max="19" width="15.85546875" style="3" hidden="1" customWidth="1" outlineLevel="1"/>
    <col min="20" max="20" width="12.42578125" style="3" bestFit="1" customWidth="1" collapsed="1"/>
    <col min="21" max="21" width="12.42578125" style="3" hidden="1" customWidth="1" outlineLevel="1"/>
    <col min="22" max="22" width="14.140625" style="3" bestFit="1" customWidth="1" collapsed="1"/>
    <col min="23" max="24" width="12" style="3" bestFit="1" customWidth="1"/>
    <col min="25" max="25" width="16.5703125" style="3" bestFit="1" customWidth="1"/>
    <col min="26" max="26" width="16.5703125" style="3" hidden="1" customWidth="1" outlineLevel="1"/>
    <col min="27" max="27" width="18.28515625" style="3" bestFit="1" customWidth="1" collapsed="1"/>
    <col min="28" max="28" width="14.85546875" style="3" bestFit="1" customWidth="1"/>
    <col min="29" max="29" width="15.42578125" style="3" bestFit="1" customWidth="1"/>
    <col min="30" max="30" width="15.7109375" style="3" bestFit="1" customWidth="1"/>
    <col min="31" max="31" width="15.7109375" style="3" hidden="1" customWidth="1" outlineLevel="1"/>
    <col min="32" max="32" width="13.85546875" style="3" bestFit="1" customWidth="1" collapsed="1"/>
    <col min="33" max="33" width="12.85546875" style="3" bestFit="1" customWidth="1"/>
    <col min="34" max="34" width="12.85546875" style="3" hidden="1" customWidth="1" outlineLevel="1"/>
    <col min="35" max="35" width="14.140625" style="3" bestFit="1" customWidth="1" collapsed="1"/>
    <col min="36" max="36" width="12.28515625" style="3" bestFit="1" customWidth="1"/>
    <col min="37" max="37" width="12.28515625" style="3" hidden="1" customWidth="1" outlineLevel="1"/>
    <col min="38" max="38" width="9.7109375" style="3" bestFit="1" customWidth="1" collapsed="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30"/>
    <col min="133" max="16384" width="9.140625" style="3"/>
  </cols>
  <sheetData>
    <row r="1" spans="1:132" s="13" customFormat="1" x14ac:dyDescent="0.25">
      <c r="A1" s="10"/>
      <c r="B1" s="11" t="s">
        <v>4</v>
      </c>
      <c r="C1" s="12" t="s">
        <v>5</v>
      </c>
      <c r="D1" s="12" t="s">
        <v>347</v>
      </c>
      <c r="E1" s="12" t="s">
        <v>348</v>
      </c>
      <c r="F1" s="12" t="s">
        <v>349</v>
      </c>
      <c r="G1" s="12" t="s">
        <v>350</v>
      </c>
      <c r="H1" s="12" t="s">
        <v>351</v>
      </c>
      <c r="I1" s="12" t="s">
        <v>312</v>
      </c>
      <c r="J1" s="12" t="s">
        <v>39</v>
      </c>
      <c r="K1" s="12"/>
      <c r="L1" s="12" t="s">
        <v>352</v>
      </c>
      <c r="M1" s="12" t="s">
        <v>256</v>
      </c>
      <c r="N1" s="12"/>
      <c r="O1" s="12" t="s">
        <v>353</v>
      </c>
      <c r="P1" s="12"/>
      <c r="Q1" s="12" t="s">
        <v>354</v>
      </c>
      <c r="R1" s="12" t="s">
        <v>257</v>
      </c>
      <c r="S1" s="12"/>
      <c r="T1" s="12" t="s">
        <v>40</v>
      </c>
      <c r="U1" s="12"/>
      <c r="V1" s="12" t="s">
        <v>355</v>
      </c>
      <c r="W1" s="12" t="s">
        <v>356</v>
      </c>
      <c r="X1" s="12" t="s">
        <v>357</v>
      </c>
      <c r="Y1" s="12" t="s">
        <v>358</v>
      </c>
      <c r="Z1" s="12"/>
      <c r="AA1" s="12" t="s">
        <v>359</v>
      </c>
      <c r="AB1" s="12" t="s">
        <v>360</v>
      </c>
      <c r="AC1" s="12" t="s">
        <v>361</v>
      </c>
      <c r="AD1" s="12" t="s">
        <v>41</v>
      </c>
      <c r="AE1" s="12"/>
      <c r="AF1" s="12" t="s">
        <v>362</v>
      </c>
      <c r="AG1" s="12" t="s">
        <v>258</v>
      </c>
      <c r="AH1" s="12"/>
      <c r="AI1" s="12" t="s">
        <v>259</v>
      </c>
      <c r="AJ1" s="12" t="s">
        <v>261</v>
      </c>
      <c r="AK1" s="12"/>
      <c r="AL1" s="12" t="s">
        <v>88</v>
      </c>
      <c r="AM1" s="12"/>
      <c r="AN1" s="12" t="s">
        <v>89</v>
      </c>
      <c r="AO1" s="12" t="s">
        <v>90</v>
      </c>
      <c r="AP1" s="12" t="s">
        <v>91</v>
      </c>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363</v>
      </c>
      <c r="F2" s="15" t="s">
        <v>364</v>
      </c>
      <c r="G2" s="15" t="s">
        <v>365</v>
      </c>
      <c r="H2" s="15" t="s">
        <v>366</v>
      </c>
      <c r="I2" s="15" t="s">
        <v>272</v>
      </c>
      <c r="J2" s="15" t="str">
        <f>_xlfn.IFNA(IF(MATCH("ERROR",K10:K110,0),"ERROR"),"")</f>
        <v/>
      </c>
      <c r="K2" s="15" t="s">
        <v>367</v>
      </c>
      <c r="L2" s="15" t="s">
        <v>368</v>
      </c>
      <c r="M2" s="15" t="str">
        <f>_xlfn.IFNA(IF(MATCH("ERROR",N10:N110,0),"ERROR"),"")</f>
        <v/>
      </c>
      <c r="N2" s="15" t="s">
        <v>369</v>
      </c>
      <c r="O2" s="15" t="str">
        <f>_xlfn.IFNA(IF(MATCH("ERROR",P10:P110,0),"ERROR"),"")</f>
        <v/>
      </c>
      <c r="P2" s="15" t="s">
        <v>370</v>
      </c>
      <c r="Q2" s="15" t="s">
        <v>371</v>
      </c>
      <c r="R2" s="15" t="str">
        <f>_xlfn.IFNA(IF(MATCH("ERROR",S10:S110,0),"ERROR"),"")</f>
        <v/>
      </c>
      <c r="S2" s="15" t="s">
        <v>269</v>
      </c>
      <c r="T2" s="15" t="str">
        <f>_xlfn.IFNA(IF(MATCH("ERROR",U10:U110,0),"ERROR"),"")</f>
        <v/>
      </c>
      <c r="U2" s="15" t="s">
        <v>133</v>
      </c>
      <c r="V2" s="15" t="s">
        <v>372</v>
      </c>
      <c r="W2" s="15" t="s">
        <v>373</v>
      </c>
      <c r="X2" s="15" t="s">
        <v>374</v>
      </c>
      <c r="Y2" s="15" t="str">
        <f>_xlfn.IFNA(IF(MATCH("ERROR",Z10:Z110,0),"ERROR"),"")</f>
        <v/>
      </c>
      <c r="Z2" s="15" t="s">
        <v>375</v>
      </c>
      <c r="AA2" s="15" t="s">
        <v>376</v>
      </c>
      <c r="AB2" s="15" t="s">
        <v>377</v>
      </c>
      <c r="AC2" s="15" t="s">
        <v>378</v>
      </c>
      <c r="AD2" s="15" t="str">
        <f>_xlfn.IFNA(IF(MATCH("ERROR",AE10:AE110,0),"ERROR"),"")</f>
        <v/>
      </c>
      <c r="AE2" s="15" t="s">
        <v>134</v>
      </c>
      <c r="AF2" s="15" t="s">
        <v>379</v>
      </c>
      <c r="AG2" s="15" t="str">
        <f>_xlfn.IFNA(IF(MATCH("ERROR",AH10:AH110,0),"ERROR"),"")</f>
        <v/>
      </c>
      <c r="AH2" s="15" t="s">
        <v>270</v>
      </c>
      <c r="AI2" s="15" t="s">
        <v>271</v>
      </c>
      <c r="AJ2" s="15" t="str">
        <f>_xlfn.IFNA(IF(MATCH("ERROR",AK10:AK110,0),"ERROR"),"")</f>
        <v/>
      </c>
      <c r="AK2" s="15" t="s">
        <v>273</v>
      </c>
      <c r="AL2" s="15" t="str">
        <f>_xlfn.IFNA(IF(MATCH("ERROR",AM10:AM110,0),"ERROR"),"")</f>
        <v/>
      </c>
      <c r="AM2" s="15" t="s">
        <v>181</v>
      </c>
      <c r="AN2" s="15" t="s">
        <v>182</v>
      </c>
      <c r="AO2" s="15" t="s">
        <v>183</v>
      </c>
      <c r="AP2" s="15" t="s">
        <v>184</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198</v>
      </c>
      <c r="G4" s="13" t="s">
        <v>198</v>
      </c>
      <c r="H4" s="13" t="s">
        <v>198</v>
      </c>
      <c r="I4" s="13" t="s">
        <v>210</v>
      </c>
      <c r="J4" s="13" t="s">
        <v>203</v>
      </c>
      <c r="L4" s="13" t="s">
        <v>294</v>
      </c>
      <c r="M4" s="13" t="s">
        <v>203</v>
      </c>
      <c r="O4" s="13" t="s">
        <v>207</v>
      </c>
      <c r="Q4" s="13" t="s">
        <v>294</v>
      </c>
      <c r="R4" s="13" t="s">
        <v>203</v>
      </c>
      <c r="T4" s="13" t="s">
        <v>203</v>
      </c>
      <c r="V4" s="13" t="s">
        <v>198</v>
      </c>
      <c r="W4" s="13" t="s">
        <v>198</v>
      </c>
      <c r="X4" s="13" t="s">
        <v>198</v>
      </c>
      <c r="Y4" s="13" t="s">
        <v>203</v>
      </c>
      <c r="AA4" s="13" t="s">
        <v>198</v>
      </c>
      <c r="AB4" s="13" t="s">
        <v>198</v>
      </c>
      <c r="AC4" s="13" t="s">
        <v>198</v>
      </c>
      <c r="AD4" s="13" t="s">
        <v>203</v>
      </c>
      <c r="AF4" s="13" t="s">
        <v>192</v>
      </c>
      <c r="AG4" s="13" t="s">
        <v>203</v>
      </c>
      <c r="AI4" s="13" t="s">
        <v>210</v>
      </c>
      <c r="AJ4" s="13" t="s">
        <v>203</v>
      </c>
      <c r="AL4" s="13" t="s">
        <v>207</v>
      </c>
      <c r="AN4" s="13" t="s">
        <v>210</v>
      </c>
      <c r="AO4" s="13" t="s">
        <v>212</v>
      </c>
      <c r="AP4" s="13" t="s">
        <v>213</v>
      </c>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G5" s="13" t="b">
        <v>0</v>
      </c>
      <c r="H5" s="13" t="b">
        <v>0</v>
      </c>
      <c r="I5" s="13" t="b">
        <v>0</v>
      </c>
      <c r="J5" s="13" t="b">
        <v>0</v>
      </c>
      <c r="L5" s="13" t="b">
        <v>0</v>
      </c>
      <c r="M5" s="13" t="b">
        <v>0</v>
      </c>
      <c r="O5" s="13" t="b">
        <v>0</v>
      </c>
      <c r="Q5" s="13" t="b">
        <v>0</v>
      </c>
      <c r="R5" s="13" t="b">
        <v>0</v>
      </c>
      <c r="T5" s="13" t="b">
        <v>0</v>
      </c>
      <c r="V5" s="13" t="b">
        <v>0</v>
      </c>
      <c r="W5" s="13" t="b">
        <v>0</v>
      </c>
      <c r="X5" s="13" t="b">
        <v>0</v>
      </c>
      <c r="Y5" s="13" t="b">
        <v>0</v>
      </c>
      <c r="AA5" s="13" t="b">
        <v>0</v>
      </c>
      <c r="AB5" s="13" t="b">
        <v>0</v>
      </c>
      <c r="AC5" s="13" t="b">
        <v>0</v>
      </c>
      <c r="AD5" s="13" t="b">
        <v>0</v>
      </c>
      <c r="AF5" s="13" t="b">
        <v>0</v>
      </c>
      <c r="AG5" s="13" t="b">
        <v>0</v>
      </c>
      <c r="AI5" s="13" t="b">
        <v>0</v>
      </c>
      <c r="AJ5" s="13" t="b">
        <v>0</v>
      </c>
      <c r="AL5" s="13" t="b">
        <v>1</v>
      </c>
      <c r="AN5" s="13" t="b">
        <v>1</v>
      </c>
      <c r="AO5" s="13" t="b">
        <v>0</v>
      </c>
      <c r="AP5" s="13" t="b">
        <v>0</v>
      </c>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M6" s="13" t="b">
        <v>0</v>
      </c>
      <c r="O6" s="13" t="b">
        <v>0</v>
      </c>
      <c r="Q6" s="13" t="b">
        <v>0</v>
      </c>
      <c r="R6" s="13" t="b">
        <v>0</v>
      </c>
      <c r="T6" s="13" t="b">
        <v>0</v>
      </c>
      <c r="V6" s="13" t="b">
        <v>0</v>
      </c>
      <c r="W6" s="13" t="b">
        <v>0</v>
      </c>
      <c r="X6" s="13" t="b">
        <v>0</v>
      </c>
      <c r="Y6" s="13" t="b">
        <v>0</v>
      </c>
      <c r="AA6" s="13" t="b">
        <v>0</v>
      </c>
      <c r="AB6" s="13" t="b">
        <v>0</v>
      </c>
      <c r="AC6" s="13" t="b">
        <v>0</v>
      </c>
      <c r="AD6" s="13" t="b">
        <v>0</v>
      </c>
      <c r="AF6" s="13" t="b">
        <v>0</v>
      </c>
      <c r="AG6" s="13" t="b">
        <v>0</v>
      </c>
      <c r="AI6" s="13" t="b">
        <v>0</v>
      </c>
      <c r="AJ6" s="13" t="b">
        <v>0</v>
      </c>
      <c r="AL6" s="13" t="b">
        <v>0</v>
      </c>
      <c r="AN6" s="13" t="b">
        <v>0</v>
      </c>
      <c r="AO6" s="13" t="b">
        <v>0</v>
      </c>
      <c r="AP6" s="13" t="b">
        <v>0</v>
      </c>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0</v>
      </c>
      <c r="M7" s="13" t="b">
        <v>1</v>
      </c>
      <c r="O7" s="13" t="b">
        <v>1</v>
      </c>
      <c r="Q7" s="13" t="b">
        <v>0</v>
      </c>
      <c r="R7" s="13" t="b">
        <v>1</v>
      </c>
      <c r="T7" s="13" t="b">
        <v>1</v>
      </c>
      <c r="V7" s="13" t="b">
        <v>0</v>
      </c>
      <c r="W7" s="13" t="b">
        <v>0</v>
      </c>
      <c r="X7" s="13" t="b">
        <v>0</v>
      </c>
      <c r="Y7" s="13" t="b">
        <v>1</v>
      </c>
      <c r="AA7" s="13" t="b">
        <v>0</v>
      </c>
      <c r="AB7" s="13" t="b">
        <v>0</v>
      </c>
      <c r="AC7" s="13" t="b">
        <v>0</v>
      </c>
      <c r="AD7" s="13" t="b">
        <v>1</v>
      </c>
      <c r="AF7" s="13" t="b">
        <v>0</v>
      </c>
      <c r="AG7" s="13" t="b">
        <v>1</v>
      </c>
      <c r="AI7" s="13" t="b">
        <v>0</v>
      </c>
      <c r="AJ7" s="13" t="b">
        <v>1</v>
      </c>
      <c r="AL7" s="13" t="b">
        <v>1</v>
      </c>
      <c r="AN7" s="13" t="b">
        <v>0</v>
      </c>
      <c r="AO7" s="13" t="b">
        <v>0</v>
      </c>
      <c r="AP7" s="13" t="b">
        <v>0</v>
      </c>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380</v>
      </c>
      <c r="M8" s="13" t="s">
        <v>381</v>
      </c>
      <c r="O8" s="13" t="s">
        <v>370</v>
      </c>
      <c r="R8" s="13" t="s">
        <v>280</v>
      </c>
      <c r="T8" s="13" t="s">
        <v>382</v>
      </c>
      <c r="Y8" s="13" t="s">
        <v>383</v>
      </c>
      <c r="AD8" s="13" t="s">
        <v>384</v>
      </c>
      <c r="AG8" s="13" t="s">
        <v>281</v>
      </c>
      <c r="AJ8" s="13" t="s">
        <v>273</v>
      </c>
      <c r="AL8" s="13" t="s">
        <v>181</v>
      </c>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t="s">
        <v>247</v>
      </c>
      <c r="G9" s="19" t="s">
        <v>247</v>
      </c>
      <c r="H9" s="19" t="s">
        <v>247</v>
      </c>
      <c r="I9" s="19"/>
      <c r="J9" s="19"/>
      <c r="K9" s="19"/>
      <c r="L9" s="19"/>
      <c r="M9" s="19"/>
      <c r="N9" s="19"/>
      <c r="O9" s="19"/>
      <c r="P9" s="19"/>
      <c r="Q9" s="19" t="s">
        <v>343</v>
      </c>
      <c r="R9" s="19"/>
      <c r="S9" s="19"/>
      <c r="T9" s="19"/>
      <c r="U9" s="19"/>
      <c r="V9" s="19" t="s">
        <v>247</v>
      </c>
      <c r="W9" s="19" t="s">
        <v>247</v>
      </c>
      <c r="X9" s="19" t="s">
        <v>247</v>
      </c>
      <c r="Y9" s="19"/>
      <c r="Z9" s="19"/>
      <c r="AA9" s="19" t="s">
        <v>247</v>
      </c>
      <c r="AB9" s="19" t="s">
        <v>247</v>
      </c>
      <c r="AC9" s="19" t="s">
        <v>247</v>
      </c>
      <c r="AD9" s="19"/>
      <c r="AE9" s="19"/>
      <c r="AF9" s="19"/>
      <c r="AG9" s="19"/>
      <c r="AH9" s="19"/>
      <c r="AI9" s="19"/>
      <c r="AJ9" s="19"/>
      <c r="AK9" s="19"/>
      <c r="AL9" s="19"/>
      <c r="AM9" s="19"/>
      <c r="AN9" s="19"/>
      <c r="AO9" s="19"/>
      <c r="AP9" s="19"/>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F10" s="7"/>
      <c r="G10" s="7"/>
      <c r="H10" s="7"/>
      <c r="I10" s="8"/>
      <c r="K10" s="3" t="str">
        <f>IF($A10="ADD",IF(NOT(ISBLANK(J10)),_xlfn.XLOOKUP(J10,br_found_type[lookupValue],br_found_type[lookupKey],"ERROR"),""), "")</f>
        <v/>
      </c>
      <c r="L10" s="4"/>
      <c r="N10" s="3" t="str">
        <f>IF($A10="ADD",IF(NOT(ISBLANK(M10)),_xlfn.XLOOKUP(M10,br_found_mat[lookupValue],br_found_mat[lookupKey],"ERROR"),""), "")</f>
        <v/>
      </c>
      <c r="P10" s="3" t="str">
        <f>IF($A10="ADD",IF(NOT(ISBLANK(O10)),_xlfn.XLOOKUP(O10,found_cast_type[lookupValue],found_cast_type[lookupKey],"ERROR"),""), "")</f>
        <v/>
      </c>
      <c r="Q10" s="4"/>
      <c r="S10" s="3" t="str">
        <f>IF($A10="ADD",IF(NOT(ISBLANK(R10)),_xlfn.XLOOKUP(R10,br_paint_system[lookupValue],br_paint_system[lookupKey],"ERROR"),""), "")</f>
        <v/>
      </c>
      <c r="U10" s="3" t="str">
        <f>IF($A10="ADD",IF(NOT(ISBLANK(T10)),_xlfn.XLOOKUP(T10,br_pier_type[lookupValue],br_pier_type[lookupKey],"ERROR"),""), "")</f>
        <v/>
      </c>
      <c r="V10" s="7"/>
      <c r="W10" s="7"/>
      <c r="X10" s="7"/>
      <c r="Z10" s="3" t="str">
        <f>IF($A10="ADD",IF(NOT(ISBLANK(Y10)),_xlfn.XLOOKUP(Y10,br_pier_cap_type[lookupValue],br_pier_cap_type[lookupKey],"ERROR"),""), "")</f>
        <v/>
      </c>
      <c r="AA10" s="7"/>
      <c r="AB10" s="7"/>
      <c r="AC10" s="7"/>
      <c r="AE10" s="3" t="str">
        <f>IF($A10="ADD",IF(NOT(ISBLANK(AD10)),_xlfn.XLOOKUP(AD10,br_bearing_type[lookupValue],br_bearing_type[lookupKey],"ERROR"),""), "")</f>
        <v/>
      </c>
      <c r="AF10" s="4"/>
      <c r="AH10" s="3" t="str">
        <f>IF($A10="ADD",IF(NOT(ISBLANK(AG10)),_xlfn.XLOOKUP(AG10,organisation[lookupValue],organisation[lookupKey],"ERROR"),""), "")</f>
        <v/>
      </c>
      <c r="AI10" s="8"/>
      <c r="AJ10" s="3" t="str">
        <f>IF($A10="ADD","Local Authority","")</f>
        <v/>
      </c>
      <c r="AK10" s="3" t="str">
        <f>IF($A10="","",IF((AND($A10="ADD",OR(AJ10="",AJ10="Local Authority"))),"L",(_xlfn.XLOOKUP(AJ10,asset_owner[lookupValue],asset_owner[lookupKey],""))))</f>
        <v/>
      </c>
      <c r="AL10" s="3" t="str">
        <f>IF($A10="ADD","Excellent","")</f>
        <v/>
      </c>
      <c r="AM10" s="3" t="str">
        <f>IF($A10="","",IF((AND($A10="ADD",OR(AL10="",AL10="Excellent"))),"1",(_xlfn.XLOOKUP(AL10,condition[lookupValue],condition[lookupKey],""))))</f>
        <v/>
      </c>
      <c r="AN10" s="8"/>
      <c r="AO10" s="5"/>
    </row>
    <row r="11" spans="1:132" x14ac:dyDescent="0.25">
      <c r="B11" s="6"/>
      <c r="C11" s="6"/>
      <c r="D11" s="4"/>
      <c r="F11" s="7"/>
      <c r="G11" s="7"/>
      <c r="H11" s="7"/>
      <c r="I11" s="8"/>
      <c r="K11" s="3" t="str">
        <f>IF($A11="ADD",IF(NOT(ISBLANK(J11)),_xlfn.XLOOKUP(J11,br_found_type[lookupValue],br_found_type[lookupKey],"ERROR"),""), "")</f>
        <v/>
      </c>
      <c r="L11" s="4"/>
      <c r="N11" s="3" t="str">
        <f>IF($A11="ADD",IF(NOT(ISBLANK(M11)),_xlfn.XLOOKUP(M11,br_found_mat[lookupValue],br_found_mat[lookupKey],"ERROR"),""), "")</f>
        <v/>
      </c>
      <c r="P11" s="3" t="str">
        <f>IF($A11="ADD",IF(NOT(ISBLANK(O11)),_xlfn.XLOOKUP(O11,found_cast_type[lookupValue],found_cast_type[lookupKey],"ERROR"),""), "")</f>
        <v/>
      </c>
      <c r="Q11" s="4"/>
      <c r="S11" s="3" t="str">
        <f>IF($A11="ADD",IF(NOT(ISBLANK(R11)),_xlfn.XLOOKUP(R11,br_paint_system[lookupValue],br_paint_system[lookupKey],"ERROR"),""), "")</f>
        <v/>
      </c>
      <c r="U11" s="3" t="str">
        <f>IF($A11="ADD",IF(NOT(ISBLANK(T11)),_xlfn.XLOOKUP(T11,br_pier_type[lookupValue],br_pier_type[lookupKey],"ERROR"),""), "")</f>
        <v/>
      </c>
      <c r="V11" s="7"/>
      <c r="W11" s="7"/>
      <c r="X11" s="7"/>
      <c r="Z11" s="3" t="str">
        <f>IF($A11="ADD",IF(NOT(ISBLANK(Y11)),_xlfn.XLOOKUP(Y11,br_pier_cap_type[lookupValue],br_pier_cap_type[lookupKey],"ERROR"),""), "")</f>
        <v/>
      </c>
      <c r="AA11" s="7"/>
      <c r="AB11" s="7"/>
      <c r="AC11" s="7"/>
      <c r="AE11" s="3" t="str">
        <f>IF($A11="ADD",IF(NOT(ISBLANK(AD11)),_xlfn.XLOOKUP(AD11,br_bearing_type[lookupValue],br_bearing_type[lookupKey],"ERROR"),""), "")</f>
        <v/>
      </c>
      <c r="AF11" s="4"/>
      <c r="AH11" s="3" t="str">
        <f>IF($A11="ADD",IF(NOT(ISBLANK(AG11)),_xlfn.XLOOKUP(AG11,organisation[lookupValue],organisation[lookupKey],"ERROR"),""), "")</f>
        <v/>
      </c>
      <c r="AI11" s="8"/>
      <c r="AJ11" s="3" t="str">
        <f t="shared" ref="AJ11:AJ74" si="0">IF($A11="ADD","Local Authority","")</f>
        <v/>
      </c>
      <c r="AK11" s="3" t="str">
        <f>IF($A11="","",IF((AND($A11="ADD",OR(AJ11="",AJ11="Local Authority"))),"L",(_xlfn.XLOOKUP(AJ11,asset_owner[lookupValue],asset_owner[lookupKey],""))))</f>
        <v/>
      </c>
      <c r="AL11" s="3" t="str">
        <f t="shared" ref="AL11:AL74" si="1">IF($A11="ADD","Excellent","")</f>
        <v/>
      </c>
      <c r="AM11" s="3" t="str">
        <f>IF($A11="","",IF((AND($A11="ADD",OR(AL11="",AL11="Excellent"))),"1",(_xlfn.XLOOKUP(AL11,condition[lookupValue],condition[lookupKey],""))))</f>
        <v/>
      </c>
      <c r="AN11" s="8"/>
      <c r="AO11" s="5"/>
    </row>
    <row r="12" spans="1:132" x14ac:dyDescent="0.25">
      <c r="B12" s="6"/>
      <c r="C12" s="6"/>
      <c r="D12" s="4"/>
      <c r="F12" s="7"/>
      <c r="G12" s="7"/>
      <c r="H12" s="7"/>
      <c r="I12" s="8"/>
      <c r="K12" s="3" t="str">
        <f>IF($A12="ADD",IF(NOT(ISBLANK(J12)),_xlfn.XLOOKUP(J12,br_found_type[lookupValue],br_found_type[lookupKey],"ERROR"),""), "")</f>
        <v/>
      </c>
      <c r="L12" s="4"/>
      <c r="N12" s="3" t="str">
        <f>IF($A12="ADD",IF(NOT(ISBLANK(M12)),_xlfn.XLOOKUP(M12,br_found_mat[lookupValue],br_found_mat[lookupKey],"ERROR"),""), "")</f>
        <v/>
      </c>
      <c r="P12" s="3" t="str">
        <f>IF($A12="ADD",IF(NOT(ISBLANK(O12)),_xlfn.XLOOKUP(O12,found_cast_type[lookupValue],found_cast_type[lookupKey],"ERROR"),""), "")</f>
        <v/>
      </c>
      <c r="Q12" s="4"/>
      <c r="S12" s="3" t="str">
        <f>IF($A12="ADD",IF(NOT(ISBLANK(R12)),_xlfn.XLOOKUP(R12,br_paint_system[lookupValue],br_paint_system[lookupKey],"ERROR"),""), "")</f>
        <v/>
      </c>
      <c r="U12" s="3" t="str">
        <f>IF($A12="ADD",IF(NOT(ISBLANK(T12)),_xlfn.XLOOKUP(T12,br_pier_type[lookupValue],br_pier_type[lookupKey],"ERROR"),""), "")</f>
        <v/>
      </c>
      <c r="V12" s="7"/>
      <c r="W12" s="7"/>
      <c r="X12" s="7"/>
      <c r="Z12" s="3" t="str">
        <f>IF($A12="ADD",IF(NOT(ISBLANK(Y12)),_xlfn.XLOOKUP(Y12,br_pier_cap_type[lookupValue],br_pier_cap_type[lookupKey],"ERROR"),""), "")</f>
        <v/>
      </c>
      <c r="AA12" s="7"/>
      <c r="AB12" s="7"/>
      <c r="AC12" s="7"/>
      <c r="AE12" s="3" t="str">
        <f>IF($A12="ADD",IF(NOT(ISBLANK(AD12)),_xlfn.XLOOKUP(AD12,br_bearing_type[lookupValue],br_bearing_type[lookupKey],"ERROR"),""), "")</f>
        <v/>
      </c>
      <c r="AF12" s="4"/>
      <c r="AH12" s="3" t="str">
        <f>IF($A12="ADD",IF(NOT(ISBLANK(AG12)),_xlfn.XLOOKUP(AG12,organisation[lookupValue],organisation[lookupKey],"ERROR"),""), "")</f>
        <v/>
      </c>
      <c r="AI12" s="8"/>
      <c r="AJ12" s="3" t="str">
        <f t="shared" si="0"/>
        <v/>
      </c>
      <c r="AK12" s="3" t="str">
        <f>IF($A12="","",IF((AND($A12="ADD",OR(AJ12="",AJ12="Local Authority"))),"L",(_xlfn.XLOOKUP(AJ12,asset_owner[lookupValue],asset_owner[lookupKey],""))))</f>
        <v/>
      </c>
      <c r="AL12" s="3" t="str">
        <f t="shared" si="1"/>
        <v/>
      </c>
      <c r="AM12" s="3" t="str">
        <f>IF($A12="","",IF((AND($A12="ADD",OR(AL12="",AL12="Excellent"))),"1",(_xlfn.XLOOKUP(AL12,condition[lookupValue],condition[lookupKey],""))))</f>
        <v/>
      </c>
      <c r="AN12" s="8"/>
      <c r="AO12" s="5"/>
    </row>
    <row r="13" spans="1:132" x14ac:dyDescent="0.25">
      <c r="B13" s="6"/>
      <c r="C13" s="6"/>
      <c r="D13" s="4"/>
      <c r="F13" s="7"/>
      <c r="G13" s="7"/>
      <c r="H13" s="7"/>
      <c r="I13" s="8"/>
      <c r="K13" s="3" t="str">
        <f>IF($A13="ADD",IF(NOT(ISBLANK(J13)),_xlfn.XLOOKUP(J13,br_found_type[lookupValue],br_found_type[lookupKey],"ERROR"),""), "")</f>
        <v/>
      </c>
      <c r="L13" s="4"/>
      <c r="N13" s="3" t="str">
        <f>IF($A13="ADD",IF(NOT(ISBLANK(M13)),_xlfn.XLOOKUP(M13,br_found_mat[lookupValue],br_found_mat[lookupKey],"ERROR"),""), "")</f>
        <v/>
      </c>
      <c r="P13" s="3" t="str">
        <f>IF($A13="ADD",IF(NOT(ISBLANK(O13)),_xlfn.XLOOKUP(O13,found_cast_type[lookupValue],found_cast_type[lookupKey],"ERROR"),""), "")</f>
        <v/>
      </c>
      <c r="Q13" s="4"/>
      <c r="S13" s="3" t="str">
        <f>IF($A13="ADD",IF(NOT(ISBLANK(R13)),_xlfn.XLOOKUP(R13,br_paint_system[lookupValue],br_paint_system[lookupKey],"ERROR"),""), "")</f>
        <v/>
      </c>
      <c r="U13" s="3" t="str">
        <f>IF($A13="ADD",IF(NOT(ISBLANK(T13)),_xlfn.XLOOKUP(T13,br_pier_type[lookupValue],br_pier_type[lookupKey],"ERROR"),""), "")</f>
        <v/>
      </c>
      <c r="V13" s="7"/>
      <c r="W13" s="7"/>
      <c r="X13" s="7"/>
      <c r="Z13" s="3" t="str">
        <f>IF($A13="ADD",IF(NOT(ISBLANK(Y13)),_xlfn.XLOOKUP(Y13,br_pier_cap_type[lookupValue],br_pier_cap_type[lookupKey],"ERROR"),""), "")</f>
        <v/>
      </c>
      <c r="AA13" s="7"/>
      <c r="AB13" s="7"/>
      <c r="AC13" s="7"/>
      <c r="AE13" s="3" t="str">
        <f>IF($A13="ADD",IF(NOT(ISBLANK(AD13)),_xlfn.XLOOKUP(AD13,br_bearing_type[lookupValue],br_bearing_type[lookupKey],"ERROR"),""), "")</f>
        <v/>
      </c>
      <c r="AF13" s="4"/>
      <c r="AH13" s="3" t="str">
        <f>IF($A13="ADD",IF(NOT(ISBLANK(AG13)),_xlfn.XLOOKUP(AG13,organisation[lookupValue],organisation[lookupKey],"ERROR"),""), "")</f>
        <v/>
      </c>
      <c r="AI13" s="8"/>
      <c r="AJ13" s="3" t="str">
        <f t="shared" si="0"/>
        <v/>
      </c>
      <c r="AK13" s="3" t="str">
        <f>IF($A13="","",IF((AND($A13="ADD",OR(AJ13="",AJ13="Local Authority"))),"L",(_xlfn.XLOOKUP(AJ13,asset_owner[lookupValue],asset_owner[lookupKey],""))))</f>
        <v/>
      </c>
      <c r="AL13" s="3" t="str">
        <f t="shared" si="1"/>
        <v/>
      </c>
      <c r="AM13" s="3" t="str">
        <f>IF($A13="","",IF((AND($A13="ADD",OR(AL13="",AL13="Excellent"))),"1",(_xlfn.XLOOKUP(AL13,condition[lookupValue],condition[lookupKey],""))))</f>
        <v/>
      </c>
      <c r="AN13" s="8"/>
      <c r="AO13" s="5"/>
    </row>
    <row r="14" spans="1:132" x14ac:dyDescent="0.25">
      <c r="B14" s="6"/>
      <c r="C14" s="6"/>
      <c r="D14" s="4"/>
      <c r="F14" s="7"/>
      <c r="G14" s="7"/>
      <c r="H14" s="7"/>
      <c r="I14" s="8"/>
      <c r="K14" s="3" t="str">
        <f>IF($A14="ADD",IF(NOT(ISBLANK(J14)),_xlfn.XLOOKUP(J14,br_found_type[lookupValue],br_found_type[lookupKey],"ERROR"),""), "")</f>
        <v/>
      </c>
      <c r="L14" s="4"/>
      <c r="N14" s="3" t="str">
        <f>IF($A14="ADD",IF(NOT(ISBLANK(M14)),_xlfn.XLOOKUP(M14,br_found_mat[lookupValue],br_found_mat[lookupKey],"ERROR"),""), "")</f>
        <v/>
      </c>
      <c r="P14" s="3" t="str">
        <f>IF($A14="ADD",IF(NOT(ISBLANK(O14)),_xlfn.XLOOKUP(O14,found_cast_type[lookupValue],found_cast_type[lookupKey],"ERROR"),""), "")</f>
        <v/>
      </c>
      <c r="Q14" s="4"/>
      <c r="S14" s="3" t="str">
        <f>IF($A14="ADD",IF(NOT(ISBLANK(R14)),_xlfn.XLOOKUP(R14,br_paint_system[lookupValue],br_paint_system[lookupKey],"ERROR"),""), "")</f>
        <v/>
      </c>
      <c r="U14" s="3" t="str">
        <f>IF($A14="ADD",IF(NOT(ISBLANK(T14)),_xlfn.XLOOKUP(T14,br_pier_type[lookupValue],br_pier_type[lookupKey],"ERROR"),""), "")</f>
        <v/>
      </c>
      <c r="V14" s="7"/>
      <c r="W14" s="7"/>
      <c r="X14" s="7"/>
      <c r="Z14" s="3" t="str">
        <f>IF($A14="ADD",IF(NOT(ISBLANK(Y14)),_xlfn.XLOOKUP(Y14,br_pier_cap_type[lookupValue],br_pier_cap_type[lookupKey],"ERROR"),""), "")</f>
        <v/>
      </c>
      <c r="AA14" s="7"/>
      <c r="AB14" s="7"/>
      <c r="AC14" s="7"/>
      <c r="AE14" s="3" t="str">
        <f>IF($A14="ADD",IF(NOT(ISBLANK(AD14)),_xlfn.XLOOKUP(AD14,br_bearing_type[lookupValue],br_bearing_type[lookupKey],"ERROR"),""), "")</f>
        <v/>
      </c>
      <c r="AF14" s="4"/>
      <c r="AH14" s="3" t="str">
        <f>IF($A14="ADD",IF(NOT(ISBLANK(AG14)),_xlfn.XLOOKUP(AG14,organisation[lookupValue],organisation[lookupKey],"ERROR"),""), "")</f>
        <v/>
      </c>
      <c r="AI14" s="8"/>
      <c r="AJ14" s="3" t="str">
        <f t="shared" si="0"/>
        <v/>
      </c>
      <c r="AK14" s="3" t="str">
        <f>IF($A14="","",IF((AND($A14="ADD",OR(AJ14="",AJ14="Local Authority"))),"L",(_xlfn.XLOOKUP(AJ14,asset_owner[lookupValue],asset_owner[lookupKey],""))))</f>
        <v/>
      </c>
      <c r="AL14" s="3" t="str">
        <f t="shared" si="1"/>
        <v/>
      </c>
      <c r="AM14" s="3" t="str">
        <f>IF($A14="","",IF((AND($A14="ADD",OR(AL14="",AL14="Excellent"))),"1",(_xlfn.XLOOKUP(AL14,condition[lookupValue],condition[lookupKey],""))))</f>
        <v/>
      </c>
      <c r="AN14" s="8"/>
      <c r="AO14" s="5"/>
    </row>
    <row r="15" spans="1:132" x14ac:dyDescent="0.25">
      <c r="B15" s="6"/>
      <c r="C15" s="6"/>
      <c r="D15" s="4"/>
      <c r="F15" s="7"/>
      <c r="G15" s="7"/>
      <c r="H15" s="7"/>
      <c r="I15" s="8"/>
      <c r="K15" s="3" t="str">
        <f>IF($A15="ADD",IF(NOT(ISBLANK(J15)),_xlfn.XLOOKUP(J15,br_found_type[lookupValue],br_found_type[lookupKey],"ERROR"),""), "")</f>
        <v/>
      </c>
      <c r="L15" s="4"/>
      <c r="N15" s="3" t="str">
        <f>IF($A15="ADD",IF(NOT(ISBLANK(M15)),_xlfn.XLOOKUP(M15,br_found_mat[lookupValue],br_found_mat[lookupKey],"ERROR"),""), "")</f>
        <v/>
      </c>
      <c r="P15" s="3" t="str">
        <f>IF($A15="ADD",IF(NOT(ISBLANK(O15)),_xlfn.XLOOKUP(O15,found_cast_type[lookupValue],found_cast_type[lookupKey],"ERROR"),""), "")</f>
        <v/>
      </c>
      <c r="Q15" s="4"/>
      <c r="S15" s="3" t="str">
        <f>IF($A15="ADD",IF(NOT(ISBLANK(R15)),_xlfn.XLOOKUP(R15,br_paint_system[lookupValue],br_paint_system[lookupKey],"ERROR"),""), "")</f>
        <v/>
      </c>
      <c r="U15" s="3" t="str">
        <f>IF($A15="ADD",IF(NOT(ISBLANK(T15)),_xlfn.XLOOKUP(T15,br_pier_type[lookupValue],br_pier_type[lookupKey],"ERROR"),""), "")</f>
        <v/>
      </c>
      <c r="V15" s="7"/>
      <c r="W15" s="7"/>
      <c r="X15" s="7"/>
      <c r="Z15" s="3" t="str">
        <f>IF($A15="ADD",IF(NOT(ISBLANK(Y15)),_xlfn.XLOOKUP(Y15,br_pier_cap_type[lookupValue],br_pier_cap_type[lookupKey],"ERROR"),""), "")</f>
        <v/>
      </c>
      <c r="AA15" s="7"/>
      <c r="AB15" s="7"/>
      <c r="AC15" s="7"/>
      <c r="AE15" s="3" t="str">
        <f>IF($A15="ADD",IF(NOT(ISBLANK(AD15)),_xlfn.XLOOKUP(AD15,br_bearing_type[lookupValue],br_bearing_type[lookupKey],"ERROR"),""), "")</f>
        <v/>
      </c>
      <c r="AF15" s="4"/>
      <c r="AH15" s="3" t="str">
        <f>IF($A15="ADD",IF(NOT(ISBLANK(AG15)),_xlfn.XLOOKUP(AG15,organisation[lookupValue],organisation[lookupKey],"ERROR"),""), "")</f>
        <v/>
      </c>
      <c r="AI15" s="8"/>
      <c r="AJ15" s="3" t="str">
        <f t="shared" si="0"/>
        <v/>
      </c>
      <c r="AK15" s="3" t="str">
        <f>IF($A15="","",IF((AND($A15="ADD",OR(AJ15="",AJ15="Local Authority"))),"L",(_xlfn.XLOOKUP(AJ15,asset_owner[lookupValue],asset_owner[lookupKey],""))))</f>
        <v/>
      </c>
      <c r="AL15" s="3" t="str">
        <f t="shared" si="1"/>
        <v/>
      </c>
      <c r="AM15" s="3" t="str">
        <f>IF($A15="","",IF((AND($A15="ADD",OR(AL15="",AL15="Excellent"))),"1",(_xlfn.XLOOKUP(AL15,condition[lookupValue],condition[lookupKey],""))))</f>
        <v/>
      </c>
      <c r="AN15" s="8"/>
      <c r="AO15" s="5"/>
    </row>
    <row r="16" spans="1:132" x14ac:dyDescent="0.25">
      <c r="B16" s="6"/>
      <c r="C16" s="6"/>
      <c r="D16" s="4"/>
      <c r="F16" s="7"/>
      <c r="G16" s="7"/>
      <c r="H16" s="7"/>
      <c r="I16" s="8"/>
      <c r="K16" s="3" t="str">
        <f>IF($A16="ADD",IF(NOT(ISBLANK(J16)),_xlfn.XLOOKUP(J16,br_found_type[lookupValue],br_found_type[lookupKey],"ERROR"),""), "")</f>
        <v/>
      </c>
      <c r="L16" s="4"/>
      <c r="N16" s="3" t="str">
        <f>IF($A16="ADD",IF(NOT(ISBLANK(M16)),_xlfn.XLOOKUP(M16,br_found_mat[lookupValue],br_found_mat[lookupKey],"ERROR"),""), "")</f>
        <v/>
      </c>
      <c r="P16" s="3" t="str">
        <f>IF($A16="ADD",IF(NOT(ISBLANK(O16)),_xlfn.XLOOKUP(O16,found_cast_type[lookupValue],found_cast_type[lookupKey],"ERROR"),""), "")</f>
        <v/>
      </c>
      <c r="Q16" s="4"/>
      <c r="S16" s="3" t="str">
        <f>IF($A16="ADD",IF(NOT(ISBLANK(R16)),_xlfn.XLOOKUP(R16,br_paint_system[lookupValue],br_paint_system[lookupKey],"ERROR"),""), "")</f>
        <v/>
      </c>
      <c r="U16" s="3" t="str">
        <f>IF($A16="ADD",IF(NOT(ISBLANK(T16)),_xlfn.XLOOKUP(T16,br_pier_type[lookupValue],br_pier_type[lookupKey],"ERROR"),""), "")</f>
        <v/>
      </c>
      <c r="V16" s="7"/>
      <c r="W16" s="7"/>
      <c r="X16" s="7"/>
      <c r="Z16" s="3" t="str">
        <f>IF($A16="ADD",IF(NOT(ISBLANK(Y16)),_xlfn.XLOOKUP(Y16,br_pier_cap_type[lookupValue],br_pier_cap_type[lookupKey],"ERROR"),""), "")</f>
        <v/>
      </c>
      <c r="AA16" s="7"/>
      <c r="AB16" s="7"/>
      <c r="AC16" s="7"/>
      <c r="AE16" s="3" t="str">
        <f>IF($A16="ADD",IF(NOT(ISBLANK(AD16)),_xlfn.XLOOKUP(AD16,br_bearing_type[lookupValue],br_bearing_type[lookupKey],"ERROR"),""), "")</f>
        <v/>
      </c>
      <c r="AF16" s="4"/>
      <c r="AH16" s="3" t="str">
        <f>IF($A16="ADD",IF(NOT(ISBLANK(AG16)),_xlfn.XLOOKUP(AG16,organisation[lookupValue],organisation[lookupKey],"ERROR"),""), "")</f>
        <v/>
      </c>
      <c r="AI16" s="8"/>
      <c r="AJ16" s="3" t="str">
        <f t="shared" si="0"/>
        <v/>
      </c>
      <c r="AK16" s="3" t="str">
        <f>IF($A16="","",IF((AND($A16="ADD",OR(AJ16="",AJ16="Local Authority"))),"L",(_xlfn.XLOOKUP(AJ16,asset_owner[lookupValue],asset_owner[lookupKey],""))))</f>
        <v/>
      </c>
      <c r="AL16" s="3" t="str">
        <f t="shared" si="1"/>
        <v/>
      </c>
      <c r="AM16" s="3" t="str">
        <f>IF($A16="","",IF((AND($A16="ADD",OR(AL16="",AL16="Excellent"))),"1",(_xlfn.XLOOKUP(AL16,condition[lookupValue],condition[lookupKey],""))))</f>
        <v/>
      </c>
      <c r="AN16" s="8"/>
      <c r="AO16" s="5"/>
    </row>
    <row r="17" spans="2:41" x14ac:dyDescent="0.25">
      <c r="B17" s="6"/>
      <c r="C17" s="6"/>
      <c r="D17" s="4"/>
      <c r="F17" s="7"/>
      <c r="G17" s="7"/>
      <c r="H17" s="7"/>
      <c r="I17" s="8"/>
      <c r="K17" s="3" t="str">
        <f>IF($A17="ADD",IF(NOT(ISBLANK(J17)),_xlfn.XLOOKUP(J17,br_found_type[lookupValue],br_found_type[lookupKey],"ERROR"),""), "")</f>
        <v/>
      </c>
      <c r="L17" s="4"/>
      <c r="N17" s="3" t="str">
        <f>IF($A17="ADD",IF(NOT(ISBLANK(M17)),_xlfn.XLOOKUP(M17,br_found_mat[lookupValue],br_found_mat[lookupKey],"ERROR"),""), "")</f>
        <v/>
      </c>
      <c r="P17" s="3" t="str">
        <f>IF($A17="ADD",IF(NOT(ISBLANK(O17)),_xlfn.XLOOKUP(O17,found_cast_type[lookupValue],found_cast_type[lookupKey],"ERROR"),""), "")</f>
        <v/>
      </c>
      <c r="Q17" s="4"/>
      <c r="S17" s="3" t="str">
        <f>IF($A17="ADD",IF(NOT(ISBLANK(R17)),_xlfn.XLOOKUP(R17,br_paint_system[lookupValue],br_paint_system[lookupKey],"ERROR"),""), "")</f>
        <v/>
      </c>
      <c r="U17" s="3" t="str">
        <f>IF($A17="ADD",IF(NOT(ISBLANK(T17)),_xlfn.XLOOKUP(T17,br_pier_type[lookupValue],br_pier_type[lookupKey],"ERROR"),""), "")</f>
        <v/>
      </c>
      <c r="V17" s="7"/>
      <c r="W17" s="7"/>
      <c r="X17" s="7"/>
      <c r="Z17" s="3" t="str">
        <f>IF($A17="ADD",IF(NOT(ISBLANK(Y17)),_xlfn.XLOOKUP(Y17,br_pier_cap_type[lookupValue],br_pier_cap_type[lookupKey],"ERROR"),""), "")</f>
        <v/>
      </c>
      <c r="AA17" s="7"/>
      <c r="AB17" s="7"/>
      <c r="AC17" s="7"/>
      <c r="AE17" s="3" t="str">
        <f>IF($A17="ADD",IF(NOT(ISBLANK(AD17)),_xlfn.XLOOKUP(AD17,br_bearing_type[lookupValue],br_bearing_type[lookupKey],"ERROR"),""), "")</f>
        <v/>
      </c>
      <c r="AF17" s="4"/>
      <c r="AH17" s="3" t="str">
        <f>IF($A17="ADD",IF(NOT(ISBLANK(AG17)),_xlfn.XLOOKUP(AG17,organisation[lookupValue],organisation[lookupKey],"ERROR"),""), "")</f>
        <v/>
      </c>
      <c r="AI17" s="8"/>
      <c r="AJ17" s="3" t="str">
        <f t="shared" si="0"/>
        <v/>
      </c>
      <c r="AK17" s="3" t="str">
        <f>IF($A17="","",IF((AND($A17="ADD",OR(AJ17="",AJ17="Local Authority"))),"L",(_xlfn.XLOOKUP(AJ17,asset_owner[lookupValue],asset_owner[lookupKey],""))))</f>
        <v/>
      </c>
      <c r="AL17" s="3" t="str">
        <f t="shared" si="1"/>
        <v/>
      </c>
      <c r="AM17" s="3" t="str">
        <f>IF($A17="","",IF((AND($A17="ADD",OR(AL17="",AL17="Excellent"))),"1",(_xlfn.XLOOKUP(AL17,condition[lookupValue],condition[lookupKey],""))))</f>
        <v/>
      </c>
      <c r="AN17" s="8"/>
      <c r="AO17" s="5"/>
    </row>
    <row r="18" spans="2:41" x14ac:dyDescent="0.25">
      <c r="B18" s="6"/>
      <c r="C18" s="6"/>
      <c r="D18" s="4"/>
      <c r="F18" s="7"/>
      <c r="G18" s="7"/>
      <c r="H18" s="7"/>
      <c r="I18" s="8"/>
      <c r="K18" s="3" t="str">
        <f>IF($A18="ADD",IF(NOT(ISBLANK(J18)),_xlfn.XLOOKUP(J18,br_found_type[lookupValue],br_found_type[lookupKey],"ERROR"),""), "")</f>
        <v/>
      </c>
      <c r="L18" s="4"/>
      <c r="N18" s="3" t="str">
        <f>IF($A18="ADD",IF(NOT(ISBLANK(M18)),_xlfn.XLOOKUP(M18,br_found_mat[lookupValue],br_found_mat[lookupKey],"ERROR"),""), "")</f>
        <v/>
      </c>
      <c r="P18" s="3" t="str">
        <f>IF($A18="ADD",IF(NOT(ISBLANK(O18)),_xlfn.XLOOKUP(O18,found_cast_type[lookupValue],found_cast_type[lookupKey],"ERROR"),""), "")</f>
        <v/>
      </c>
      <c r="Q18" s="4"/>
      <c r="S18" s="3" t="str">
        <f>IF($A18="ADD",IF(NOT(ISBLANK(R18)),_xlfn.XLOOKUP(R18,br_paint_system[lookupValue],br_paint_system[lookupKey],"ERROR"),""), "")</f>
        <v/>
      </c>
      <c r="U18" s="3" t="str">
        <f>IF($A18="ADD",IF(NOT(ISBLANK(T18)),_xlfn.XLOOKUP(T18,br_pier_type[lookupValue],br_pier_type[lookupKey],"ERROR"),""), "")</f>
        <v/>
      </c>
      <c r="V18" s="7"/>
      <c r="W18" s="7"/>
      <c r="X18" s="7"/>
      <c r="Z18" s="3" t="str">
        <f>IF($A18="ADD",IF(NOT(ISBLANK(Y18)),_xlfn.XLOOKUP(Y18,br_pier_cap_type[lookupValue],br_pier_cap_type[lookupKey],"ERROR"),""), "")</f>
        <v/>
      </c>
      <c r="AA18" s="7"/>
      <c r="AB18" s="7"/>
      <c r="AC18" s="7"/>
      <c r="AE18" s="3" t="str">
        <f>IF($A18="ADD",IF(NOT(ISBLANK(AD18)),_xlfn.XLOOKUP(AD18,br_bearing_type[lookupValue],br_bearing_type[lookupKey],"ERROR"),""), "")</f>
        <v/>
      </c>
      <c r="AF18" s="4"/>
      <c r="AH18" s="3" t="str">
        <f>IF($A18="ADD",IF(NOT(ISBLANK(AG18)),_xlfn.XLOOKUP(AG18,organisation[lookupValue],organisation[lookupKey],"ERROR"),""), "")</f>
        <v/>
      </c>
      <c r="AI18" s="8"/>
      <c r="AJ18" s="3" t="str">
        <f t="shared" si="0"/>
        <v/>
      </c>
      <c r="AK18" s="3" t="str">
        <f>IF($A18="","",IF((AND($A18="ADD",OR(AJ18="",AJ18="Local Authority"))),"L",(_xlfn.XLOOKUP(AJ18,asset_owner[lookupValue],asset_owner[lookupKey],""))))</f>
        <v/>
      </c>
      <c r="AL18" s="3" t="str">
        <f t="shared" si="1"/>
        <v/>
      </c>
      <c r="AM18" s="3" t="str">
        <f>IF($A18="","",IF((AND($A18="ADD",OR(AL18="",AL18="Excellent"))),"1",(_xlfn.XLOOKUP(AL18,condition[lookupValue],condition[lookupKey],""))))</f>
        <v/>
      </c>
      <c r="AN18" s="8"/>
      <c r="AO18" s="5"/>
    </row>
    <row r="19" spans="2:41" x14ac:dyDescent="0.25">
      <c r="B19" s="6"/>
      <c r="C19" s="6"/>
      <c r="D19" s="4"/>
      <c r="F19" s="7"/>
      <c r="G19" s="7"/>
      <c r="H19" s="7"/>
      <c r="I19" s="8"/>
      <c r="K19" s="3" t="str">
        <f>IF($A19="ADD",IF(NOT(ISBLANK(J19)),_xlfn.XLOOKUP(J19,br_found_type[lookupValue],br_found_type[lookupKey],"ERROR"),""), "")</f>
        <v/>
      </c>
      <c r="L19" s="4"/>
      <c r="N19" s="3" t="str">
        <f>IF($A19="ADD",IF(NOT(ISBLANK(M19)),_xlfn.XLOOKUP(M19,br_found_mat[lookupValue],br_found_mat[lookupKey],"ERROR"),""), "")</f>
        <v/>
      </c>
      <c r="P19" s="3" t="str">
        <f>IF($A19="ADD",IF(NOT(ISBLANK(O19)),_xlfn.XLOOKUP(O19,found_cast_type[lookupValue],found_cast_type[lookupKey],"ERROR"),""), "")</f>
        <v/>
      </c>
      <c r="Q19" s="4"/>
      <c r="S19" s="3" t="str">
        <f>IF($A19="ADD",IF(NOT(ISBLANK(R19)),_xlfn.XLOOKUP(R19,br_paint_system[lookupValue],br_paint_system[lookupKey],"ERROR"),""), "")</f>
        <v/>
      </c>
      <c r="U19" s="3" t="str">
        <f>IF($A19="ADD",IF(NOT(ISBLANK(T19)),_xlfn.XLOOKUP(T19,br_pier_type[lookupValue],br_pier_type[lookupKey],"ERROR"),""), "")</f>
        <v/>
      </c>
      <c r="V19" s="7"/>
      <c r="W19" s="7"/>
      <c r="X19" s="7"/>
      <c r="Z19" s="3" t="str">
        <f>IF($A19="ADD",IF(NOT(ISBLANK(Y19)),_xlfn.XLOOKUP(Y19,br_pier_cap_type[lookupValue],br_pier_cap_type[lookupKey],"ERROR"),""), "")</f>
        <v/>
      </c>
      <c r="AA19" s="7"/>
      <c r="AB19" s="7"/>
      <c r="AC19" s="7"/>
      <c r="AE19" s="3" t="str">
        <f>IF($A19="ADD",IF(NOT(ISBLANK(AD19)),_xlfn.XLOOKUP(AD19,br_bearing_type[lookupValue],br_bearing_type[lookupKey],"ERROR"),""), "")</f>
        <v/>
      </c>
      <c r="AF19" s="4"/>
      <c r="AH19" s="3" t="str">
        <f>IF($A19="ADD",IF(NOT(ISBLANK(AG19)),_xlfn.XLOOKUP(AG19,organisation[lookupValue],organisation[lookupKey],"ERROR"),""), "")</f>
        <v/>
      </c>
      <c r="AI19" s="8"/>
      <c r="AJ19" s="3" t="str">
        <f t="shared" si="0"/>
        <v/>
      </c>
      <c r="AK19" s="3" t="str">
        <f>IF($A19="","",IF((AND($A19="ADD",OR(AJ19="",AJ19="Local Authority"))),"L",(_xlfn.XLOOKUP(AJ19,asset_owner[lookupValue],asset_owner[lookupKey],""))))</f>
        <v/>
      </c>
      <c r="AL19" s="3" t="str">
        <f t="shared" si="1"/>
        <v/>
      </c>
      <c r="AM19" s="3" t="str">
        <f>IF($A19="","",IF((AND($A19="ADD",OR(AL19="",AL19="Excellent"))),"1",(_xlfn.XLOOKUP(AL19,condition[lookupValue],condition[lookupKey],""))))</f>
        <v/>
      </c>
      <c r="AN19" s="8"/>
      <c r="AO19" s="5"/>
    </row>
    <row r="20" spans="2:41" x14ac:dyDescent="0.25">
      <c r="B20" s="6"/>
      <c r="C20" s="6"/>
      <c r="D20" s="4"/>
      <c r="F20" s="7"/>
      <c r="G20" s="7"/>
      <c r="H20" s="7"/>
      <c r="I20" s="8"/>
      <c r="K20" s="3" t="str">
        <f>IF($A20="ADD",IF(NOT(ISBLANK(J20)),_xlfn.XLOOKUP(J20,br_found_type[lookupValue],br_found_type[lookupKey],"ERROR"),""), "")</f>
        <v/>
      </c>
      <c r="L20" s="4"/>
      <c r="N20" s="3" t="str">
        <f>IF($A20="ADD",IF(NOT(ISBLANK(M20)),_xlfn.XLOOKUP(M20,br_found_mat[lookupValue],br_found_mat[lookupKey],"ERROR"),""), "")</f>
        <v/>
      </c>
      <c r="P20" s="3" t="str">
        <f>IF($A20="ADD",IF(NOT(ISBLANK(O20)),_xlfn.XLOOKUP(O20,found_cast_type[lookupValue],found_cast_type[lookupKey],"ERROR"),""), "")</f>
        <v/>
      </c>
      <c r="Q20" s="4"/>
      <c r="S20" s="3" t="str">
        <f>IF($A20="ADD",IF(NOT(ISBLANK(R20)),_xlfn.XLOOKUP(R20,br_paint_system[lookupValue],br_paint_system[lookupKey],"ERROR"),""), "")</f>
        <v/>
      </c>
      <c r="U20" s="3" t="str">
        <f>IF($A20="ADD",IF(NOT(ISBLANK(T20)),_xlfn.XLOOKUP(T20,br_pier_type[lookupValue],br_pier_type[lookupKey],"ERROR"),""), "")</f>
        <v/>
      </c>
      <c r="V20" s="7"/>
      <c r="W20" s="7"/>
      <c r="X20" s="7"/>
      <c r="Z20" s="3" t="str">
        <f>IF($A20="ADD",IF(NOT(ISBLANK(Y20)),_xlfn.XLOOKUP(Y20,br_pier_cap_type[lookupValue],br_pier_cap_type[lookupKey],"ERROR"),""), "")</f>
        <v/>
      </c>
      <c r="AA20" s="7"/>
      <c r="AB20" s="7"/>
      <c r="AC20" s="7"/>
      <c r="AE20" s="3" t="str">
        <f>IF($A20="ADD",IF(NOT(ISBLANK(AD20)),_xlfn.XLOOKUP(AD20,br_bearing_type[lookupValue],br_bearing_type[lookupKey],"ERROR"),""), "")</f>
        <v/>
      </c>
      <c r="AF20" s="4"/>
      <c r="AH20" s="3" t="str">
        <f>IF($A20="ADD",IF(NOT(ISBLANK(AG20)),_xlfn.XLOOKUP(AG20,organisation[lookupValue],organisation[lookupKey],"ERROR"),""), "")</f>
        <v/>
      </c>
      <c r="AI20" s="8"/>
      <c r="AJ20" s="3" t="str">
        <f t="shared" si="0"/>
        <v/>
      </c>
      <c r="AK20" s="3" t="str">
        <f>IF($A20="","",IF((AND($A20="ADD",OR(AJ20="",AJ20="Local Authority"))),"L",(_xlfn.XLOOKUP(AJ20,asset_owner[lookupValue],asset_owner[lookupKey],""))))</f>
        <v/>
      </c>
      <c r="AL20" s="3" t="str">
        <f t="shared" si="1"/>
        <v/>
      </c>
      <c r="AM20" s="3" t="str">
        <f>IF($A20="","",IF((AND($A20="ADD",OR(AL20="",AL20="Excellent"))),"1",(_xlfn.XLOOKUP(AL20,condition[lookupValue],condition[lookupKey],""))))</f>
        <v/>
      </c>
      <c r="AN20" s="8"/>
      <c r="AO20" s="5"/>
    </row>
    <row r="21" spans="2:41" x14ac:dyDescent="0.25">
      <c r="B21" s="6"/>
      <c r="C21" s="6"/>
      <c r="D21" s="4"/>
      <c r="F21" s="7"/>
      <c r="G21" s="7"/>
      <c r="H21" s="7"/>
      <c r="I21" s="8"/>
      <c r="K21" s="3" t="str">
        <f>IF($A21="ADD",IF(NOT(ISBLANK(J21)),_xlfn.XLOOKUP(J21,br_found_type[lookupValue],br_found_type[lookupKey],"ERROR"),""), "")</f>
        <v/>
      </c>
      <c r="L21" s="4"/>
      <c r="N21" s="3" t="str">
        <f>IF($A21="ADD",IF(NOT(ISBLANK(M21)),_xlfn.XLOOKUP(M21,br_found_mat[lookupValue],br_found_mat[lookupKey],"ERROR"),""), "")</f>
        <v/>
      </c>
      <c r="P21" s="3" t="str">
        <f>IF($A21="ADD",IF(NOT(ISBLANK(O21)),_xlfn.XLOOKUP(O21,found_cast_type[lookupValue],found_cast_type[lookupKey],"ERROR"),""), "")</f>
        <v/>
      </c>
      <c r="Q21" s="4"/>
      <c r="S21" s="3" t="str">
        <f>IF($A21="ADD",IF(NOT(ISBLANK(R21)),_xlfn.XLOOKUP(R21,br_paint_system[lookupValue],br_paint_system[lookupKey],"ERROR"),""), "")</f>
        <v/>
      </c>
      <c r="U21" s="3" t="str">
        <f>IF($A21="ADD",IF(NOT(ISBLANK(T21)),_xlfn.XLOOKUP(T21,br_pier_type[lookupValue],br_pier_type[lookupKey],"ERROR"),""), "")</f>
        <v/>
      </c>
      <c r="V21" s="7"/>
      <c r="W21" s="7"/>
      <c r="X21" s="7"/>
      <c r="Z21" s="3" t="str">
        <f>IF($A21="ADD",IF(NOT(ISBLANK(Y21)),_xlfn.XLOOKUP(Y21,br_pier_cap_type[lookupValue],br_pier_cap_type[lookupKey],"ERROR"),""), "")</f>
        <v/>
      </c>
      <c r="AA21" s="7"/>
      <c r="AB21" s="7"/>
      <c r="AC21" s="7"/>
      <c r="AE21" s="3" t="str">
        <f>IF($A21="ADD",IF(NOT(ISBLANK(AD21)),_xlfn.XLOOKUP(AD21,br_bearing_type[lookupValue],br_bearing_type[lookupKey],"ERROR"),""), "")</f>
        <v/>
      </c>
      <c r="AF21" s="4"/>
      <c r="AH21" s="3" t="str">
        <f>IF($A21="ADD",IF(NOT(ISBLANK(AG21)),_xlfn.XLOOKUP(AG21,organisation[lookupValue],organisation[lookupKey],"ERROR"),""), "")</f>
        <v/>
      </c>
      <c r="AI21" s="8"/>
      <c r="AJ21" s="3" t="str">
        <f t="shared" si="0"/>
        <v/>
      </c>
      <c r="AK21" s="3" t="str">
        <f>IF($A21="","",IF((AND($A21="ADD",OR(AJ21="",AJ21="Local Authority"))),"L",(_xlfn.XLOOKUP(AJ21,asset_owner[lookupValue],asset_owner[lookupKey],""))))</f>
        <v/>
      </c>
      <c r="AL21" s="3" t="str">
        <f t="shared" si="1"/>
        <v/>
      </c>
      <c r="AM21" s="3" t="str">
        <f>IF($A21="","",IF((AND($A21="ADD",OR(AL21="",AL21="Excellent"))),"1",(_xlfn.XLOOKUP(AL21,condition[lookupValue],condition[lookupKey],""))))</f>
        <v/>
      </c>
      <c r="AN21" s="8"/>
      <c r="AO21" s="5"/>
    </row>
    <row r="22" spans="2:41" x14ac:dyDescent="0.25">
      <c r="B22" s="6"/>
      <c r="C22" s="6"/>
      <c r="D22" s="4"/>
      <c r="F22" s="7"/>
      <c r="G22" s="7"/>
      <c r="H22" s="7"/>
      <c r="I22" s="8"/>
      <c r="K22" s="3" t="str">
        <f>IF($A22="ADD",IF(NOT(ISBLANK(J22)),_xlfn.XLOOKUP(J22,br_found_type[lookupValue],br_found_type[lookupKey],"ERROR"),""), "")</f>
        <v/>
      </c>
      <c r="L22" s="4"/>
      <c r="N22" s="3" t="str">
        <f>IF($A22="ADD",IF(NOT(ISBLANK(M22)),_xlfn.XLOOKUP(M22,br_found_mat[lookupValue],br_found_mat[lookupKey],"ERROR"),""), "")</f>
        <v/>
      </c>
      <c r="P22" s="3" t="str">
        <f>IF($A22="ADD",IF(NOT(ISBLANK(O22)),_xlfn.XLOOKUP(O22,found_cast_type[lookupValue],found_cast_type[lookupKey],"ERROR"),""), "")</f>
        <v/>
      </c>
      <c r="Q22" s="4"/>
      <c r="S22" s="3" t="str">
        <f>IF($A22="ADD",IF(NOT(ISBLANK(R22)),_xlfn.XLOOKUP(R22,br_paint_system[lookupValue],br_paint_system[lookupKey],"ERROR"),""), "")</f>
        <v/>
      </c>
      <c r="U22" s="3" t="str">
        <f>IF($A22="ADD",IF(NOT(ISBLANK(T22)),_xlfn.XLOOKUP(T22,br_pier_type[lookupValue],br_pier_type[lookupKey],"ERROR"),""), "")</f>
        <v/>
      </c>
      <c r="V22" s="7"/>
      <c r="W22" s="7"/>
      <c r="X22" s="7"/>
      <c r="Z22" s="3" t="str">
        <f>IF($A22="ADD",IF(NOT(ISBLANK(Y22)),_xlfn.XLOOKUP(Y22,br_pier_cap_type[lookupValue],br_pier_cap_type[lookupKey],"ERROR"),""), "")</f>
        <v/>
      </c>
      <c r="AA22" s="7"/>
      <c r="AB22" s="7"/>
      <c r="AC22" s="7"/>
      <c r="AE22" s="3" t="str">
        <f>IF($A22="ADD",IF(NOT(ISBLANK(AD22)),_xlfn.XLOOKUP(AD22,br_bearing_type[lookupValue],br_bearing_type[lookupKey],"ERROR"),""), "")</f>
        <v/>
      </c>
      <c r="AF22" s="4"/>
      <c r="AH22" s="3" t="str">
        <f>IF($A22="ADD",IF(NOT(ISBLANK(AG22)),_xlfn.XLOOKUP(AG22,organisation[lookupValue],organisation[lookupKey],"ERROR"),""), "")</f>
        <v/>
      </c>
      <c r="AI22" s="8"/>
      <c r="AJ22" s="3" t="str">
        <f t="shared" si="0"/>
        <v/>
      </c>
      <c r="AK22" s="3" t="str">
        <f>IF($A22="","",IF((AND($A22="ADD",OR(AJ22="",AJ22="Local Authority"))),"L",(_xlfn.XLOOKUP(AJ22,asset_owner[lookupValue],asset_owner[lookupKey],""))))</f>
        <v/>
      </c>
      <c r="AL22" s="3" t="str">
        <f t="shared" si="1"/>
        <v/>
      </c>
      <c r="AM22" s="3" t="str">
        <f>IF($A22="","",IF((AND($A22="ADD",OR(AL22="",AL22="Excellent"))),"1",(_xlfn.XLOOKUP(AL22,condition[lookupValue],condition[lookupKey],""))))</f>
        <v/>
      </c>
      <c r="AN22" s="8"/>
      <c r="AO22" s="5"/>
    </row>
    <row r="23" spans="2:41" x14ac:dyDescent="0.25">
      <c r="B23" s="6"/>
      <c r="C23" s="6"/>
      <c r="D23" s="4"/>
      <c r="F23" s="7"/>
      <c r="G23" s="7"/>
      <c r="H23" s="7"/>
      <c r="I23" s="8"/>
      <c r="K23" s="3" t="str">
        <f>IF($A23="ADD",IF(NOT(ISBLANK(J23)),_xlfn.XLOOKUP(J23,br_found_type[lookupValue],br_found_type[lookupKey],"ERROR"),""), "")</f>
        <v/>
      </c>
      <c r="L23" s="4"/>
      <c r="N23" s="3" t="str">
        <f>IF($A23="ADD",IF(NOT(ISBLANK(M23)),_xlfn.XLOOKUP(M23,br_found_mat[lookupValue],br_found_mat[lookupKey],"ERROR"),""), "")</f>
        <v/>
      </c>
      <c r="P23" s="3" t="str">
        <f>IF($A23="ADD",IF(NOT(ISBLANK(O23)),_xlfn.XLOOKUP(O23,found_cast_type[lookupValue],found_cast_type[lookupKey],"ERROR"),""), "")</f>
        <v/>
      </c>
      <c r="Q23" s="4"/>
      <c r="S23" s="3" t="str">
        <f>IF($A23="ADD",IF(NOT(ISBLANK(R23)),_xlfn.XLOOKUP(R23,br_paint_system[lookupValue],br_paint_system[lookupKey],"ERROR"),""), "")</f>
        <v/>
      </c>
      <c r="U23" s="3" t="str">
        <f>IF($A23="ADD",IF(NOT(ISBLANK(T23)),_xlfn.XLOOKUP(T23,br_pier_type[lookupValue],br_pier_type[lookupKey],"ERROR"),""), "")</f>
        <v/>
      </c>
      <c r="V23" s="7"/>
      <c r="W23" s="7"/>
      <c r="X23" s="7"/>
      <c r="Z23" s="3" t="str">
        <f>IF($A23="ADD",IF(NOT(ISBLANK(Y23)),_xlfn.XLOOKUP(Y23,br_pier_cap_type[lookupValue],br_pier_cap_type[lookupKey],"ERROR"),""), "")</f>
        <v/>
      </c>
      <c r="AA23" s="7"/>
      <c r="AB23" s="7"/>
      <c r="AC23" s="7"/>
      <c r="AE23" s="3" t="str">
        <f>IF($A23="ADD",IF(NOT(ISBLANK(AD23)),_xlfn.XLOOKUP(AD23,br_bearing_type[lookupValue],br_bearing_type[lookupKey],"ERROR"),""), "")</f>
        <v/>
      </c>
      <c r="AF23" s="4"/>
      <c r="AH23" s="3" t="str">
        <f>IF($A23="ADD",IF(NOT(ISBLANK(AG23)),_xlfn.XLOOKUP(AG23,organisation[lookupValue],organisation[lookupKey],"ERROR"),""), "")</f>
        <v/>
      </c>
      <c r="AI23" s="8"/>
      <c r="AJ23" s="3" t="str">
        <f t="shared" si="0"/>
        <v/>
      </c>
      <c r="AK23" s="3" t="str">
        <f>IF($A23="","",IF((AND($A23="ADD",OR(AJ23="",AJ23="Local Authority"))),"L",(_xlfn.XLOOKUP(AJ23,asset_owner[lookupValue],asset_owner[lookupKey],""))))</f>
        <v/>
      </c>
      <c r="AL23" s="3" t="str">
        <f t="shared" si="1"/>
        <v/>
      </c>
      <c r="AM23" s="3" t="str">
        <f>IF($A23="","",IF((AND($A23="ADD",OR(AL23="",AL23="Excellent"))),"1",(_xlfn.XLOOKUP(AL23,condition[lookupValue],condition[lookupKey],""))))</f>
        <v/>
      </c>
      <c r="AN23" s="8"/>
      <c r="AO23" s="5"/>
    </row>
    <row r="24" spans="2:41" x14ac:dyDescent="0.25">
      <c r="B24" s="6"/>
      <c r="C24" s="6"/>
      <c r="D24" s="4"/>
      <c r="F24" s="7"/>
      <c r="G24" s="7"/>
      <c r="H24" s="7"/>
      <c r="I24" s="8"/>
      <c r="K24" s="3" t="str">
        <f>IF($A24="ADD",IF(NOT(ISBLANK(J24)),_xlfn.XLOOKUP(J24,br_found_type[lookupValue],br_found_type[lookupKey],"ERROR"),""), "")</f>
        <v/>
      </c>
      <c r="L24" s="4"/>
      <c r="N24" s="3" t="str">
        <f>IF($A24="ADD",IF(NOT(ISBLANK(M24)),_xlfn.XLOOKUP(M24,br_found_mat[lookupValue],br_found_mat[lookupKey],"ERROR"),""), "")</f>
        <v/>
      </c>
      <c r="P24" s="3" t="str">
        <f>IF($A24="ADD",IF(NOT(ISBLANK(O24)),_xlfn.XLOOKUP(O24,found_cast_type[lookupValue],found_cast_type[lookupKey],"ERROR"),""), "")</f>
        <v/>
      </c>
      <c r="Q24" s="4"/>
      <c r="S24" s="3" t="str">
        <f>IF($A24="ADD",IF(NOT(ISBLANK(R24)),_xlfn.XLOOKUP(R24,br_paint_system[lookupValue],br_paint_system[lookupKey],"ERROR"),""), "")</f>
        <v/>
      </c>
      <c r="U24" s="3" t="str">
        <f>IF($A24="ADD",IF(NOT(ISBLANK(T24)),_xlfn.XLOOKUP(T24,br_pier_type[lookupValue],br_pier_type[lookupKey],"ERROR"),""), "")</f>
        <v/>
      </c>
      <c r="V24" s="7"/>
      <c r="W24" s="7"/>
      <c r="X24" s="7"/>
      <c r="Z24" s="3" t="str">
        <f>IF($A24="ADD",IF(NOT(ISBLANK(Y24)),_xlfn.XLOOKUP(Y24,br_pier_cap_type[lookupValue],br_pier_cap_type[lookupKey],"ERROR"),""), "")</f>
        <v/>
      </c>
      <c r="AA24" s="7"/>
      <c r="AB24" s="7"/>
      <c r="AC24" s="7"/>
      <c r="AE24" s="3" t="str">
        <f>IF($A24="ADD",IF(NOT(ISBLANK(AD24)),_xlfn.XLOOKUP(AD24,br_bearing_type[lookupValue],br_bearing_type[lookupKey],"ERROR"),""), "")</f>
        <v/>
      </c>
      <c r="AF24" s="4"/>
      <c r="AH24" s="3" t="str">
        <f>IF($A24="ADD",IF(NOT(ISBLANK(AG24)),_xlfn.XLOOKUP(AG24,organisation[lookupValue],organisation[lookupKey],"ERROR"),""), "")</f>
        <v/>
      </c>
      <c r="AI24" s="8"/>
      <c r="AJ24" s="3" t="str">
        <f t="shared" si="0"/>
        <v/>
      </c>
      <c r="AK24" s="3" t="str">
        <f>IF($A24="","",IF((AND($A24="ADD",OR(AJ24="",AJ24="Local Authority"))),"L",(_xlfn.XLOOKUP(AJ24,asset_owner[lookupValue],asset_owner[lookupKey],""))))</f>
        <v/>
      </c>
      <c r="AL24" s="3" t="str">
        <f t="shared" si="1"/>
        <v/>
      </c>
      <c r="AM24" s="3" t="str">
        <f>IF($A24="","",IF((AND($A24="ADD",OR(AL24="",AL24="Excellent"))),"1",(_xlfn.XLOOKUP(AL24,condition[lookupValue],condition[lookupKey],""))))</f>
        <v/>
      </c>
      <c r="AN24" s="8"/>
      <c r="AO24" s="5"/>
    </row>
    <row r="25" spans="2:41" x14ac:dyDescent="0.25">
      <c r="B25" s="6"/>
      <c r="C25" s="6"/>
      <c r="D25" s="4"/>
      <c r="F25" s="7"/>
      <c r="G25" s="7"/>
      <c r="H25" s="7"/>
      <c r="I25" s="8"/>
      <c r="K25" s="3" t="str">
        <f>IF($A25="ADD",IF(NOT(ISBLANK(J25)),_xlfn.XLOOKUP(J25,br_found_type[lookupValue],br_found_type[lookupKey],"ERROR"),""), "")</f>
        <v/>
      </c>
      <c r="L25" s="4"/>
      <c r="N25" s="3" t="str">
        <f>IF($A25="ADD",IF(NOT(ISBLANK(M25)),_xlfn.XLOOKUP(M25,br_found_mat[lookupValue],br_found_mat[lookupKey],"ERROR"),""), "")</f>
        <v/>
      </c>
      <c r="P25" s="3" t="str">
        <f>IF($A25="ADD",IF(NOT(ISBLANK(O25)),_xlfn.XLOOKUP(O25,found_cast_type[lookupValue],found_cast_type[lookupKey],"ERROR"),""), "")</f>
        <v/>
      </c>
      <c r="Q25" s="4"/>
      <c r="S25" s="3" t="str">
        <f>IF($A25="ADD",IF(NOT(ISBLANK(R25)),_xlfn.XLOOKUP(R25,br_paint_system[lookupValue],br_paint_system[lookupKey],"ERROR"),""), "")</f>
        <v/>
      </c>
      <c r="U25" s="3" t="str">
        <f>IF($A25="ADD",IF(NOT(ISBLANK(T25)),_xlfn.XLOOKUP(T25,br_pier_type[lookupValue],br_pier_type[lookupKey],"ERROR"),""), "")</f>
        <v/>
      </c>
      <c r="V25" s="7"/>
      <c r="W25" s="7"/>
      <c r="X25" s="7"/>
      <c r="Z25" s="3" t="str">
        <f>IF($A25="ADD",IF(NOT(ISBLANK(Y25)),_xlfn.XLOOKUP(Y25,br_pier_cap_type[lookupValue],br_pier_cap_type[lookupKey],"ERROR"),""), "")</f>
        <v/>
      </c>
      <c r="AA25" s="7"/>
      <c r="AB25" s="7"/>
      <c r="AC25" s="7"/>
      <c r="AE25" s="3" t="str">
        <f>IF($A25="ADD",IF(NOT(ISBLANK(AD25)),_xlfn.XLOOKUP(AD25,br_bearing_type[lookupValue],br_bearing_type[lookupKey],"ERROR"),""), "")</f>
        <v/>
      </c>
      <c r="AF25" s="4"/>
      <c r="AH25" s="3" t="str">
        <f>IF($A25="ADD",IF(NOT(ISBLANK(AG25)),_xlfn.XLOOKUP(AG25,organisation[lookupValue],organisation[lookupKey],"ERROR"),""), "")</f>
        <v/>
      </c>
      <c r="AI25" s="8"/>
      <c r="AJ25" s="3" t="str">
        <f t="shared" si="0"/>
        <v/>
      </c>
      <c r="AK25" s="3" t="str">
        <f>IF($A25="","",IF((AND($A25="ADD",OR(AJ25="",AJ25="Local Authority"))),"L",(_xlfn.XLOOKUP(AJ25,asset_owner[lookupValue],asset_owner[lookupKey],""))))</f>
        <v/>
      </c>
      <c r="AL25" s="3" t="str">
        <f t="shared" si="1"/>
        <v/>
      </c>
      <c r="AM25" s="3" t="str">
        <f>IF($A25="","",IF((AND($A25="ADD",OR(AL25="",AL25="Excellent"))),"1",(_xlfn.XLOOKUP(AL25,condition[lookupValue],condition[lookupKey],""))))</f>
        <v/>
      </c>
      <c r="AN25" s="8"/>
      <c r="AO25" s="5"/>
    </row>
    <row r="26" spans="2:41" x14ac:dyDescent="0.25">
      <c r="B26" s="6"/>
      <c r="C26" s="6"/>
      <c r="D26" s="4"/>
      <c r="F26" s="7"/>
      <c r="G26" s="7"/>
      <c r="H26" s="7"/>
      <c r="I26" s="8"/>
      <c r="K26" s="3" t="str">
        <f>IF($A26="ADD",IF(NOT(ISBLANK(J26)),_xlfn.XLOOKUP(J26,br_found_type[lookupValue],br_found_type[lookupKey],"ERROR"),""), "")</f>
        <v/>
      </c>
      <c r="L26" s="4"/>
      <c r="N26" s="3" t="str">
        <f>IF($A26="ADD",IF(NOT(ISBLANK(M26)),_xlfn.XLOOKUP(M26,br_found_mat[lookupValue],br_found_mat[lookupKey],"ERROR"),""), "")</f>
        <v/>
      </c>
      <c r="P26" s="3" t="str">
        <f>IF($A26="ADD",IF(NOT(ISBLANK(O26)),_xlfn.XLOOKUP(O26,found_cast_type[lookupValue],found_cast_type[lookupKey],"ERROR"),""), "")</f>
        <v/>
      </c>
      <c r="Q26" s="4"/>
      <c r="S26" s="3" t="str">
        <f>IF($A26="ADD",IF(NOT(ISBLANK(R26)),_xlfn.XLOOKUP(R26,br_paint_system[lookupValue],br_paint_system[lookupKey],"ERROR"),""), "")</f>
        <v/>
      </c>
      <c r="U26" s="3" t="str">
        <f>IF($A26="ADD",IF(NOT(ISBLANK(T26)),_xlfn.XLOOKUP(T26,br_pier_type[lookupValue],br_pier_type[lookupKey],"ERROR"),""), "")</f>
        <v/>
      </c>
      <c r="V26" s="7"/>
      <c r="W26" s="7"/>
      <c r="X26" s="7"/>
      <c r="Z26" s="3" t="str">
        <f>IF($A26="ADD",IF(NOT(ISBLANK(Y26)),_xlfn.XLOOKUP(Y26,br_pier_cap_type[lookupValue],br_pier_cap_type[lookupKey],"ERROR"),""), "")</f>
        <v/>
      </c>
      <c r="AA26" s="7"/>
      <c r="AB26" s="7"/>
      <c r="AC26" s="7"/>
      <c r="AE26" s="3" t="str">
        <f>IF($A26="ADD",IF(NOT(ISBLANK(AD26)),_xlfn.XLOOKUP(AD26,br_bearing_type[lookupValue],br_bearing_type[lookupKey],"ERROR"),""), "")</f>
        <v/>
      </c>
      <c r="AF26" s="4"/>
      <c r="AH26" s="3" t="str">
        <f>IF($A26="ADD",IF(NOT(ISBLANK(AG26)),_xlfn.XLOOKUP(AG26,organisation[lookupValue],organisation[lookupKey],"ERROR"),""), "")</f>
        <v/>
      </c>
      <c r="AI26" s="8"/>
      <c r="AJ26" s="3" t="str">
        <f t="shared" si="0"/>
        <v/>
      </c>
      <c r="AK26" s="3" t="str">
        <f>IF($A26="","",IF((AND($A26="ADD",OR(AJ26="",AJ26="Local Authority"))),"L",(_xlfn.XLOOKUP(AJ26,asset_owner[lookupValue],asset_owner[lookupKey],""))))</f>
        <v/>
      </c>
      <c r="AL26" s="3" t="str">
        <f t="shared" si="1"/>
        <v/>
      </c>
      <c r="AM26" s="3" t="str">
        <f>IF($A26="","",IF((AND($A26="ADD",OR(AL26="",AL26="Excellent"))),"1",(_xlfn.XLOOKUP(AL26,condition[lookupValue],condition[lookupKey],""))))</f>
        <v/>
      </c>
      <c r="AN26" s="8"/>
      <c r="AO26" s="5"/>
    </row>
    <row r="27" spans="2:41" x14ac:dyDescent="0.25">
      <c r="B27" s="6"/>
      <c r="C27" s="6"/>
      <c r="D27" s="4"/>
      <c r="F27" s="7"/>
      <c r="G27" s="7"/>
      <c r="H27" s="7"/>
      <c r="I27" s="8"/>
      <c r="K27" s="3" t="str">
        <f>IF($A27="ADD",IF(NOT(ISBLANK(J27)),_xlfn.XLOOKUP(J27,br_found_type[lookupValue],br_found_type[lookupKey],"ERROR"),""), "")</f>
        <v/>
      </c>
      <c r="L27" s="4"/>
      <c r="N27" s="3" t="str">
        <f>IF($A27="ADD",IF(NOT(ISBLANK(M27)),_xlfn.XLOOKUP(M27,br_found_mat[lookupValue],br_found_mat[lookupKey],"ERROR"),""), "")</f>
        <v/>
      </c>
      <c r="P27" s="3" t="str">
        <f>IF($A27="ADD",IF(NOT(ISBLANK(O27)),_xlfn.XLOOKUP(O27,found_cast_type[lookupValue],found_cast_type[lookupKey],"ERROR"),""), "")</f>
        <v/>
      </c>
      <c r="Q27" s="4"/>
      <c r="S27" s="3" t="str">
        <f>IF($A27="ADD",IF(NOT(ISBLANK(R27)),_xlfn.XLOOKUP(R27,br_paint_system[lookupValue],br_paint_system[lookupKey],"ERROR"),""), "")</f>
        <v/>
      </c>
      <c r="U27" s="3" t="str">
        <f>IF($A27="ADD",IF(NOT(ISBLANK(T27)),_xlfn.XLOOKUP(T27,br_pier_type[lookupValue],br_pier_type[lookupKey],"ERROR"),""), "")</f>
        <v/>
      </c>
      <c r="V27" s="7"/>
      <c r="W27" s="7"/>
      <c r="X27" s="7"/>
      <c r="Z27" s="3" t="str">
        <f>IF($A27="ADD",IF(NOT(ISBLANK(Y27)),_xlfn.XLOOKUP(Y27,br_pier_cap_type[lookupValue],br_pier_cap_type[lookupKey],"ERROR"),""), "")</f>
        <v/>
      </c>
      <c r="AA27" s="7"/>
      <c r="AB27" s="7"/>
      <c r="AC27" s="7"/>
      <c r="AE27" s="3" t="str">
        <f>IF($A27="ADD",IF(NOT(ISBLANK(AD27)),_xlfn.XLOOKUP(AD27,br_bearing_type[lookupValue],br_bearing_type[lookupKey],"ERROR"),""), "")</f>
        <v/>
      </c>
      <c r="AF27" s="4"/>
      <c r="AH27" s="3" t="str">
        <f>IF($A27="ADD",IF(NOT(ISBLANK(AG27)),_xlfn.XLOOKUP(AG27,organisation[lookupValue],organisation[lookupKey],"ERROR"),""), "")</f>
        <v/>
      </c>
      <c r="AI27" s="8"/>
      <c r="AJ27" s="3" t="str">
        <f t="shared" si="0"/>
        <v/>
      </c>
      <c r="AK27" s="3" t="str">
        <f>IF($A27="","",IF((AND($A27="ADD",OR(AJ27="",AJ27="Local Authority"))),"L",(_xlfn.XLOOKUP(AJ27,asset_owner[lookupValue],asset_owner[lookupKey],""))))</f>
        <v/>
      </c>
      <c r="AL27" s="3" t="str">
        <f t="shared" si="1"/>
        <v/>
      </c>
      <c r="AM27" s="3" t="str">
        <f>IF($A27="","",IF((AND($A27="ADD",OR(AL27="",AL27="Excellent"))),"1",(_xlfn.XLOOKUP(AL27,condition[lookupValue],condition[lookupKey],""))))</f>
        <v/>
      </c>
      <c r="AN27" s="8"/>
      <c r="AO27" s="5"/>
    </row>
    <row r="28" spans="2:41" x14ac:dyDescent="0.25">
      <c r="B28" s="6"/>
      <c r="C28" s="6"/>
      <c r="D28" s="4"/>
      <c r="F28" s="7"/>
      <c r="G28" s="7"/>
      <c r="H28" s="7"/>
      <c r="I28" s="8"/>
      <c r="K28" s="3" t="str">
        <f>IF($A28="ADD",IF(NOT(ISBLANK(J28)),_xlfn.XLOOKUP(J28,br_found_type[lookupValue],br_found_type[lookupKey],"ERROR"),""), "")</f>
        <v/>
      </c>
      <c r="L28" s="4"/>
      <c r="N28" s="3" t="str">
        <f>IF($A28="ADD",IF(NOT(ISBLANK(M28)),_xlfn.XLOOKUP(M28,br_found_mat[lookupValue],br_found_mat[lookupKey],"ERROR"),""), "")</f>
        <v/>
      </c>
      <c r="P28" s="3" t="str">
        <f>IF($A28="ADD",IF(NOT(ISBLANK(O28)),_xlfn.XLOOKUP(O28,found_cast_type[lookupValue],found_cast_type[lookupKey],"ERROR"),""), "")</f>
        <v/>
      </c>
      <c r="Q28" s="4"/>
      <c r="S28" s="3" t="str">
        <f>IF($A28="ADD",IF(NOT(ISBLANK(R28)),_xlfn.XLOOKUP(R28,br_paint_system[lookupValue],br_paint_system[lookupKey],"ERROR"),""), "")</f>
        <v/>
      </c>
      <c r="U28" s="3" t="str">
        <f>IF($A28="ADD",IF(NOT(ISBLANK(T28)),_xlfn.XLOOKUP(T28,br_pier_type[lookupValue],br_pier_type[lookupKey],"ERROR"),""), "")</f>
        <v/>
      </c>
      <c r="V28" s="7"/>
      <c r="W28" s="7"/>
      <c r="X28" s="7"/>
      <c r="Z28" s="3" t="str">
        <f>IF($A28="ADD",IF(NOT(ISBLANK(Y28)),_xlfn.XLOOKUP(Y28,br_pier_cap_type[lookupValue],br_pier_cap_type[lookupKey],"ERROR"),""), "")</f>
        <v/>
      </c>
      <c r="AA28" s="7"/>
      <c r="AB28" s="7"/>
      <c r="AC28" s="7"/>
      <c r="AE28" s="3" t="str">
        <f>IF($A28="ADD",IF(NOT(ISBLANK(AD28)),_xlfn.XLOOKUP(AD28,br_bearing_type[lookupValue],br_bearing_type[lookupKey],"ERROR"),""), "")</f>
        <v/>
      </c>
      <c r="AF28" s="4"/>
      <c r="AH28" s="3" t="str">
        <f>IF($A28="ADD",IF(NOT(ISBLANK(AG28)),_xlfn.XLOOKUP(AG28,organisation[lookupValue],organisation[lookupKey],"ERROR"),""), "")</f>
        <v/>
      </c>
      <c r="AI28" s="8"/>
      <c r="AJ28" s="3" t="str">
        <f t="shared" si="0"/>
        <v/>
      </c>
      <c r="AK28" s="3" t="str">
        <f>IF($A28="","",IF((AND($A28="ADD",OR(AJ28="",AJ28="Local Authority"))),"L",(_xlfn.XLOOKUP(AJ28,asset_owner[lookupValue],asset_owner[lookupKey],""))))</f>
        <v/>
      </c>
      <c r="AL28" s="3" t="str">
        <f t="shared" si="1"/>
        <v/>
      </c>
      <c r="AM28" s="3" t="str">
        <f>IF($A28="","",IF((AND($A28="ADD",OR(AL28="",AL28="Excellent"))),"1",(_xlfn.XLOOKUP(AL28,condition[lookupValue],condition[lookupKey],""))))</f>
        <v/>
      </c>
      <c r="AN28" s="8"/>
      <c r="AO28" s="5"/>
    </row>
    <row r="29" spans="2:41" x14ac:dyDescent="0.25">
      <c r="B29" s="6"/>
      <c r="C29" s="6"/>
      <c r="D29" s="4"/>
      <c r="F29" s="7"/>
      <c r="G29" s="7"/>
      <c r="H29" s="7"/>
      <c r="I29" s="8"/>
      <c r="K29" s="3" t="str">
        <f>IF($A29="ADD",IF(NOT(ISBLANK(J29)),_xlfn.XLOOKUP(J29,br_found_type[lookupValue],br_found_type[lookupKey],"ERROR"),""), "")</f>
        <v/>
      </c>
      <c r="L29" s="4"/>
      <c r="N29" s="3" t="str">
        <f>IF($A29="ADD",IF(NOT(ISBLANK(M29)),_xlfn.XLOOKUP(M29,br_found_mat[lookupValue],br_found_mat[lookupKey],"ERROR"),""), "")</f>
        <v/>
      </c>
      <c r="P29" s="3" t="str">
        <f>IF($A29="ADD",IF(NOT(ISBLANK(O29)),_xlfn.XLOOKUP(O29,found_cast_type[lookupValue],found_cast_type[lookupKey],"ERROR"),""), "")</f>
        <v/>
      </c>
      <c r="Q29" s="4"/>
      <c r="S29" s="3" t="str">
        <f>IF($A29="ADD",IF(NOT(ISBLANK(R29)),_xlfn.XLOOKUP(R29,br_paint_system[lookupValue],br_paint_system[lookupKey],"ERROR"),""), "")</f>
        <v/>
      </c>
      <c r="U29" s="3" t="str">
        <f>IF($A29="ADD",IF(NOT(ISBLANK(T29)),_xlfn.XLOOKUP(T29,br_pier_type[lookupValue],br_pier_type[lookupKey],"ERROR"),""), "")</f>
        <v/>
      </c>
      <c r="V29" s="7"/>
      <c r="W29" s="7"/>
      <c r="X29" s="7"/>
      <c r="Z29" s="3" t="str">
        <f>IF($A29="ADD",IF(NOT(ISBLANK(Y29)),_xlfn.XLOOKUP(Y29,br_pier_cap_type[lookupValue],br_pier_cap_type[lookupKey],"ERROR"),""), "")</f>
        <v/>
      </c>
      <c r="AA29" s="7"/>
      <c r="AB29" s="7"/>
      <c r="AC29" s="7"/>
      <c r="AE29" s="3" t="str">
        <f>IF($A29="ADD",IF(NOT(ISBLANK(AD29)),_xlfn.XLOOKUP(AD29,br_bearing_type[lookupValue],br_bearing_type[lookupKey],"ERROR"),""), "")</f>
        <v/>
      </c>
      <c r="AF29" s="4"/>
      <c r="AH29" s="3" t="str">
        <f>IF($A29="ADD",IF(NOT(ISBLANK(AG29)),_xlfn.XLOOKUP(AG29,organisation[lookupValue],organisation[lookupKey],"ERROR"),""), "")</f>
        <v/>
      </c>
      <c r="AI29" s="8"/>
      <c r="AJ29" s="3" t="str">
        <f t="shared" si="0"/>
        <v/>
      </c>
      <c r="AK29" s="3" t="str">
        <f>IF($A29="","",IF((AND($A29="ADD",OR(AJ29="",AJ29="Local Authority"))),"L",(_xlfn.XLOOKUP(AJ29,asset_owner[lookupValue],asset_owner[lookupKey],""))))</f>
        <v/>
      </c>
      <c r="AL29" s="3" t="str">
        <f t="shared" si="1"/>
        <v/>
      </c>
      <c r="AM29" s="3" t="str">
        <f>IF($A29="","",IF((AND($A29="ADD",OR(AL29="",AL29="Excellent"))),"1",(_xlfn.XLOOKUP(AL29,condition[lookupValue],condition[lookupKey],""))))</f>
        <v/>
      </c>
      <c r="AN29" s="8"/>
      <c r="AO29" s="5"/>
    </row>
    <row r="30" spans="2:41" x14ac:dyDescent="0.25">
      <c r="B30" s="6"/>
      <c r="C30" s="6"/>
      <c r="D30" s="4"/>
      <c r="F30" s="7"/>
      <c r="G30" s="7"/>
      <c r="H30" s="7"/>
      <c r="I30" s="8"/>
      <c r="K30" s="3" t="str">
        <f>IF($A30="ADD",IF(NOT(ISBLANK(J30)),_xlfn.XLOOKUP(J30,br_found_type[lookupValue],br_found_type[lookupKey],"ERROR"),""), "")</f>
        <v/>
      </c>
      <c r="L30" s="4"/>
      <c r="N30" s="3" t="str">
        <f>IF($A30="ADD",IF(NOT(ISBLANK(M30)),_xlfn.XLOOKUP(M30,br_found_mat[lookupValue],br_found_mat[lookupKey],"ERROR"),""), "")</f>
        <v/>
      </c>
      <c r="P30" s="3" t="str">
        <f>IF($A30="ADD",IF(NOT(ISBLANK(O30)),_xlfn.XLOOKUP(O30,found_cast_type[lookupValue],found_cast_type[lookupKey],"ERROR"),""), "")</f>
        <v/>
      </c>
      <c r="Q30" s="4"/>
      <c r="S30" s="3" t="str">
        <f>IF($A30="ADD",IF(NOT(ISBLANK(R30)),_xlfn.XLOOKUP(R30,br_paint_system[lookupValue],br_paint_system[lookupKey],"ERROR"),""), "")</f>
        <v/>
      </c>
      <c r="U30" s="3" t="str">
        <f>IF($A30="ADD",IF(NOT(ISBLANK(T30)),_xlfn.XLOOKUP(T30,br_pier_type[lookupValue],br_pier_type[lookupKey],"ERROR"),""), "")</f>
        <v/>
      </c>
      <c r="V30" s="7"/>
      <c r="W30" s="7"/>
      <c r="X30" s="7"/>
      <c r="Z30" s="3" t="str">
        <f>IF($A30="ADD",IF(NOT(ISBLANK(Y30)),_xlfn.XLOOKUP(Y30,br_pier_cap_type[lookupValue],br_pier_cap_type[lookupKey],"ERROR"),""), "")</f>
        <v/>
      </c>
      <c r="AA30" s="7"/>
      <c r="AB30" s="7"/>
      <c r="AC30" s="7"/>
      <c r="AE30" s="3" t="str">
        <f>IF($A30="ADD",IF(NOT(ISBLANK(AD30)),_xlfn.XLOOKUP(AD30,br_bearing_type[lookupValue],br_bearing_type[lookupKey],"ERROR"),""), "")</f>
        <v/>
      </c>
      <c r="AF30" s="4"/>
      <c r="AH30" s="3" t="str">
        <f>IF($A30="ADD",IF(NOT(ISBLANK(AG30)),_xlfn.XLOOKUP(AG30,organisation[lookupValue],organisation[lookupKey],"ERROR"),""), "")</f>
        <v/>
      </c>
      <c r="AI30" s="8"/>
      <c r="AJ30" s="3" t="str">
        <f t="shared" si="0"/>
        <v/>
      </c>
      <c r="AK30" s="3" t="str">
        <f>IF($A30="","",IF((AND($A30="ADD",OR(AJ30="",AJ30="Local Authority"))),"L",(_xlfn.XLOOKUP(AJ30,asset_owner[lookupValue],asset_owner[lookupKey],""))))</f>
        <v/>
      </c>
      <c r="AL30" s="3" t="str">
        <f t="shared" si="1"/>
        <v/>
      </c>
      <c r="AM30" s="3" t="str">
        <f>IF($A30="","",IF((AND($A30="ADD",OR(AL30="",AL30="Excellent"))),"1",(_xlfn.XLOOKUP(AL30,condition[lookupValue],condition[lookupKey],""))))</f>
        <v/>
      </c>
      <c r="AN30" s="8"/>
      <c r="AO30" s="5"/>
    </row>
    <row r="31" spans="2:41" x14ac:dyDescent="0.25">
      <c r="B31" s="6"/>
      <c r="C31" s="6"/>
      <c r="D31" s="4"/>
      <c r="F31" s="7"/>
      <c r="G31" s="7"/>
      <c r="H31" s="7"/>
      <c r="I31" s="8"/>
      <c r="K31" s="3" t="str">
        <f>IF($A31="ADD",IF(NOT(ISBLANK(J31)),_xlfn.XLOOKUP(J31,br_found_type[lookupValue],br_found_type[lookupKey],"ERROR"),""), "")</f>
        <v/>
      </c>
      <c r="L31" s="4"/>
      <c r="N31" s="3" t="str">
        <f>IF($A31="ADD",IF(NOT(ISBLANK(M31)),_xlfn.XLOOKUP(M31,br_found_mat[lookupValue],br_found_mat[lookupKey],"ERROR"),""), "")</f>
        <v/>
      </c>
      <c r="P31" s="3" t="str">
        <f>IF($A31="ADD",IF(NOT(ISBLANK(O31)),_xlfn.XLOOKUP(O31,found_cast_type[lookupValue],found_cast_type[lookupKey],"ERROR"),""), "")</f>
        <v/>
      </c>
      <c r="Q31" s="4"/>
      <c r="S31" s="3" t="str">
        <f>IF($A31="ADD",IF(NOT(ISBLANK(R31)),_xlfn.XLOOKUP(R31,br_paint_system[lookupValue],br_paint_system[lookupKey],"ERROR"),""), "")</f>
        <v/>
      </c>
      <c r="U31" s="3" t="str">
        <f>IF($A31="ADD",IF(NOT(ISBLANK(T31)),_xlfn.XLOOKUP(T31,br_pier_type[lookupValue],br_pier_type[lookupKey],"ERROR"),""), "")</f>
        <v/>
      </c>
      <c r="V31" s="7"/>
      <c r="W31" s="7"/>
      <c r="X31" s="7"/>
      <c r="Z31" s="3" t="str">
        <f>IF($A31="ADD",IF(NOT(ISBLANK(Y31)),_xlfn.XLOOKUP(Y31,br_pier_cap_type[lookupValue],br_pier_cap_type[lookupKey],"ERROR"),""), "")</f>
        <v/>
      </c>
      <c r="AA31" s="7"/>
      <c r="AB31" s="7"/>
      <c r="AC31" s="7"/>
      <c r="AE31" s="3" t="str">
        <f>IF($A31="ADD",IF(NOT(ISBLANK(AD31)),_xlfn.XLOOKUP(AD31,br_bearing_type[lookupValue],br_bearing_type[lookupKey],"ERROR"),""), "")</f>
        <v/>
      </c>
      <c r="AF31" s="4"/>
      <c r="AH31" s="3" t="str">
        <f>IF($A31="ADD",IF(NOT(ISBLANK(AG31)),_xlfn.XLOOKUP(AG31,organisation[lookupValue],organisation[lookupKey],"ERROR"),""), "")</f>
        <v/>
      </c>
      <c r="AI31" s="8"/>
      <c r="AJ31" s="3" t="str">
        <f t="shared" si="0"/>
        <v/>
      </c>
      <c r="AK31" s="3" t="str">
        <f>IF($A31="","",IF((AND($A31="ADD",OR(AJ31="",AJ31="Local Authority"))),"L",(_xlfn.XLOOKUP(AJ31,asset_owner[lookupValue],asset_owner[lookupKey],""))))</f>
        <v/>
      </c>
      <c r="AL31" s="3" t="str">
        <f t="shared" si="1"/>
        <v/>
      </c>
      <c r="AM31" s="3" t="str">
        <f>IF($A31="","",IF((AND($A31="ADD",OR(AL31="",AL31="Excellent"))),"1",(_xlfn.XLOOKUP(AL31,condition[lookupValue],condition[lookupKey],""))))</f>
        <v/>
      </c>
      <c r="AN31" s="8"/>
      <c r="AO31" s="5"/>
    </row>
    <row r="32" spans="2:41" x14ac:dyDescent="0.25">
      <c r="B32" s="6"/>
      <c r="C32" s="6"/>
      <c r="D32" s="4"/>
      <c r="F32" s="7"/>
      <c r="G32" s="7"/>
      <c r="H32" s="7"/>
      <c r="I32" s="8"/>
      <c r="K32" s="3" t="str">
        <f>IF($A32="ADD",IF(NOT(ISBLANK(J32)),_xlfn.XLOOKUP(J32,br_found_type[lookupValue],br_found_type[lookupKey],"ERROR"),""), "")</f>
        <v/>
      </c>
      <c r="L32" s="4"/>
      <c r="N32" s="3" t="str">
        <f>IF($A32="ADD",IF(NOT(ISBLANK(M32)),_xlfn.XLOOKUP(M32,br_found_mat[lookupValue],br_found_mat[lookupKey],"ERROR"),""), "")</f>
        <v/>
      </c>
      <c r="P32" s="3" t="str">
        <f>IF($A32="ADD",IF(NOT(ISBLANK(O32)),_xlfn.XLOOKUP(O32,found_cast_type[lookupValue],found_cast_type[lookupKey],"ERROR"),""), "")</f>
        <v/>
      </c>
      <c r="Q32" s="4"/>
      <c r="S32" s="3" t="str">
        <f>IF($A32="ADD",IF(NOT(ISBLANK(R32)),_xlfn.XLOOKUP(R32,br_paint_system[lookupValue],br_paint_system[lookupKey],"ERROR"),""), "")</f>
        <v/>
      </c>
      <c r="U32" s="3" t="str">
        <f>IF($A32="ADD",IF(NOT(ISBLANK(T32)),_xlfn.XLOOKUP(T32,br_pier_type[lookupValue],br_pier_type[lookupKey],"ERROR"),""), "")</f>
        <v/>
      </c>
      <c r="V32" s="7"/>
      <c r="W32" s="7"/>
      <c r="X32" s="7"/>
      <c r="Z32" s="3" t="str">
        <f>IF($A32="ADD",IF(NOT(ISBLANK(Y32)),_xlfn.XLOOKUP(Y32,br_pier_cap_type[lookupValue],br_pier_cap_type[lookupKey],"ERROR"),""), "")</f>
        <v/>
      </c>
      <c r="AA32" s="7"/>
      <c r="AB32" s="7"/>
      <c r="AC32" s="7"/>
      <c r="AE32" s="3" t="str">
        <f>IF($A32="ADD",IF(NOT(ISBLANK(AD32)),_xlfn.XLOOKUP(AD32,br_bearing_type[lookupValue],br_bearing_type[lookupKey],"ERROR"),""), "")</f>
        <v/>
      </c>
      <c r="AF32" s="4"/>
      <c r="AH32" s="3" t="str">
        <f>IF($A32="ADD",IF(NOT(ISBLANK(AG32)),_xlfn.XLOOKUP(AG32,organisation[lookupValue],organisation[lookupKey],"ERROR"),""), "")</f>
        <v/>
      </c>
      <c r="AI32" s="8"/>
      <c r="AJ32" s="3" t="str">
        <f t="shared" si="0"/>
        <v/>
      </c>
      <c r="AK32" s="3" t="str">
        <f>IF($A32="","",IF((AND($A32="ADD",OR(AJ32="",AJ32="Local Authority"))),"L",(_xlfn.XLOOKUP(AJ32,asset_owner[lookupValue],asset_owner[lookupKey],""))))</f>
        <v/>
      </c>
      <c r="AL32" s="3" t="str">
        <f t="shared" si="1"/>
        <v/>
      </c>
      <c r="AM32" s="3" t="str">
        <f>IF($A32="","",IF((AND($A32="ADD",OR(AL32="",AL32="Excellent"))),"1",(_xlfn.XLOOKUP(AL32,condition[lookupValue],condition[lookupKey],""))))</f>
        <v/>
      </c>
      <c r="AN32" s="8"/>
      <c r="AO32" s="5"/>
    </row>
    <row r="33" spans="2:41" x14ac:dyDescent="0.25">
      <c r="B33" s="6"/>
      <c r="C33" s="6"/>
      <c r="D33" s="4"/>
      <c r="F33" s="7"/>
      <c r="G33" s="7"/>
      <c r="H33" s="7"/>
      <c r="I33" s="8"/>
      <c r="K33" s="3" t="str">
        <f>IF($A33="ADD",IF(NOT(ISBLANK(J33)),_xlfn.XLOOKUP(J33,br_found_type[lookupValue],br_found_type[lookupKey],"ERROR"),""), "")</f>
        <v/>
      </c>
      <c r="L33" s="4"/>
      <c r="N33" s="3" t="str">
        <f>IF($A33="ADD",IF(NOT(ISBLANK(M33)),_xlfn.XLOOKUP(M33,br_found_mat[lookupValue],br_found_mat[lookupKey],"ERROR"),""), "")</f>
        <v/>
      </c>
      <c r="P33" s="3" t="str">
        <f>IF($A33="ADD",IF(NOT(ISBLANK(O33)),_xlfn.XLOOKUP(O33,found_cast_type[lookupValue],found_cast_type[lookupKey],"ERROR"),""), "")</f>
        <v/>
      </c>
      <c r="Q33" s="4"/>
      <c r="S33" s="3" t="str">
        <f>IF($A33="ADD",IF(NOT(ISBLANK(R33)),_xlfn.XLOOKUP(R33,br_paint_system[lookupValue],br_paint_system[lookupKey],"ERROR"),""), "")</f>
        <v/>
      </c>
      <c r="U33" s="3" t="str">
        <f>IF($A33="ADD",IF(NOT(ISBLANK(T33)),_xlfn.XLOOKUP(T33,br_pier_type[lookupValue],br_pier_type[lookupKey],"ERROR"),""), "")</f>
        <v/>
      </c>
      <c r="V33" s="7"/>
      <c r="W33" s="7"/>
      <c r="X33" s="7"/>
      <c r="Z33" s="3" t="str">
        <f>IF($A33="ADD",IF(NOT(ISBLANK(Y33)),_xlfn.XLOOKUP(Y33,br_pier_cap_type[lookupValue],br_pier_cap_type[lookupKey],"ERROR"),""), "")</f>
        <v/>
      </c>
      <c r="AA33" s="7"/>
      <c r="AB33" s="7"/>
      <c r="AC33" s="7"/>
      <c r="AE33" s="3" t="str">
        <f>IF($A33="ADD",IF(NOT(ISBLANK(AD33)),_xlfn.XLOOKUP(AD33,br_bearing_type[lookupValue],br_bearing_type[lookupKey],"ERROR"),""), "")</f>
        <v/>
      </c>
      <c r="AF33" s="4"/>
      <c r="AH33" s="3" t="str">
        <f>IF($A33="ADD",IF(NOT(ISBLANK(AG33)),_xlfn.XLOOKUP(AG33,organisation[lookupValue],organisation[lookupKey],"ERROR"),""), "")</f>
        <v/>
      </c>
      <c r="AI33" s="8"/>
      <c r="AJ33" s="3" t="str">
        <f t="shared" si="0"/>
        <v/>
      </c>
      <c r="AK33" s="3" t="str">
        <f>IF($A33="","",IF((AND($A33="ADD",OR(AJ33="",AJ33="Local Authority"))),"L",(_xlfn.XLOOKUP(AJ33,asset_owner[lookupValue],asset_owner[lookupKey],""))))</f>
        <v/>
      </c>
      <c r="AL33" s="3" t="str">
        <f t="shared" si="1"/>
        <v/>
      </c>
      <c r="AM33" s="3" t="str">
        <f>IF($A33="","",IF((AND($A33="ADD",OR(AL33="",AL33="Excellent"))),"1",(_xlfn.XLOOKUP(AL33,condition[lookupValue],condition[lookupKey],""))))</f>
        <v/>
      </c>
      <c r="AN33" s="8"/>
      <c r="AO33" s="5"/>
    </row>
    <row r="34" spans="2:41" x14ac:dyDescent="0.25">
      <c r="B34" s="6"/>
      <c r="C34" s="6"/>
      <c r="D34" s="4"/>
      <c r="F34" s="7"/>
      <c r="G34" s="7"/>
      <c r="H34" s="7"/>
      <c r="I34" s="8"/>
      <c r="K34" s="3" t="str">
        <f>IF($A34="ADD",IF(NOT(ISBLANK(J34)),_xlfn.XLOOKUP(J34,br_found_type[lookupValue],br_found_type[lookupKey],"ERROR"),""), "")</f>
        <v/>
      </c>
      <c r="L34" s="4"/>
      <c r="N34" s="3" t="str">
        <f>IF($A34="ADD",IF(NOT(ISBLANK(M34)),_xlfn.XLOOKUP(M34,br_found_mat[lookupValue],br_found_mat[lookupKey],"ERROR"),""), "")</f>
        <v/>
      </c>
      <c r="P34" s="3" t="str">
        <f>IF($A34="ADD",IF(NOT(ISBLANK(O34)),_xlfn.XLOOKUP(O34,found_cast_type[lookupValue],found_cast_type[lookupKey],"ERROR"),""), "")</f>
        <v/>
      </c>
      <c r="Q34" s="4"/>
      <c r="S34" s="3" t="str">
        <f>IF($A34="ADD",IF(NOT(ISBLANK(R34)),_xlfn.XLOOKUP(R34,br_paint_system[lookupValue],br_paint_system[lookupKey],"ERROR"),""), "")</f>
        <v/>
      </c>
      <c r="U34" s="3" t="str">
        <f>IF($A34="ADD",IF(NOT(ISBLANK(T34)),_xlfn.XLOOKUP(T34,br_pier_type[lookupValue],br_pier_type[lookupKey],"ERROR"),""), "")</f>
        <v/>
      </c>
      <c r="V34" s="7"/>
      <c r="W34" s="7"/>
      <c r="X34" s="7"/>
      <c r="Z34" s="3" t="str">
        <f>IF($A34="ADD",IF(NOT(ISBLANK(Y34)),_xlfn.XLOOKUP(Y34,br_pier_cap_type[lookupValue],br_pier_cap_type[lookupKey],"ERROR"),""), "")</f>
        <v/>
      </c>
      <c r="AA34" s="7"/>
      <c r="AB34" s="7"/>
      <c r="AC34" s="7"/>
      <c r="AE34" s="3" t="str">
        <f>IF($A34="ADD",IF(NOT(ISBLANK(AD34)),_xlfn.XLOOKUP(AD34,br_bearing_type[lookupValue],br_bearing_type[lookupKey],"ERROR"),""), "")</f>
        <v/>
      </c>
      <c r="AF34" s="4"/>
      <c r="AH34" s="3" t="str">
        <f>IF($A34="ADD",IF(NOT(ISBLANK(AG34)),_xlfn.XLOOKUP(AG34,organisation[lookupValue],organisation[lookupKey],"ERROR"),""), "")</f>
        <v/>
      </c>
      <c r="AI34" s="8"/>
      <c r="AJ34" s="3" t="str">
        <f t="shared" si="0"/>
        <v/>
      </c>
      <c r="AK34" s="3" t="str">
        <f>IF($A34="","",IF((AND($A34="ADD",OR(AJ34="",AJ34="Local Authority"))),"L",(_xlfn.XLOOKUP(AJ34,asset_owner[lookupValue],asset_owner[lookupKey],""))))</f>
        <v/>
      </c>
      <c r="AL34" s="3" t="str">
        <f t="shared" si="1"/>
        <v/>
      </c>
      <c r="AM34" s="3" t="str">
        <f>IF($A34="","",IF((AND($A34="ADD",OR(AL34="",AL34="Excellent"))),"1",(_xlfn.XLOOKUP(AL34,condition[lookupValue],condition[lookupKey],""))))</f>
        <v/>
      </c>
      <c r="AN34" s="8"/>
      <c r="AO34" s="5"/>
    </row>
    <row r="35" spans="2:41" x14ac:dyDescent="0.25">
      <c r="B35" s="6"/>
      <c r="C35" s="6"/>
      <c r="D35" s="4"/>
      <c r="F35" s="7"/>
      <c r="G35" s="7"/>
      <c r="H35" s="7"/>
      <c r="I35" s="8"/>
      <c r="K35" s="3" t="str">
        <f>IF($A35="ADD",IF(NOT(ISBLANK(J35)),_xlfn.XLOOKUP(J35,br_found_type[lookupValue],br_found_type[lookupKey],"ERROR"),""), "")</f>
        <v/>
      </c>
      <c r="L35" s="4"/>
      <c r="N35" s="3" t="str">
        <f>IF($A35="ADD",IF(NOT(ISBLANK(M35)),_xlfn.XLOOKUP(M35,br_found_mat[lookupValue],br_found_mat[lookupKey],"ERROR"),""), "")</f>
        <v/>
      </c>
      <c r="P35" s="3" t="str">
        <f>IF($A35="ADD",IF(NOT(ISBLANK(O35)),_xlfn.XLOOKUP(O35,found_cast_type[lookupValue],found_cast_type[lookupKey],"ERROR"),""), "")</f>
        <v/>
      </c>
      <c r="Q35" s="4"/>
      <c r="S35" s="3" t="str">
        <f>IF($A35="ADD",IF(NOT(ISBLANK(R35)),_xlfn.XLOOKUP(R35,br_paint_system[lookupValue],br_paint_system[lookupKey],"ERROR"),""), "")</f>
        <v/>
      </c>
      <c r="U35" s="3" t="str">
        <f>IF($A35="ADD",IF(NOT(ISBLANK(T35)),_xlfn.XLOOKUP(T35,br_pier_type[lookupValue],br_pier_type[lookupKey],"ERROR"),""), "")</f>
        <v/>
      </c>
      <c r="V35" s="7"/>
      <c r="W35" s="7"/>
      <c r="X35" s="7"/>
      <c r="Z35" s="3" t="str">
        <f>IF($A35="ADD",IF(NOT(ISBLANK(Y35)),_xlfn.XLOOKUP(Y35,br_pier_cap_type[lookupValue],br_pier_cap_type[lookupKey],"ERROR"),""), "")</f>
        <v/>
      </c>
      <c r="AA35" s="7"/>
      <c r="AB35" s="7"/>
      <c r="AC35" s="7"/>
      <c r="AE35" s="3" t="str">
        <f>IF($A35="ADD",IF(NOT(ISBLANK(AD35)),_xlfn.XLOOKUP(AD35,br_bearing_type[lookupValue],br_bearing_type[lookupKey],"ERROR"),""), "")</f>
        <v/>
      </c>
      <c r="AF35" s="4"/>
      <c r="AH35" s="3" t="str">
        <f>IF($A35="ADD",IF(NOT(ISBLANK(AG35)),_xlfn.XLOOKUP(AG35,organisation[lookupValue],organisation[lookupKey],"ERROR"),""), "")</f>
        <v/>
      </c>
      <c r="AI35" s="8"/>
      <c r="AJ35" s="3" t="str">
        <f t="shared" si="0"/>
        <v/>
      </c>
      <c r="AK35" s="3" t="str">
        <f>IF($A35="","",IF((AND($A35="ADD",OR(AJ35="",AJ35="Local Authority"))),"L",(_xlfn.XLOOKUP(AJ35,asset_owner[lookupValue],asset_owner[lookupKey],""))))</f>
        <v/>
      </c>
      <c r="AL35" s="3" t="str">
        <f t="shared" si="1"/>
        <v/>
      </c>
      <c r="AM35" s="3" t="str">
        <f>IF($A35="","",IF((AND($A35="ADD",OR(AL35="",AL35="Excellent"))),"1",(_xlfn.XLOOKUP(AL35,condition[lookupValue],condition[lookupKey],""))))</f>
        <v/>
      </c>
      <c r="AN35" s="8"/>
      <c r="AO35" s="5"/>
    </row>
    <row r="36" spans="2:41" x14ac:dyDescent="0.25">
      <c r="B36" s="6"/>
      <c r="C36" s="6"/>
      <c r="D36" s="4"/>
      <c r="F36" s="7"/>
      <c r="G36" s="7"/>
      <c r="H36" s="7"/>
      <c r="I36" s="8"/>
      <c r="K36" s="3" t="str">
        <f>IF($A36="ADD",IF(NOT(ISBLANK(J36)),_xlfn.XLOOKUP(J36,br_found_type[lookupValue],br_found_type[lookupKey],"ERROR"),""), "")</f>
        <v/>
      </c>
      <c r="L36" s="4"/>
      <c r="N36" s="3" t="str">
        <f>IF($A36="ADD",IF(NOT(ISBLANK(M36)),_xlfn.XLOOKUP(M36,br_found_mat[lookupValue],br_found_mat[lookupKey],"ERROR"),""), "")</f>
        <v/>
      </c>
      <c r="P36" s="3" t="str">
        <f>IF($A36="ADD",IF(NOT(ISBLANK(O36)),_xlfn.XLOOKUP(O36,found_cast_type[lookupValue],found_cast_type[lookupKey],"ERROR"),""), "")</f>
        <v/>
      </c>
      <c r="Q36" s="4"/>
      <c r="S36" s="3" t="str">
        <f>IF($A36="ADD",IF(NOT(ISBLANK(R36)),_xlfn.XLOOKUP(R36,br_paint_system[lookupValue],br_paint_system[lookupKey],"ERROR"),""), "")</f>
        <v/>
      </c>
      <c r="U36" s="3" t="str">
        <f>IF($A36="ADD",IF(NOT(ISBLANK(T36)),_xlfn.XLOOKUP(T36,br_pier_type[lookupValue],br_pier_type[lookupKey],"ERROR"),""), "")</f>
        <v/>
      </c>
      <c r="V36" s="7"/>
      <c r="W36" s="7"/>
      <c r="X36" s="7"/>
      <c r="Z36" s="3" t="str">
        <f>IF($A36="ADD",IF(NOT(ISBLANK(Y36)),_xlfn.XLOOKUP(Y36,br_pier_cap_type[lookupValue],br_pier_cap_type[lookupKey],"ERROR"),""), "")</f>
        <v/>
      </c>
      <c r="AA36" s="7"/>
      <c r="AB36" s="7"/>
      <c r="AC36" s="7"/>
      <c r="AE36" s="3" t="str">
        <f>IF($A36="ADD",IF(NOT(ISBLANK(AD36)),_xlfn.XLOOKUP(AD36,br_bearing_type[lookupValue],br_bearing_type[lookupKey],"ERROR"),""), "")</f>
        <v/>
      </c>
      <c r="AF36" s="4"/>
      <c r="AH36" s="3" t="str">
        <f>IF($A36="ADD",IF(NOT(ISBLANK(AG36)),_xlfn.XLOOKUP(AG36,organisation[lookupValue],organisation[lookupKey],"ERROR"),""), "")</f>
        <v/>
      </c>
      <c r="AI36" s="8"/>
      <c r="AJ36" s="3" t="str">
        <f t="shared" si="0"/>
        <v/>
      </c>
      <c r="AK36" s="3" t="str">
        <f>IF($A36="","",IF((AND($A36="ADD",OR(AJ36="",AJ36="Local Authority"))),"L",(_xlfn.XLOOKUP(AJ36,asset_owner[lookupValue],asset_owner[lookupKey],""))))</f>
        <v/>
      </c>
      <c r="AL36" s="3" t="str">
        <f t="shared" si="1"/>
        <v/>
      </c>
      <c r="AM36" s="3" t="str">
        <f>IF($A36="","",IF((AND($A36="ADD",OR(AL36="",AL36="Excellent"))),"1",(_xlfn.XLOOKUP(AL36,condition[lookupValue],condition[lookupKey],""))))</f>
        <v/>
      </c>
      <c r="AN36" s="8"/>
      <c r="AO36" s="5"/>
    </row>
    <row r="37" spans="2:41" x14ac:dyDescent="0.25">
      <c r="B37" s="6"/>
      <c r="C37" s="6"/>
      <c r="D37" s="4"/>
      <c r="F37" s="7"/>
      <c r="G37" s="7"/>
      <c r="H37" s="7"/>
      <c r="I37" s="8"/>
      <c r="K37" s="3" t="str">
        <f>IF($A37="ADD",IF(NOT(ISBLANK(J37)),_xlfn.XLOOKUP(J37,br_found_type[lookupValue],br_found_type[lookupKey],"ERROR"),""), "")</f>
        <v/>
      </c>
      <c r="L37" s="4"/>
      <c r="N37" s="3" t="str">
        <f>IF($A37="ADD",IF(NOT(ISBLANK(M37)),_xlfn.XLOOKUP(M37,br_found_mat[lookupValue],br_found_mat[lookupKey],"ERROR"),""), "")</f>
        <v/>
      </c>
      <c r="P37" s="3" t="str">
        <f>IF($A37="ADD",IF(NOT(ISBLANK(O37)),_xlfn.XLOOKUP(O37,found_cast_type[lookupValue],found_cast_type[lookupKey],"ERROR"),""), "")</f>
        <v/>
      </c>
      <c r="Q37" s="4"/>
      <c r="S37" s="3" t="str">
        <f>IF($A37="ADD",IF(NOT(ISBLANK(R37)),_xlfn.XLOOKUP(R37,br_paint_system[lookupValue],br_paint_system[lookupKey],"ERROR"),""), "")</f>
        <v/>
      </c>
      <c r="U37" s="3" t="str">
        <f>IF($A37="ADD",IF(NOT(ISBLANK(T37)),_xlfn.XLOOKUP(T37,br_pier_type[lookupValue],br_pier_type[lookupKey],"ERROR"),""), "")</f>
        <v/>
      </c>
      <c r="V37" s="7"/>
      <c r="W37" s="7"/>
      <c r="X37" s="7"/>
      <c r="Z37" s="3" t="str">
        <f>IF($A37="ADD",IF(NOT(ISBLANK(Y37)),_xlfn.XLOOKUP(Y37,br_pier_cap_type[lookupValue],br_pier_cap_type[lookupKey],"ERROR"),""), "")</f>
        <v/>
      </c>
      <c r="AA37" s="7"/>
      <c r="AB37" s="7"/>
      <c r="AC37" s="7"/>
      <c r="AE37" s="3" t="str">
        <f>IF($A37="ADD",IF(NOT(ISBLANK(AD37)),_xlfn.XLOOKUP(AD37,br_bearing_type[lookupValue],br_bearing_type[lookupKey],"ERROR"),""), "")</f>
        <v/>
      </c>
      <c r="AF37" s="4"/>
      <c r="AH37" s="3" t="str">
        <f>IF($A37="ADD",IF(NOT(ISBLANK(AG37)),_xlfn.XLOOKUP(AG37,organisation[lookupValue],organisation[lookupKey],"ERROR"),""), "")</f>
        <v/>
      </c>
      <c r="AI37" s="8"/>
      <c r="AJ37" s="3" t="str">
        <f t="shared" si="0"/>
        <v/>
      </c>
      <c r="AK37" s="3" t="str">
        <f>IF($A37="","",IF((AND($A37="ADD",OR(AJ37="",AJ37="Local Authority"))),"L",(_xlfn.XLOOKUP(AJ37,asset_owner[lookupValue],asset_owner[lookupKey],""))))</f>
        <v/>
      </c>
      <c r="AL37" s="3" t="str">
        <f t="shared" si="1"/>
        <v/>
      </c>
      <c r="AM37" s="3" t="str">
        <f>IF($A37="","",IF((AND($A37="ADD",OR(AL37="",AL37="Excellent"))),"1",(_xlfn.XLOOKUP(AL37,condition[lookupValue],condition[lookupKey],""))))</f>
        <v/>
      </c>
      <c r="AN37" s="8"/>
      <c r="AO37" s="5"/>
    </row>
    <row r="38" spans="2:41" x14ac:dyDescent="0.25">
      <c r="B38" s="6"/>
      <c r="C38" s="6"/>
      <c r="D38" s="4"/>
      <c r="F38" s="7"/>
      <c r="G38" s="7"/>
      <c r="H38" s="7"/>
      <c r="I38" s="8"/>
      <c r="K38" s="3" t="str">
        <f>IF($A38="ADD",IF(NOT(ISBLANK(J38)),_xlfn.XLOOKUP(J38,br_found_type[lookupValue],br_found_type[lookupKey],"ERROR"),""), "")</f>
        <v/>
      </c>
      <c r="L38" s="4"/>
      <c r="N38" s="3" t="str">
        <f>IF($A38="ADD",IF(NOT(ISBLANK(M38)),_xlfn.XLOOKUP(M38,br_found_mat[lookupValue],br_found_mat[lookupKey],"ERROR"),""), "")</f>
        <v/>
      </c>
      <c r="P38" s="3" t="str">
        <f>IF($A38="ADD",IF(NOT(ISBLANK(O38)),_xlfn.XLOOKUP(O38,found_cast_type[lookupValue],found_cast_type[lookupKey],"ERROR"),""), "")</f>
        <v/>
      </c>
      <c r="Q38" s="4"/>
      <c r="S38" s="3" t="str">
        <f>IF($A38="ADD",IF(NOT(ISBLANK(R38)),_xlfn.XLOOKUP(R38,br_paint_system[lookupValue],br_paint_system[lookupKey],"ERROR"),""), "")</f>
        <v/>
      </c>
      <c r="U38" s="3" t="str">
        <f>IF($A38="ADD",IF(NOT(ISBLANK(T38)),_xlfn.XLOOKUP(T38,br_pier_type[lookupValue],br_pier_type[lookupKey],"ERROR"),""), "")</f>
        <v/>
      </c>
      <c r="V38" s="7"/>
      <c r="W38" s="7"/>
      <c r="X38" s="7"/>
      <c r="Z38" s="3" t="str">
        <f>IF($A38="ADD",IF(NOT(ISBLANK(Y38)),_xlfn.XLOOKUP(Y38,br_pier_cap_type[lookupValue],br_pier_cap_type[lookupKey],"ERROR"),""), "")</f>
        <v/>
      </c>
      <c r="AA38" s="7"/>
      <c r="AB38" s="7"/>
      <c r="AC38" s="7"/>
      <c r="AE38" s="3" t="str">
        <f>IF($A38="ADD",IF(NOT(ISBLANK(AD38)),_xlfn.XLOOKUP(AD38,br_bearing_type[lookupValue],br_bearing_type[lookupKey],"ERROR"),""), "")</f>
        <v/>
      </c>
      <c r="AF38" s="4"/>
      <c r="AH38" s="3" t="str">
        <f>IF($A38="ADD",IF(NOT(ISBLANK(AG38)),_xlfn.XLOOKUP(AG38,organisation[lookupValue],organisation[lookupKey],"ERROR"),""), "")</f>
        <v/>
      </c>
      <c r="AI38" s="8"/>
      <c r="AJ38" s="3" t="str">
        <f t="shared" si="0"/>
        <v/>
      </c>
      <c r="AK38" s="3" t="str">
        <f>IF($A38="","",IF((AND($A38="ADD",OR(AJ38="",AJ38="Local Authority"))),"L",(_xlfn.XLOOKUP(AJ38,asset_owner[lookupValue],asset_owner[lookupKey],""))))</f>
        <v/>
      </c>
      <c r="AL38" s="3" t="str">
        <f t="shared" si="1"/>
        <v/>
      </c>
      <c r="AM38" s="3" t="str">
        <f>IF($A38="","",IF((AND($A38="ADD",OR(AL38="",AL38="Excellent"))),"1",(_xlfn.XLOOKUP(AL38,condition[lookupValue],condition[lookupKey],""))))</f>
        <v/>
      </c>
      <c r="AN38" s="8"/>
      <c r="AO38" s="5"/>
    </row>
    <row r="39" spans="2:41" x14ac:dyDescent="0.25">
      <c r="B39" s="6"/>
      <c r="C39" s="6"/>
      <c r="D39" s="4"/>
      <c r="F39" s="7"/>
      <c r="G39" s="7"/>
      <c r="H39" s="7"/>
      <c r="I39" s="8"/>
      <c r="K39" s="3" t="str">
        <f>IF($A39="ADD",IF(NOT(ISBLANK(J39)),_xlfn.XLOOKUP(J39,br_found_type[lookupValue],br_found_type[lookupKey],"ERROR"),""), "")</f>
        <v/>
      </c>
      <c r="L39" s="4"/>
      <c r="N39" s="3" t="str">
        <f>IF($A39="ADD",IF(NOT(ISBLANK(M39)),_xlfn.XLOOKUP(M39,br_found_mat[lookupValue],br_found_mat[lookupKey],"ERROR"),""), "")</f>
        <v/>
      </c>
      <c r="P39" s="3" t="str">
        <f>IF($A39="ADD",IF(NOT(ISBLANK(O39)),_xlfn.XLOOKUP(O39,found_cast_type[lookupValue],found_cast_type[lookupKey],"ERROR"),""), "")</f>
        <v/>
      </c>
      <c r="Q39" s="4"/>
      <c r="S39" s="3" t="str">
        <f>IF($A39="ADD",IF(NOT(ISBLANK(R39)),_xlfn.XLOOKUP(R39,br_paint_system[lookupValue],br_paint_system[lookupKey],"ERROR"),""), "")</f>
        <v/>
      </c>
      <c r="U39" s="3" t="str">
        <f>IF($A39="ADD",IF(NOT(ISBLANK(T39)),_xlfn.XLOOKUP(T39,br_pier_type[lookupValue],br_pier_type[lookupKey],"ERROR"),""), "")</f>
        <v/>
      </c>
      <c r="V39" s="7"/>
      <c r="W39" s="7"/>
      <c r="X39" s="7"/>
      <c r="Z39" s="3" t="str">
        <f>IF($A39="ADD",IF(NOT(ISBLANK(Y39)),_xlfn.XLOOKUP(Y39,br_pier_cap_type[lookupValue],br_pier_cap_type[lookupKey],"ERROR"),""), "")</f>
        <v/>
      </c>
      <c r="AA39" s="7"/>
      <c r="AB39" s="7"/>
      <c r="AC39" s="7"/>
      <c r="AE39" s="3" t="str">
        <f>IF($A39="ADD",IF(NOT(ISBLANK(AD39)),_xlfn.XLOOKUP(AD39,br_bearing_type[lookupValue],br_bearing_type[lookupKey],"ERROR"),""), "")</f>
        <v/>
      </c>
      <c r="AF39" s="4"/>
      <c r="AH39" s="3" t="str">
        <f>IF($A39="ADD",IF(NOT(ISBLANK(AG39)),_xlfn.XLOOKUP(AG39,organisation[lookupValue],organisation[lookupKey],"ERROR"),""), "")</f>
        <v/>
      </c>
      <c r="AI39" s="8"/>
      <c r="AJ39" s="3" t="str">
        <f t="shared" si="0"/>
        <v/>
      </c>
      <c r="AK39" s="3" t="str">
        <f>IF($A39="","",IF((AND($A39="ADD",OR(AJ39="",AJ39="Local Authority"))),"L",(_xlfn.XLOOKUP(AJ39,asset_owner[lookupValue],asset_owner[lookupKey],""))))</f>
        <v/>
      </c>
      <c r="AL39" s="3" t="str">
        <f t="shared" si="1"/>
        <v/>
      </c>
      <c r="AM39" s="3" t="str">
        <f>IF($A39="","",IF((AND($A39="ADD",OR(AL39="",AL39="Excellent"))),"1",(_xlfn.XLOOKUP(AL39,condition[lookupValue],condition[lookupKey],""))))</f>
        <v/>
      </c>
      <c r="AN39" s="8"/>
      <c r="AO39" s="5"/>
    </row>
    <row r="40" spans="2:41" x14ac:dyDescent="0.25">
      <c r="B40" s="6"/>
      <c r="C40" s="6"/>
      <c r="D40" s="4"/>
      <c r="F40" s="7"/>
      <c r="G40" s="7"/>
      <c r="H40" s="7"/>
      <c r="I40" s="8"/>
      <c r="K40" s="3" t="str">
        <f>IF($A40="ADD",IF(NOT(ISBLANK(J40)),_xlfn.XLOOKUP(J40,br_found_type[lookupValue],br_found_type[lookupKey],"ERROR"),""), "")</f>
        <v/>
      </c>
      <c r="L40" s="4"/>
      <c r="N40" s="3" t="str">
        <f>IF($A40="ADD",IF(NOT(ISBLANK(M40)),_xlfn.XLOOKUP(M40,br_found_mat[lookupValue],br_found_mat[lookupKey],"ERROR"),""), "")</f>
        <v/>
      </c>
      <c r="P40" s="3" t="str">
        <f>IF($A40="ADD",IF(NOT(ISBLANK(O40)),_xlfn.XLOOKUP(O40,found_cast_type[lookupValue],found_cast_type[lookupKey],"ERROR"),""), "")</f>
        <v/>
      </c>
      <c r="Q40" s="4"/>
      <c r="S40" s="3" t="str">
        <f>IF($A40="ADD",IF(NOT(ISBLANK(R40)),_xlfn.XLOOKUP(R40,br_paint_system[lookupValue],br_paint_system[lookupKey],"ERROR"),""), "")</f>
        <v/>
      </c>
      <c r="U40" s="3" t="str">
        <f>IF($A40="ADD",IF(NOT(ISBLANK(T40)),_xlfn.XLOOKUP(T40,br_pier_type[lookupValue],br_pier_type[lookupKey],"ERROR"),""), "")</f>
        <v/>
      </c>
      <c r="V40" s="7"/>
      <c r="W40" s="7"/>
      <c r="X40" s="7"/>
      <c r="Z40" s="3" t="str">
        <f>IF($A40="ADD",IF(NOT(ISBLANK(Y40)),_xlfn.XLOOKUP(Y40,br_pier_cap_type[lookupValue],br_pier_cap_type[lookupKey],"ERROR"),""), "")</f>
        <v/>
      </c>
      <c r="AA40" s="7"/>
      <c r="AB40" s="7"/>
      <c r="AC40" s="7"/>
      <c r="AE40" s="3" t="str">
        <f>IF($A40="ADD",IF(NOT(ISBLANK(AD40)),_xlfn.XLOOKUP(AD40,br_bearing_type[lookupValue],br_bearing_type[lookupKey],"ERROR"),""), "")</f>
        <v/>
      </c>
      <c r="AF40" s="4"/>
      <c r="AH40" s="3" t="str">
        <f>IF($A40="ADD",IF(NOT(ISBLANK(AG40)),_xlfn.XLOOKUP(AG40,organisation[lookupValue],organisation[lookupKey],"ERROR"),""), "")</f>
        <v/>
      </c>
      <c r="AI40" s="8"/>
      <c r="AJ40" s="3" t="str">
        <f t="shared" si="0"/>
        <v/>
      </c>
      <c r="AK40" s="3" t="str">
        <f>IF($A40="","",IF((AND($A40="ADD",OR(AJ40="",AJ40="Local Authority"))),"L",(_xlfn.XLOOKUP(AJ40,asset_owner[lookupValue],asset_owner[lookupKey],""))))</f>
        <v/>
      </c>
      <c r="AL40" s="3" t="str">
        <f t="shared" si="1"/>
        <v/>
      </c>
      <c r="AM40" s="3" t="str">
        <f>IF($A40="","",IF((AND($A40="ADD",OR(AL40="",AL40="Excellent"))),"1",(_xlfn.XLOOKUP(AL40,condition[lookupValue],condition[lookupKey],""))))</f>
        <v/>
      </c>
      <c r="AN40" s="8"/>
      <c r="AO40" s="5"/>
    </row>
    <row r="41" spans="2:41" x14ac:dyDescent="0.25">
      <c r="B41" s="6"/>
      <c r="C41" s="6"/>
      <c r="D41" s="4"/>
      <c r="F41" s="7"/>
      <c r="G41" s="7"/>
      <c r="H41" s="7"/>
      <c r="I41" s="8"/>
      <c r="K41" s="3" t="str">
        <f>IF($A41="ADD",IF(NOT(ISBLANK(J41)),_xlfn.XLOOKUP(J41,br_found_type[lookupValue],br_found_type[lookupKey],"ERROR"),""), "")</f>
        <v/>
      </c>
      <c r="L41" s="4"/>
      <c r="N41" s="3" t="str">
        <f>IF($A41="ADD",IF(NOT(ISBLANK(M41)),_xlfn.XLOOKUP(M41,br_found_mat[lookupValue],br_found_mat[lookupKey],"ERROR"),""), "")</f>
        <v/>
      </c>
      <c r="P41" s="3" t="str">
        <f>IF($A41="ADD",IF(NOT(ISBLANK(O41)),_xlfn.XLOOKUP(O41,found_cast_type[lookupValue],found_cast_type[lookupKey],"ERROR"),""), "")</f>
        <v/>
      </c>
      <c r="Q41" s="4"/>
      <c r="S41" s="3" t="str">
        <f>IF($A41="ADD",IF(NOT(ISBLANK(R41)),_xlfn.XLOOKUP(R41,br_paint_system[lookupValue],br_paint_system[lookupKey],"ERROR"),""), "")</f>
        <v/>
      </c>
      <c r="U41" s="3" t="str">
        <f>IF($A41="ADD",IF(NOT(ISBLANK(T41)),_xlfn.XLOOKUP(T41,br_pier_type[lookupValue],br_pier_type[lookupKey],"ERROR"),""), "")</f>
        <v/>
      </c>
      <c r="V41" s="7"/>
      <c r="W41" s="7"/>
      <c r="X41" s="7"/>
      <c r="Z41" s="3" t="str">
        <f>IF($A41="ADD",IF(NOT(ISBLANK(Y41)),_xlfn.XLOOKUP(Y41,br_pier_cap_type[lookupValue],br_pier_cap_type[lookupKey],"ERROR"),""), "")</f>
        <v/>
      </c>
      <c r="AA41" s="7"/>
      <c r="AB41" s="7"/>
      <c r="AC41" s="7"/>
      <c r="AE41" s="3" t="str">
        <f>IF($A41="ADD",IF(NOT(ISBLANK(AD41)),_xlfn.XLOOKUP(AD41,br_bearing_type[lookupValue],br_bearing_type[lookupKey],"ERROR"),""), "")</f>
        <v/>
      </c>
      <c r="AF41" s="4"/>
      <c r="AH41" s="3" t="str">
        <f>IF($A41="ADD",IF(NOT(ISBLANK(AG41)),_xlfn.XLOOKUP(AG41,organisation[lookupValue],organisation[lookupKey],"ERROR"),""), "")</f>
        <v/>
      </c>
      <c r="AI41" s="8"/>
      <c r="AJ41" s="3" t="str">
        <f t="shared" si="0"/>
        <v/>
      </c>
      <c r="AK41" s="3" t="str">
        <f>IF($A41="","",IF((AND($A41="ADD",OR(AJ41="",AJ41="Local Authority"))),"L",(_xlfn.XLOOKUP(AJ41,asset_owner[lookupValue],asset_owner[lookupKey],""))))</f>
        <v/>
      </c>
      <c r="AL41" s="3" t="str">
        <f t="shared" si="1"/>
        <v/>
      </c>
      <c r="AM41" s="3" t="str">
        <f>IF($A41="","",IF((AND($A41="ADD",OR(AL41="",AL41="Excellent"))),"1",(_xlfn.XLOOKUP(AL41,condition[lookupValue],condition[lookupKey],""))))</f>
        <v/>
      </c>
      <c r="AN41" s="8"/>
      <c r="AO41" s="5"/>
    </row>
    <row r="42" spans="2:41" x14ac:dyDescent="0.25">
      <c r="B42" s="6"/>
      <c r="C42" s="6"/>
      <c r="D42" s="4"/>
      <c r="F42" s="7"/>
      <c r="G42" s="7"/>
      <c r="H42" s="7"/>
      <c r="I42" s="8"/>
      <c r="K42" s="3" t="str">
        <f>IF($A42="ADD",IF(NOT(ISBLANK(J42)),_xlfn.XLOOKUP(J42,br_found_type[lookupValue],br_found_type[lookupKey],"ERROR"),""), "")</f>
        <v/>
      </c>
      <c r="L42" s="4"/>
      <c r="N42" s="3" t="str">
        <f>IF($A42="ADD",IF(NOT(ISBLANK(M42)),_xlfn.XLOOKUP(M42,br_found_mat[lookupValue],br_found_mat[lookupKey],"ERROR"),""), "")</f>
        <v/>
      </c>
      <c r="P42" s="3" t="str">
        <f>IF($A42="ADD",IF(NOT(ISBLANK(O42)),_xlfn.XLOOKUP(O42,found_cast_type[lookupValue],found_cast_type[lookupKey],"ERROR"),""), "")</f>
        <v/>
      </c>
      <c r="Q42" s="4"/>
      <c r="S42" s="3" t="str">
        <f>IF($A42="ADD",IF(NOT(ISBLANK(R42)),_xlfn.XLOOKUP(R42,br_paint_system[lookupValue],br_paint_system[lookupKey],"ERROR"),""), "")</f>
        <v/>
      </c>
      <c r="U42" s="3" t="str">
        <f>IF($A42="ADD",IF(NOT(ISBLANK(T42)),_xlfn.XLOOKUP(T42,br_pier_type[lookupValue],br_pier_type[lookupKey],"ERROR"),""), "")</f>
        <v/>
      </c>
      <c r="V42" s="7"/>
      <c r="W42" s="7"/>
      <c r="X42" s="7"/>
      <c r="Z42" s="3" t="str">
        <f>IF($A42="ADD",IF(NOT(ISBLANK(Y42)),_xlfn.XLOOKUP(Y42,br_pier_cap_type[lookupValue],br_pier_cap_type[lookupKey],"ERROR"),""), "")</f>
        <v/>
      </c>
      <c r="AA42" s="7"/>
      <c r="AB42" s="7"/>
      <c r="AC42" s="7"/>
      <c r="AE42" s="3" t="str">
        <f>IF($A42="ADD",IF(NOT(ISBLANK(AD42)),_xlfn.XLOOKUP(AD42,br_bearing_type[lookupValue],br_bearing_type[lookupKey],"ERROR"),""), "")</f>
        <v/>
      </c>
      <c r="AF42" s="4"/>
      <c r="AH42" s="3" t="str">
        <f>IF($A42="ADD",IF(NOT(ISBLANK(AG42)),_xlfn.XLOOKUP(AG42,organisation[lookupValue],organisation[lookupKey],"ERROR"),""), "")</f>
        <v/>
      </c>
      <c r="AI42" s="8"/>
      <c r="AJ42" s="3" t="str">
        <f t="shared" si="0"/>
        <v/>
      </c>
      <c r="AK42" s="3" t="str">
        <f>IF($A42="","",IF((AND($A42="ADD",OR(AJ42="",AJ42="Local Authority"))),"L",(_xlfn.XLOOKUP(AJ42,asset_owner[lookupValue],asset_owner[lookupKey],""))))</f>
        <v/>
      </c>
      <c r="AL42" s="3" t="str">
        <f t="shared" si="1"/>
        <v/>
      </c>
      <c r="AM42" s="3" t="str">
        <f>IF($A42="","",IF((AND($A42="ADD",OR(AL42="",AL42="Excellent"))),"1",(_xlfn.XLOOKUP(AL42,condition[lookupValue],condition[lookupKey],""))))</f>
        <v/>
      </c>
      <c r="AN42" s="8"/>
      <c r="AO42" s="5"/>
    </row>
    <row r="43" spans="2:41" x14ac:dyDescent="0.25">
      <c r="B43" s="6"/>
      <c r="C43" s="6"/>
      <c r="D43" s="4"/>
      <c r="F43" s="7"/>
      <c r="G43" s="7"/>
      <c r="H43" s="7"/>
      <c r="I43" s="8"/>
      <c r="K43" s="3" t="str">
        <f>IF($A43="ADD",IF(NOT(ISBLANK(J43)),_xlfn.XLOOKUP(J43,br_found_type[lookupValue],br_found_type[lookupKey],"ERROR"),""), "")</f>
        <v/>
      </c>
      <c r="L43" s="4"/>
      <c r="N43" s="3" t="str">
        <f>IF($A43="ADD",IF(NOT(ISBLANK(M43)),_xlfn.XLOOKUP(M43,br_found_mat[lookupValue],br_found_mat[lookupKey],"ERROR"),""), "")</f>
        <v/>
      </c>
      <c r="P43" s="3" t="str">
        <f>IF($A43="ADD",IF(NOT(ISBLANK(O43)),_xlfn.XLOOKUP(O43,found_cast_type[lookupValue],found_cast_type[lookupKey],"ERROR"),""), "")</f>
        <v/>
      </c>
      <c r="Q43" s="4"/>
      <c r="S43" s="3" t="str">
        <f>IF($A43="ADD",IF(NOT(ISBLANK(R43)),_xlfn.XLOOKUP(R43,br_paint_system[lookupValue],br_paint_system[lookupKey],"ERROR"),""), "")</f>
        <v/>
      </c>
      <c r="U43" s="3" t="str">
        <f>IF($A43="ADD",IF(NOT(ISBLANK(T43)),_xlfn.XLOOKUP(T43,br_pier_type[lookupValue],br_pier_type[lookupKey],"ERROR"),""), "")</f>
        <v/>
      </c>
      <c r="V43" s="7"/>
      <c r="W43" s="7"/>
      <c r="X43" s="7"/>
      <c r="Z43" s="3" t="str">
        <f>IF($A43="ADD",IF(NOT(ISBLANK(Y43)),_xlfn.XLOOKUP(Y43,br_pier_cap_type[lookupValue],br_pier_cap_type[lookupKey],"ERROR"),""), "")</f>
        <v/>
      </c>
      <c r="AA43" s="7"/>
      <c r="AB43" s="7"/>
      <c r="AC43" s="7"/>
      <c r="AE43" s="3" t="str">
        <f>IF($A43="ADD",IF(NOT(ISBLANK(AD43)),_xlfn.XLOOKUP(AD43,br_bearing_type[lookupValue],br_bearing_type[lookupKey],"ERROR"),""), "")</f>
        <v/>
      </c>
      <c r="AF43" s="4"/>
      <c r="AH43" s="3" t="str">
        <f>IF($A43="ADD",IF(NOT(ISBLANK(AG43)),_xlfn.XLOOKUP(AG43,organisation[lookupValue],organisation[lookupKey],"ERROR"),""), "")</f>
        <v/>
      </c>
      <c r="AI43" s="8"/>
      <c r="AJ43" s="3" t="str">
        <f t="shared" si="0"/>
        <v/>
      </c>
      <c r="AK43" s="3" t="str">
        <f>IF($A43="","",IF((AND($A43="ADD",OR(AJ43="",AJ43="Local Authority"))),"L",(_xlfn.XLOOKUP(AJ43,asset_owner[lookupValue],asset_owner[lookupKey],""))))</f>
        <v/>
      </c>
      <c r="AL43" s="3" t="str">
        <f t="shared" si="1"/>
        <v/>
      </c>
      <c r="AM43" s="3" t="str">
        <f>IF($A43="","",IF((AND($A43="ADD",OR(AL43="",AL43="Excellent"))),"1",(_xlfn.XLOOKUP(AL43,condition[lookupValue],condition[lookupKey],""))))</f>
        <v/>
      </c>
      <c r="AN43" s="8"/>
      <c r="AO43" s="5"/>
    </row>
    <row r="44" spans="2:41" x14ac:dyDescent="0.25">
      <c r="B44" s="6"/>
      <c r="C44" s="6"/>
      <c r="D44" s="4"/>
      <c r="F44" s="7"/>
      <c r="G44" s="7"/>
      <c r="H44" s="7"/>
      <c r="I44" s="8"/>
      <c r="K44" s="3" t="str">
        <f>IF($A44="ADD",IF(NOT(ISBLANK(J44)),_xlfn.XLOOKUP(J44,br_found_type[lookupValue],br_found_type[lookupKey],"ERROR"),""), "")</f>
        <v/>
      </c>
      <c r="L44" s="4"/>
      <c r="N44" s="3" t="str">
        <f>IF($A44="ADD",IF(NOT(ISBLANK(M44)),_xlfn.XLOOKUP(M44,br_found_mat[lookupValue],br_found_mat[lookupKey],"ERROR"),""), "")</f>
        <v/>
      </c>
      <c r="P44" s="3" t="str">
        <f>IF($A44="ADD",IF(NOT(ISBLANK(O44)),_xlfn.XLOOKUP(O44,found_cast_type[lookupValue],found_cast_type[lookupKey],"ERROR"),""), "")</f>
        <v/>
      </c>
      <c r="Q44" s="4"/>
      <c r="S44" s="3" t="str">
        <f>IF($A44="ADD",IF(NOT(ISBLANK(R44)),_xlfn.XLOOKUP(R44,br_paint_system[lookupValue],br_paint_system[lookupKey],"ERROR"),""), "")</f>
        <v/>
      </c>
      <c r="U44" s="3" t="str">
        <f>IF($A44="ADD",IF(NOT(ISBLANK(T44)),_xlfn.XLOOKUP(T44,br_pier_type[lookupValue],br_pier_type[lookupKey],"ERROR"),""), "")</f>
        <v/>
      </c>
      <c r="V44" s="7"/>
      <c r="W44" s="7"/>
      <c r="X44" s="7"/>
      <c r="Z44" s="3" t="str">
        <f>IF($A44="ADD",IF(NOT(ISBLANK(Y44)),_xlfn.XLOOKUP(Y44,br_pier_cap_type[lookupValue],br_pier_cap_type[lookupKey],"ERROR"),""), "")</f>
        <v/>
      </c>
      <c r="AA44" s="7"/>
      <c r="AB44" s="7"/>
      <c r="AC44" s="7"/>
      <c r="AE44" s="3" t="str">
        <f>IF($A44="ADD",IF(NOT(ISBLANK(AD44)),_xlfn.XLOOKUP(AD44,br_bearing_type[lookupValue],br_bearing_type[lookupKey],"ERROR"),""), "")</f>
        <v/>
      </c>
      <c r="AF44" s="4"/>
      <c r="AH44" s="3" t="str">
        <f>IF($A44="ADD",IF(NOT(ISBLANK(AG44)),_xlfn.XLOOKUP(AG44,organisation[lookupValue],organisation[lookupKey],"ERROR"),""), "")</f>
        <v/>
      </c>
      <c r="AI44" s="8"/>
      <c r="AJ44" s="3" t="str">
        <f t="shared" si="0"/>
        <v/>
      </c>
      <c r="AK44" s="3" t="str">
        <f>IF($A44="","",IF((AND($A44="ADD",OR(AJ44="",AJ44="Local Authority"))),"L",(_xlfn.XLOOKUP(AJ44,asset_owner[lookupValue],asset_owner[lookupKey],""))))</f>
        <v/>
      </c>
      <c r="AL44" s="3" t="str">
        <f t="shared" si="1"/>
        <v/>
      </c>
      <c r="AM44" s="3" t="str">
        <f>IF($A44="","",IF((AND($A44="ADD",OR(AL44="",AL44="Excellent"))),"1",(_xlfn.XLOOKUP(AL44,condition[lookupValue],condition[lookupKey],""))))</f>
        <v/>
      </c>
      <c r="AN44" s="8"/>
      <c r="AO44" s="5"/>
    </row>
    <row r="45" spans="2:41" x14ac:dyDescent="0.25">
      <c r="B45" s="6"/>
      <c r="C45" s="6"/>
      <c r="D45" s="4"/>
      <c r="F45" s="7"/>
      <c r="G45" s="7"/>
      <c r="H45" s="7"/>
      <c r="I45" s="8"/>
      <c r="K45" s="3" t="str">
        <f>IF($A45="ADD",IF(NOT(ISBLANK(J45)),_xlfn.XLOOKUP(J45,br_found_type[lookupValue],br_found_type[lookupKey],"ERROR"),""), "")</f>
        <v/>
      </c>
      <c r="L45" s="4"/>
      <c r="N45" s="3" t="str">
        <f>IF($A45="ADD",IF(NOT(ISBLANK(M45)),_xlfn.XLOOKUP(M45,br_found_mat[lookupValue],br_found_mat[lookupKey],"ERROR"),""), "")</f>
        <v/>
      </c>
      <c r="P45" s="3" t="str">
        <f>IF($A45="ADD",IF(NOT(ISBLANK(O45)),_xlfn.XLOOKUP(O45,found_cast_type[lookupValue],found_cast_type[lookupKey],"ERROR"),""), "")</f>
        <v/>
      </c>
      <c r="Q45" s="4"/>
      <c r="S45" s="3" t="str">
        <f>IF($A45="ADD",IF(NOT(ISBLANK(R45)),_xlfn.XLOOKUP(R45,br_paint_system[lookupValue],br_paint_system[lookupKey],"ERROR"),""), "")</f>
        <v/>
      </c>
      <c r="U45" s="3" t="str">
        <f>IF($A45="ADD",IF(NOT(ISBLANK(T45)),_xlfn.XLOOKUP(T45,br_pier_type[lookupValue],br_pier_type[lookupKey],"ERROR"),""), "")</f>
        <v/>
      </c>
      <c r="V45" s="7"/>
      <c r="W45" s="7"/>
      <c r="X45" s="7"/>
      <c r="Z45" s="3" t="str">
        <f>IF($A45="ADD",IF(NOT(ISBLANK(Y45)),_xlfn.XLOOKUP(Y45,br_pier_cap_type[lookupValue],br_pier_cap_type[lookupKey],"ERROR"),""), "")</f>
        <v/>
      </c>
      <c r="AA45" s="7"/>
      <c r="AB45" s="7"/>
      <c r="AC45" s="7"/>
      <c r="AE45" s="3" t="str">
        <f>IF($A45="ADD",IF(NOT(ISBLANK(AD45)),_xlfn.XLOOKUP(AD45,br_bearing_type[lookupValue],br_bearing_type[lookupKey],"ERROR"),""), "")</f>
        <v/>
      </c>
      <c r="AF45" s="4"/>
      <c r="AH45" s="3" t="str">
        <f>IF($A45="ADD",IF(NOT(ISBLANK(AG45)),_xlfn.XLOOKUP(AG45,organisation[lookupValue],organisation[lookupKey],"ERROR"),""), "")</f>
        <v/>
      </c>
      <c r="AI45" s="8"/>
      <c r="AJ45" s="3" t="str">
        <f t="shared" si="0"/>
        <v/>
      </c>
      <c r="AK45" s="3" t="str">
        <f>IF($A45="","",IF((AND($A45="ADD",OR(AJ45="",AJ45="Local Authority"))),"L",(_xlfn.XLOOKUP(AJ45,asset_owner[lookupValue],asset_owner[lookupKey],""))))</f>
        <v/>
      </c>
      <c r="AL45" s="3" t="str">
        <f t="shared" si="1"/>
        <v/>
      </c>
      <c r="AM45" s="3" t="str">
        <f>IF($A45="","",IF((AND($A45="ADD",OR(AL45="",AL45="Excellent"))),"1",(_xlfn.XLOOKUP(AL45,condition[lookupValue],condition[lookupKey],""))))</f>
        <v/>
      </c>
      <c r="AN45" s="8"/>
      <c r="AO45" s="5"/>
    </row>
    <row r="46" spans="2:41" x14ac:dyDescent="0.25">
      <c r="B46" s="6"/>
      <c r="C46" s="6"/>
      <c r="D46" s="4"/>
      <c r="F46" s="7"/>
      <c r="G46" s="7"/>
      <c r="H46" s="7"/>
      <c r="I46" s="8"/>
      <c r="K46" s="3" t="str">
        <f>IF($A46="ADD",IF(NOT(ISBLANK(J46)),_xlfn.XLOOKUP(J46,br_found_type[lookupValue],br_found_type[lookupKey],"ERROR"),""), "")</f>
        <v/>
      </c>
      <c r="L46" s="4"/>
      <c r="N46" s="3" t="str">
        <f>IF($A46="ADD",IF(NOT(ISBLANK(M46)),_xlfn.XLOOKUP(M46,br_found_mat[lookupValue],br_found_mat[lookupKey],"ERROR"),""), "")</f>
        <v/>
      </c>
      <c r="P46" s="3" t="str">
        <f>IF($A46="ADD",IF(NOT(ISBLANK(O46)),_xlfn.XLOOKUP(O46,found_cast_type[lookupValue],found_cast_type[lookupKey],"ERROR"),""), "")</f>
        <v/>
      </c>
      <c r="Q46" s="4"/>
      <c r="S46" s="3" t="str">
        <f>IF($A46="ADD",IF(NOT(ISBLANK(R46)),_xlfn.XLOOKUP(R46,br_paint_system[lookupValue],br_paint_system[lookupKey],"ERROR"),""), "")</f>
        <v/>
      </c>
      <c r="U46" s="3" t="str">
        <f>IF($A46="ADD",IF(NOT(ISBLANK(T46)),_xlfn.XLOOKUP(T46,br_pier_type[lookupValue],br_pier_type[lookupKey],"ERROR"),""), "")</f>
        <v/>
      </c>
      <c r="V46" s="7"/>
      <c r="W46" s="7"/>
      <c r="X46" s="7"/>
      <c r="Z46" s="3" t="str">
        <f>IF($A46="ADD",IF(NOT(ISBLANK(Y46)),_xlfn.XLOOKUP(Y46,br_pier_cap_type[lookupValue],br_pier_cap_type[lookupKey],"ERROR"),""), "")</f>
        <v/>
      </c>
      <c r="AA46" s="7"/>
      <c r="AB46" s="7"/>
      <c r="AC46" s="7"/>
      <c r="AE46" s="3" t="str">
        <f>IF($A46="ADD",IF(NOT(ISBLANK(AD46)),_xlfn.XLOOKUP(AD46,br_bearing_type[lookupValue],br_bearing_type[lookupKey],"ERROR"),""), "")</f>
        <v/>
      </c>
      <c r="AF46" s="4"/>
      <c r="AH46" s="3" t="str">
        <f>IF($A46="ADD",IF(NOT(ISBLANK(AG46)),_xlfn.XLOOKUP(AG46,organisation[lookupValue],organisation[lookupKey],"ERROR"),""), "")</f>
        <v/>
      </c>
      <c r="AI46" s="8"/>
      <c r="AJ46" s="3" t="str">
        <f t="shared" si="0"/>
        <v/>
      </c>
      <c r="AK46" s="3" t="str">
        <f>IF($A46="","",IF((AND($A46="ADD",OR(AJ46="",AJ46="Local Authority"))),"L",(_xlfn.XLOOKUP(AJ46,asset_owner[lookupValue],asset_owner[lookupKey],""))))</f>
        <v/>
      </c>
      <c r="AL46" s="3" t="str">
        <f t="shared" si="1"/>
        <v/>
      </c>
      <c r="AM46" s="3" t="str">
        <f>IF($A46="","",IF((AND($A46="ADD",OR(AL46="",AL46="Excellent"))),"1",(_xlfn.XLOOKUP(AL46,condition[lookupValue],condition[lookupKey],""))))</f>
        <v/>
      </c>
      <c r="AN46" s="8"/>
      <c r="AO46" s="5"/>
    </row>
    <row r="47" spans="2:41" x14ac:dyDescent="0.25">
      <c r="B47" s="6"/>
      <c r="C47" s="6"/>
      <c r="D47" s="4"/>
      <c r="F47" s="7"/>
      <c r="G47" s="7"/>
      <c r="H47" s="7"/>
      <c r="I47" s="8"/>
      <c r="K47" s="3" t="str">
        <f>IF($A47="ADD",IF(NOT(ISBLANK(J47)),_xlfn.XLOOKUP(J47,br_found_type[lookupValue],br_found_type[lookupKey],"ERROR"),""), "")</f>
        <v/>
      </c>
      <c r="L47" s="4"/>
      <c r="N47" s="3" t="str">
        <f>IF($A47="ADD",IF(NOT(ISBLANK(M47)),_xlfn.XLOOKUP(M47,br_found_mat[lookupValue],br_found_mat[lookupKey],"ERROR"),""), "")</f>
        <v/>
      </c>
      <c r="P47" s="3" t="str">
        <f>IF($A47="ADD",IF(NOT(ISBLANK(O47)),_xlfn.XLOOKUP(O47,found_cast_type[lookupValue],found_cast_type[lookupKey],"ERROR"),""), "")</f>
        <v/>
      </c>
      <c r="Q47" s="4"/>
      <c r="S47" s="3" t="str">
        <f>IF($A47="ADD",IF(NOT(ISBLANK(R47)),_xlfn.XLOOKUP(R47,br_paint_system[lookupValue],br_paint_system[lookupKey],"ERROR"),""), "")</f>
        <v/>
      </c>
      <c r="U47" s="3" t="str">
        <f>IF($A47="ADD",IF(NOT(ISBLANK(T47)),_xlfn.XLOOKUP(T47,br_pier_type[lookupValue],br_pier_type[lookupKey],"ERROR"),""), "")</f>
        <v/>
      </c>
      <c r="V47" s="7"/>
      <c r="W47" s="7"/>
      <c r="X47" s="7"/>
      <c r="Z47" s="3" t="str">
        <f>IF($A47="ADD",IF(NOT(ISBLANK(Y47)),_xlfn.XLOOKUP(Y47,br_pier_cap_type[lookupValue],br_pier_cap_type[lookupKey],"ERROR"),""), "")</f>
        <v/>
      </c>
      <c r="AA47" s="7"/>
      <c r="AB47" s="7"/>
      <c r="AC47" s="7"/>
      <c r="AE47" s="3" t="str">
        <f>IF($A47="ADD",IF(NOT(ISBLANK(AD47)),_xlfn.XLOOKUP(AD47,br_bearing_type[lookupValue],br_bearing_type[lookupKey],"ERROR"),""), "")</f>
        <v/>
      </c>
      <c r="AF47" s="4"/>
      <c r="AH47" s="3" t="str">
        <f>IF($A47="ADD",IF(NOT(ISBLANK(AG47)),_xlfn.XLOOKUP(AG47,organisation[lookupValue],organisation[lookupKey],"ERROR"),""), "")</f>
        <v/>
      </c>
      <c r="AI47" s="8"/>
      <c r="AJ47" s="3" t="str">
        <f t="shared" si="0"/>
        <v/>
      </c>
      <c r="AK47" s="3" t="str">
        <f>IF($A47="","",IF((AND($A47="ADD",OR(AJ47="",AJ47="Local Authority"))),"L",(_xlfn.XLOOKUP(AJ47,asset_owner[lookupValue],asset_owner[lookupKey],""))))</f>
        <v/>
      </c>
      <c r="AL47" s="3" t="str">
        <f t="shared" si="1"/>
        <v/>
      </c>
      <c r="AM47" s="3" t="str">
        <f>IF($A47="","",IF((AND($A47="ADD",OR(AL47="",AL47="Excellent"))),"1",(_xlfn.XLOOKUP(AL47,condition[lookupValue],condition[lookupKey],""))))</f>
        <v/>
      </c>
      <c r="AN47" s="8"/>
      <c r="AO47" s="5"/>
    </row>
    <row r="48" spans="2:41" x14ac:dyDescent="0.25">
      <c r="B48" s="6"/>
      <c r="C48" s="6"/>
      <c r="D48" s="4"/>
      <c r="F48" s="7"/>
      <c r="G48" s="7"/>
      <c r="H48" s="7"/>
      <c r="I48" s="8"/>
      <c r="K48" s="3" t="str">
        <f>IF($A48="ADD",IF(NOT(ISBLANK(J48)),_xlfn.XLOOKUP(J48,br_found_type[lookupValue],br_found_type[lookupKey],"ERROR"),""), "")</f>
        <v/>
      </c>
      <c r="L48" s="4"/>
      <c r="N48" s="3" t="str">
        <f>IF($A48="ADD",IF(NOT(ISBLANK(M48)),_xlfn.XLOOKUP(M48,br_found_mat[lookupValue],br_found_mat[lookupKey],"ERROR"),""), "")</f>
        <v/>
      </c>
      <c r="P48" s="3" t="str">
        <f>IF($A48="ADD",IF(NOT(ISBLANK(O48)),_xlfn.XLOOKUP(O48,found_cast_type[lookupValue],found_cast_type[lookupKey],"ERROR"),""), "")</f>
        <v/>
      </c>
      <c r="Q48" s="4"/>
      <c r="S48" s="3" t="str">
        <f>IF($A48="ADD",IF(NOT(ISBLANK(R48)),_xlfn.XLOOKUP(R48,br_paint_system[lookupValue],br_paint_system[lookupKey],"ERROR"),""), "")</f>
        <v/>
      </c>
      <c r="U48" s="3" t="str">
        <f>IF($A48="ADD",IF(NOT(ISBLANK(T48)),_xlfn.XLOOKUP(T48,br_pier_type[lookupValue],br_pier_type[lookupKey],"ERROR"),""), "")</f>
        <v/>
      </c>
      <c r="V48" s="7"/>
      <c r="W48" s="7"/>
      <c r="X48" s="7"/>
      <c r="Z48" s="3" t="str">
        <f>IF($A48="ADD",IF(NOT(ISBLANK(Y48)),_xlfn.XLOOKUP(Y48,br_pier_cap_type[lookupValue],br_pier_cap_type[lookupKey],"ERROR"),""), "")</f>
        <v/>
      </c>
      <c r="AA48" s="7"/>
      <c r="AB48" s="7"/>
      <c r="AC48" s="7"/>
      <c r="AE48" s="3" t="str">
        <f>IF($A48="ADD",IF(NOT(ISBLANK(AD48)),_xlfn.XLOOKUP(AD48,br_bearing_type[lookupValue],br_bearing_type[lookupKey],"ERROR"),""), "")</f>
        <v/>
      </c>
      <c r="AF48" s="4"/>
      <c r="AH48" s="3" t="str">
        <f>IF($A48="ADD",IF(NOT(ISBLANK(AG48)),_xlfn.XLOOKUP(AG48,organisation[lookupValue],organisation[lookupKey],"ERROR"),""), "")</f>
        <v/>
      </c>
      <c r="AI48" s="8"/>
      <c r="AJ48" s="3" t="str">
        <f t="shared" si="0"/>
        <v/>
      </c>
      <c r="AK48" s="3" t="str">
        <f>IF($A48="","",IF((AND($A48="ADD",OR(AJ48="",AJ48="Local Authority"))),"L",(_xlfn.XLOOKUP(AJ48,asset_owner[lookupValue],asset_owner[lookupKey],""))))</f>
        <v/>
      </c>
      <c r="AL48" s="3" t="str">
        <f t="shared" si="1"/>
        <v/>
      </c>
      <c r="AM48" s="3" t="str">
        <f>IF($A48="","",IF((AND($A48="ADD",OR(AL48="",AL48="Excellent"))),"1",(_xlfn.XLOOKUP(AL48,condition[lookupValue],condition[lookupKey],""))))</f>
        <v/>
      </c>
      <c r="AN48" s="8"/>
      <c r="AO48" s="5"/>
    </row>
    <row r="49" spans="2:41" x14ac:dyDescent="0.25">
      <c r="B49" s="6"/>
      <c r="C49" s="6"/>
      <c r="D49" s="4"/>
      <c r="F49" s="7"/>
      <c r="G49" s="7"/>
      <c r="H49" s="7"/>
      <c r="I49" s="8"/>
      <c r="K49" s="3" t="str">
        <f>IF($A49="ADD",IF(NOT(ISBLANK(J49)),_xlfn.XLOOKUP(J49,br_found_type[lookupValue],br_found_type[lookupKey],"ERROR"),""), "")</f>
        <v/>
      </c>
      <c r="L49" s="4"/>
      <c r="N49" s="3" t="str">
        <f>IF($A49="ADD",IF(NOT(ISBLANK(M49)),_xlfn.XLOOKUP(M49,br_found_mat[lookupValue],br_found_mat[lookupKey],"ERROR"),""), "")</f>
        <v/>
      </c>
      <c r="P49" s="3" t="str">
        <f>IF($A49="ADD",IF(NOT(ISBLANK(O49)),_xlfn.XLOOKUP(O49,found_cast_type[lookupValue],found_cast_type[lookupKey],"ERROR"),""), "")</f>
        <v/>
      </c>
      <c r="Q49" s="4"/>
      <c r="S49" s="3" t="str">
        <f>IF($A49="ADD",IF(NOT(ISBLANK(R49)),_xlfn.XLOOKUP(R49,br_paint_system[lookupValue],br_paint_system[lookupKey],"ERROR"),""), "")</f>
        <v/>
      </c>
      <c r="U49" s="3" t="str">
        <f>IF($A49="ADD",IF(NOT(ISBLANK(T49)),_xlfn.XLOOKUP(T49,br_pier_type[lookupValue],br_pier_type[lookupKey],"ERROR"),""), "")</f>
        <v/>
      </c>
      <c r="V49" s="7"/>
      <c r="W49" s="7"/>
      <c r="X49" s="7"/>
      <c r="Z49" s="3" t="str">
        <f>IF($A49="ADD",IF(NOT(ISBLANK(Y49)),_xlfn.XLOOKUP(Y49,br_pier_cap_type[lookupValue],br_pier_cap_type[lookupKey],"ERROR"),""), "")</f>
        <v/>
      </c>
      <c r="AA49" s="7"/>
      <c r="AB49" s="7"/>
      <c r="AC49" s="7"/>
      <c r="AE49" s="3" t="str">
        <f>IF($A49="ADD",IF(NOT(ISBLANK(AD49)),_xlfn.XLOOKUP(AD49,br_bearing_type[lookupValue],br_bearing_type[lookupKey],"ERROR"),""), "")</f>
        <v/>
      </c>
      <c r="AF49" s="4"/>
      <c r="AH49" s="3" t="str">
        <f>IF($A49="ADD",IF(NOT(ISBLANK(AG49)),_xlfn.XLOOKUP(AG49,organisation[lookupValue],organisation[lookupKey],"ERROR"),""), "")</f>
        <v/>
      </c>
      <c r="AI49" s="8"/>
      <c r="AJ49" s="3" t="str">
        <f t="shared" si="0"/>
        <v/>
      </c>
      <c r="AK49" s="3" t="str">
        <f>IF($A49="","",IF((AND($A49="ADD",OR(AJ49="",AJ49="Local Authority"))),"L",(_xlfn.XLOOKUP(AJ49,asset_owner[lookupValue],asset_owner[lookupKey],""))))</f>
        <v/>
      </c>
      <c r="AL49" s="3" t="str">
        <f t="shared" si="1"/>
        <v/>
      </c>
      <c r="AM49" s="3" t="str">
        <f>IF($A49="","",IF((AND($A49="ADD",OR(AL49="",AL49="Excellent"))),"1",(_xlfn.XLOOKUP(AL49,condition[lookupValue],condition[lookupKey],""))))</f>
        <v/>
      </c>
      <c r="AN49" s="8"/>
      <c r="AO49" s="5"/>
    </row>
    <row r="50" spans="2:41" x14ac:dyDescent="0.25">
      <c r="B50" s="6"/>
      <c r="C50" s="6"/>
      <c r="D50" s="4"/>
      <c r="F50" s="7"/>
      <c r="G50" s="7"/>
      <c r="H50" s="7"/>
      <c r="I50" s="8"/>
      <c r="K50" s="3" t="str">
        <f>IF($A50="ADD",IF(NOT(ISBLANK(J50)),_xlfn.XLOOKUP(J50,br_found_type[lookupValue],br_found_type[lookupKey],"ERROR"),""), "")</f>
        <v/>
      </c>
      <c r="L50" s="4"/>
      <c r="N50" s="3" t="str">
        <f>IF($A50="ADD",IF(NOT(ISBLANK(M50)),_xlfn.XLOOKUP(M50,br_found_mat[lookupValue],br_found_mat[lookupKey],"ERROR"),""), "")</f>
        <v/>
      </c>
      <c r="P50" s="3" t="str">
        <f>IF($A50="ADD",IF(NOT(ISBLANK(O50)),_xlfn.XLOOKUP(O50,found_cast_type[lookupValue],found_cast_type[lookupKey],"ERROR"),""), "")</f>
        <v/>
      </c>
      <c r="Q50" s="4"/>
      <c r="S50" s="3" t="str">
        <f>IF($A50="ADD",IF(NOT(ISBLANK(R50)),_xlfn.XLOOKUP(R50,br_paint_system[lookupValue],br_paint_system[lookupKey],"ERROR"),""), "")</f>
        <v/>
      </c>
      <c r="U50" s="3" t="str">
        <f>IF($A50="ADD",IF(NOT(ISBLANK(T50)),_xlfn.XLOOKUP(T50,br_pier_type[lookupValue],br_pier_type[lookupKey],"ERROR"),""), "")</f>
        <v/>
      </c>
      <c r="V50" s="7"/>
      <c r="W50" s="7"/>
      <c r="X50" s="7"/>
      <c r="Z50" s="3" t="str">
        <f>IF($A50="ADD",IF(NOT(ISBLANK(Y50)),_xlfn.XLOOKUP(Y50,br_pier_cap_type[lookupValue],br_pier_cap_type[lookupKey],"ERROR"),""), "")</f>
        <v/>
      </c>
      <c r="AA50" s="7"/>
      <c r="AB50" s="7"/>
      <c r="AC50" s="7"/>
      <c r="AE50" s="3" t="str">
        <f>IF($A50="ADD",IF(NOT(ISBLANK(AD50)),_xlfn.XLOOKUP(AD50,br_bearing_type[lookupValue],br_bearing_type[lookupKey],"ERROR"),""), "")</f>
        <v/>
      </c>
      <c r="AF50" s="4"/>
      <c r="AH50" s="3" t="str">
        <f>IF($A50="ADD",IF(NOT(ISBLANK(AG50)),_xlfn.XLOOKUP(AG50,organisation[lookupValue],organisation[lookupKey],"ERROR"),""), "")</f>
        <v/>
      </c>
      <c r="AI50" s="8"/>
      <c r="AJ50" s="3" t="str">
        <f t="shared" si="0"/>
        <v/>
      </c>
      <c r="AK50" s="3" t="str">
        <f>IF($A50="","",IF((AND($A50="ADD",OR(AJ50="",AJ50="Local Authority"))),"L",(_xlfn.XLOOKUP(AJ50,asset_owner[lookupValue],asset_owner[lookupKey],""))))</f>
        <v/>
      </c>
      <c r="AL50" s="3" t="str">
        <f t="shared" si="1"/>
        <v/>
      </c>
      <c r="AM50" s="3" t="str">
        <f>IF($A50="","",IF((AND($A50="ADD",OR(AL50="",AL50="Excellent"))),"1",(_xlfn.XLOOKUP(AL50,condition[lookupValue],condition[lookupKey],""))))</f>
        <v/>
      </c>
      <c r="AN50" s="8"/>
      <c r="AO50" s="5"/>
    </row>
    <row r="51" spans="2:41" x14ac:dyDescent="0.25">
      <c r="B51" s="6"/>
      <c r="C51" s="6"/>
      <c r="D51" s="4"/>
      <c r="F51" s="7"/>
      <c r="G51" s="7"/>
      <c r="H51" s="7"/>
      <c r="I51" s="8"/>
      <c r="K51" s="3" t="str">
        <f>IF($A51="ADD",IF(NOT(ISBLANK(J51)),_xlfn.XLOOKUP(J51,br_found_type[lookupValue],br_found_type[lookupKey],"ERROR"),""), "")</f>
        <v/>
      </c>
      <c r="L51" s="4"/>
      <c r="N51" s="3" t="str">
        <f>IF($A51="ADD",IF(NOT(ISBLANK(M51)),_xlfn.XLOOKUP(M51,br_found_mat[lookupValue],br_found_mat[lookupKey],"ERROR"),""), "")</f>
        <v/>
      </c>
      <c r="P51" s="3" t="str">
        <f>IF($A51="ADD",IF(NOT(ISBLANK(O51)),_xlfn.XLOOKUP(O51,found_cast_type[lookupValue],found_cast_type[lookupKey],"ERROR"),""), "")</f>
        <v/>
      </c>
      <c r="Q51" s="4"/>
      <c r="S51" s="3" t="str">
        <f>IF($A51="ADD",IF(NOT(ISBLANK(R51)),_xlfn.XLOOKUP(R51,br_paint_system[lookupValue],br_paint_system[lookupKey],"ERROR"),""), "")</f>
        <v/>
      </c>
      <c r="U51" s="3" t="str">
        <f>IF($A51="ADD",IF(NOT(ISBLANK(T51)),_xlfn.XLOOKUP(T51,br_pier_type[lookupValue],br_pier_type[lookupKey],"ERROR"),""), "")</f>
        <v/>
      </c>
      <c r="V51" s="7"/>
      <c r="W51" s="7"/>
      <c r="X51" s="7"/>
      <c r="Z51" s="3" t="str">
        <f>IF($A51="ADD",IF(NOT(ISBLANK(Y51)),_xlfn.XLOOKUP(Y51,br_pier_cap_type[lookupValue],br_pier_cap_type[lookupKey],"ERROR"),""), "")</f>
        <v/>
      </c>
      <c r="AA51" s="7"/>
      <c r="AB51" s="7"/>
      <c r="AC51" s="7"/>
      <c r="AE51" s="3" t="str">
        <f>IF($A51="ADD",IF(NOT(ISBLANK(AD51)),_xlfn.XLOOKUP(AD51,br_bearing_type[lookupValue],br_bearing_type[lookupKey],"ERROR"),""), "")</f>
        <v/>
      </c>
      <c r="AF51" s="4"/>
      <c r="AH51" s="3" t="str">
        <f>IF($A51="ADD",IF(NOT(ISBLANK(AG51)),_xlfn.XLOOKUP(AG51,organisation[lookupValue],organisation[lookupKey],"ERROR"),""), "")</f>
        <v/>
      </c>
      <c r="AI51" s="8"/>
      <c r="AJ51" s="3" t="str">
        <f t="shared" si="0"/>
        <v/>
      </c>
      <c r="AK51" s="3" t="str">
        <f>IF($A51="","",IF((AND($A51="ADD",OR(AJ51="",AJ51="Local Authority"))),"L",(_xlfn.XLOOKUP(AJ51,asset_owner[lookupValue],asset_owner[lookupKey],""))))</f>
        <v/>
      </c>
      <c r="AL51" s="3" t="str">
        <f t="shared" si="1"/>
        <v/>
      </c>
      <c r="AM51" s="3" t="str">
        <f>IF($A51="","",IF((AND($A51="ADD",OR(AL51="",AL51="Excellent"))),"1",(_xlfn.XLOOKUP(AL51,condition[lookupValue],condition[lookupKey],""))))</f>
        <v/>
      </c>
      <c r="AN51" s="8"/>
      <c r="AO51" s="5"/>
    </row>
    <row r="52" spans="2:41" x14ac:dyDescent="0.25">
      <c r="B52" s="6"/>
      <c r="C52" s="6"/>
      <c r="D52" s="4"/>
      <c r="F52" s="7"/>
      <c r="G52" s="7"/>
      <c r="H52" s="7"/>
      <c r="I52" s="8"/>
      <c r="K52" s="3" t="str">
        <f>IF($A52="ADD",IF(NOT(ISBLANK(J52)),_xlfn.XLOOKUP(J52,br_found_type[lookupValue],br_found_type[lookupKey],"ERROR"),""), "")</f>
        <v/>
      </c>
      <c r="L52" s="4"/>
      <c r="N52" s="3" t="str">
        <f>IF($A52="ADD",IF(NOT(ISBLANK(M52)),_xlfn.XLOOKUP(M52,br_found_mat[lookupValue],br_found_mat[lookupKey],"ERROR"),""), "")</f>
        <v/>
      </c>
      <c r="P52" s="3" t="str">
        <f>IF($A52="ADD",IF(NOT(ISBLANK(O52)),_xlfn.XLOOKUP(O52,found_cast_type[lookupValue],found_cast_type[lookupKey],"ERROR"),""), "")</f>
        <v/>
      </c>
      <c r="Q52" s="4"/>
      <c r="S52" s="3" t="str">
        <f>IF($A52="ADD",IF(NOT(ISBLANK(R52)),_xlfn.XLOOKUP(R52,br_paint_system[lookupValue],br_paint_system[lookupKey],"ERROR"),""), "")</f>
        <v/>
      </c>
      <c r="U52" s="3" t="str">
        <f>IF($A52="ADD",IF(NOT(ISBLANK(T52)),_xlfn.XLOOKUP(T52,br_pier_type[lookupValue],br_pier_type[lookupKey],"ERROR"),""), "")</f>
        <v/>
      </c>
      <c r="V52" s="7"/>
      <c r="W52" s="7"/>
      <c r="X52" s="7"/>
      <c r="Z52" s="3" t="str">
        <f>IF($A52="ADD",IF(NOT(ISBLANK(Y52)),_xlfn.XLOOKUP(Y52,br_pier_cap_type[lookupValue],br_pier_cap_type[lookupKey],"ERROR"),""), "")</f>
        <v/>
      </c>
      <c r="AA52" s="7"/>
      <c r="AB52" s="7"/>
      <c r="AC52" s="7"/>
      <c r="AE52" s="3" t="str">
        <f>IF($A52="ADD",IF(NOT(ISBLANK(AD52)),_xlfn.XLOOKUP(AD52,br_bearing_type[lookupValue],br_bearing_type[lookupKey],"ERROR"),""), "")</f>
        <v/>
      </c>
      <c r="AF52" s="4"/>
      <c r="AH52" s="3" t="str">
        <f>IF($A52="ADD",IF(NOT(ISBLANK(AG52)),_xlfn.XLOOKUP(AG52,organisation[lookupValue],organisation[lookupKey],"ERROR"),""), "")</f>
        <v/>
      </c>
      <c r="AI52" s="8"/>
      <c r="AJ52" s="3" t="str">
        <f t="shared" si="0"/>
        <v/>
      </c>
      <c r="AK52" s="3" t="str">
        <f>IF($A52="","",IF((AND($A52="ADD",OR(AJ52="",AJ52="Local Authority"))),"L",(_xlfn.XLOOKUP(AJ52,asset_owner[lookupValue],asset_owner[lookupKey],""))))</f>
        <v/>
      </c>
      <c r="AL52" s="3" t="str">
        <f t="shared" si="1"/>
        <v/>
      </c>
      <c r="AM52" s="3" t="str">
        <f>IF($A52="","",IF((AND($A52="ADD",OR(AL52="",AL52="Excellent"))),"1",(_xlfn.XLOOKUP(AL52,condition[lookupValue],condition[lookupKey],""))))</f>
        <v/>
      </c>
      <c r="AN52" s="8"/>
      <c r="AO52" s="5"/>
    </row>
    <row r="53" spans="2:41" x14ac:dyDescent="0.25">
      <c r="B53" s="6"/>
      <c r="C53" s="6"/>
      <c r="D53" s="4"/>
      <c r="F53" s="7"/>
      <c r="G53" s="7"/>
      <c r="H53" s="7"/>
      <c r="I53" s="8"/>
      <c r="K53" s="3" t="str">
        <f>IF($A53="ADD",IF(NOT(ISBLANK(J53)),_xlfn.XLOOKUP(J53,br_found_type[lookupValue],br_found_type[lookupKey],"ERROR"),""), "")</f>
        <v/>
      </c>
      <c r="L53" s="4"/>
      <c r="N53" s="3" t="str">
        <f>IF($A53="ADD",IF(NOT(ISBLANK(M53)),_xlfn.XLOOKUP(M53,br_found_mat[lookupValue],br_found_mat[lookupKey],"ERROR"),""), "")</f>
        <v/>
      </c>
      <c r="P53" s="3" t="str">
        <f>IF($A53="ADD",IF(NOT(ISBLANK(O53)),_xlfn.XLOOKUP(O53,found_cast_type[lookupValue],found_cast_type[lookupKey],"ERROR"),""), "")</f>
        <v/>
      </c>
      <c r="Q53" s="4"/>
      <c r="S53" s="3" t="str">
        <f>IF($A53="ADD",IF(NOT(ISBLANK(R53)),_xlfn.XLOOKUP(R53,br_paint_system[lookupValue],br_paint_system[lookupKey],"ERROR"),""), "")</f>
        <v/>
      </c>
      <c r="U53" s="3" t="str">
        <f>IF($A53="ADD",IF(NOT(ISBLANK(T53)),_xlfn.XLOOKUP(T53,br_pier_type[lookupValue],br_pier_type[lookupKey],"ERROR"),""), "")</f>
        <v/>
      </c>
      <c r="V53" s="7"/>
      <c r="W53" s="7"/>
      <c r="X53" s="7"/>
      <c r="Z53" s="3" t="str">
        <f>IF($A53="ADD",IF(NOT(ISBLANK(Y53)),_xlfn.XLOOKUP(Y53,br_pier_cap_type[lookupValue],br_pier_cap_type[lookupKey],"ERROR"),""), "")</f>
        <v/>
      </c>
      <c r="AA53" s="7"/>
      <c r="AB53" s="7"/>
      <c r="AC53" s="7"/>
      <c r="AE53" s="3" t="str">
        <f>IF($A53="ADD",IF(NOT(ISBLANK(AD53)),_xlfn.XLOOKUP(AD53,br_bearing_type[lookupValue],br_bearing_type[lookupKey],"ERROR"),""), "")</f>
        <v/>
      </c>
      <c r="AF53" s="4"/>
      <c r="AH53" s="3" t="str">
        <f>IF($A53="ADD",IF(NOT(ISBLANK(AG53)),_xlfn.XLOOKUP(AG53,organisation[lookupValue],organisation[lookupKey],"ERROR"),""), "")</f>
        <v/>
      </c>
      <c r="AI53" s="8"/>
      <c r="AJ53" s="3" t="str">
        <f t="shared" si="0"/>
        <v/>
      </c>
      <c r="AK53" s="3" t="str">
        <f>IF($A53="","",IF((AND($A53="ADD",OR(AJ53="",AJ53="Local Authority"))),"L",(_xlfn.XLOOKUP(AJ53,asset_owner[lookupValue],asset_owner[lookupKey],""))))</f>
        <v/>
      </c>
      <c r="AL53" s="3" t="str">
        <f t="shared" si="1"/>
        <v/>
      </c>
      <c r="AM53" s="3" t="str">
        <f>IF($A53="","",IF((AND($A53="ADD",OR(AL53="",AL53="Excellent"))),"1",(_xlfn.XLOOKUP(AL53,condition[lookupValue],condition[lookupKey],""))))</f>
        <v/>
      </c>
      <c r="AN53" s="8"/>
      <c r="AO53" s="5"/>
    </row>
    <row r="54" spans="2:41" x14ac:dyDescent="0.25">
      <c r="B54" s="6"/>
      <c r="C54" s="6"/>
      <c r="D54" s="4"/>
      <c r="F54" s="7"/>
      <c r="G54" s="7"/>
      <c r="H54" s="7"/>
      <c r="I54" s="8"/>
      <c r="K54" s="3" t="str">
        <f>IF($A54="ADD",IF(NOT(ISBLANK(J54)),_xlfn.XLOOKUP(J54,br_found_type[lookupValue],br_found_type[lookupKey],"ERROR"),""), "")</f>
        <v/>
      </c>
      <c r="L54" s="4"/>
      <c r="N54" s="3" t="str">
        <f>IF($A54="ADD",IF(NOT(ISBLANK(M54)),_xlfn.XLOOKUP(M54,br_found_mat[lookupValue],br_found_mat[lookupKey],"ERROR"),""), "")</f>
        <v/>
      </c>
      <c r="P54" s="3" t="str">
        <f>IF($A54="ADD",IF(NOT(ISBLANK(O54)),_xlfn.XLOOKUP(O54,found_cast_type[lookupValue],found_cast_type[lookupKey],"ERROR"),""), "")</f>
        <v/>
      </c>
      <c r="Q54" s="4"/>
      <c r="S54" s="3" t="str">
        <f>IF($A54="ADD",IF(NOT(ISBLANK(R54)),_xlfn.XLOOKUP(R54,br_paint_system[lookupValue],br_paint_system[lookupKey],"ERROR"),""), "")</f>
        <v/>
      </c>
      <c r="U54" s="3" t="str">
        <f>IF($A54="ADD",IF(NOT(ISBLANK(T54)),_xlfn.XLOOKUP(T54,br_pier_type[lookupValue],br_pier_type[lookupKey],"ERROR"),""), "")</f>
        <v/>
      </c>
      <c r="V54" s="7"/>
      <c r="W54" s="7"/>
      <c r="X54" s="7"/>
      <c r="Z54" s="3" t="str">
        <f>IF($A54="ADD",IF(NOT(ISBLANK(Y54)),_xlfn.XLOOKUP(Y54,br_pier_cap_type[lookupValue],br_pier_cap_type[lookupKey],"ERROR"),""), "")</f>
        <v/>
      </c>
      <c r="AA54" s="7"/>
      <c r="AB54" s="7"/>
      <c r="AC54" s="7"/>
      <c r="AE54" s="3" t="str">
        <f>IF($A54="ADD",IF(NOT(ISBLANK(AD54)),_xlfn.XLOOKUP(AD54,br_bearing_type[lookupValue],br_bearing_type[lookupKey],"ERROR"),""), "")</f>
        <v/>
      </c>
      <c r="AF54" s="4"/>
      <c r="AH54" s="3" t="str">
        <f>IF($A54="ADD",IF(NOT(ISBLANK(AG54)),_xlfn.XLOOKUP(AG54,organisation[lookupValue],organisation[lookupKey],"ERROR"),""), "")</f>
        <v/>
      </c>
      <c r="AI54" s="8"/>
      <c r="AJ54" s="3" t="str">
        <f t="shared" si="0"/>
        <v/>
      </c>
      <c r="AK54" s="3" t="str">
        <f>IF($A54="","",IF((AND($A54="ADD",OR(AJ54="",AJ54="Local Authority"))),"L",(_xlfn.XLOOKUP(AJ54,asset_owner[lookupValue],asset_owner[lookupKey],""))))</f>
        <v/>
      </c>
      <c r="AL54" s="3" t="str">
        <f t="shared" si="1"/>
        <v/>
      </c>
      <c r="AM54" s="3" t="str">
        <f>IF($A54="","",IF((AND($A54="ADD",OR(AL54="",AL54="Excellent"))),"1",(_xlfn.XLOOKUP(AL54,condition[lookupValue],condition[lookupKey],""))))</f>
        <v/>
      </c>
      <c r="AN54" s="8"/>
      <c r="AO54" s="5"/>
    </row>
    <row r="55" spans="2:41" x14ac:dyDescent="0.25">
      <c r="B55" s="6"/>
      <c r="C55" s="6"/>
      <c r="D55" s="4"/>
      <c r="F55" s="7"/>
      <c r="G55" s="7"/>
      <c r="H55" s="7"/>
      <c r="I55" s="8"/>
      <c r="K55" s="3" t="str">
        <f>IF($A55="ADD",IF(NOT(ISBLANK(J55)),_xlfn.XLOOKUP(J55,br_found_type[lookupValue],br_found_type[lookupKey],"ERROR"),""), "")</f>
        <v/>
      </c>
      <c r="L55" s="4"/>
      <c r="N55" s="3" t="str">
        <f>IF($A55="ADD",IF(NOT(ISBLANK(M55)),_xlfn.XLOOKUP(M55,br_found_mat[lookupValue],br_found_mat[lookupKey],"ERROR"),""), "")</f>
        <v/>
      </c>
      <c r="P55" s="3" t="str">
        <f>IF($A55="ADD",IF(NOT(ISBLANK(O55)),_xlfn.XLOOKUP(O55,found_cast_type[lookupValue],found_cast_type[lookupKey],"ERROR"),""), "")</f>
        <v/>
      </c>
      <c r="Q55" s="4"/>
      <c r="S55" s="3" t="str">
        <f>IF($A55="ADD",IF(NOT(ISBLANK(R55)),_xlfn.XLOOKUP(R55,br_paint_system[lookupValue],br_paint_system[lookupKey],"ERROR"),""), "")</f>
        <v/>
      </c>
      <c r="U55" s="3" t="str">
        <f>IF($A55="ADD",IF(NOT(ISBLANK(T55)),_xlfn.XLOOKUP(T55,br_pier_type[lookupValue],br_pier_type[lookupKey],"ERROR"),""), "")</f>
        <v/>
      </c>
      <c r="V55" s="7"/>
      <c r="W55" s="7"/>
      <c r="X55" s="7"/>
      <c r="Z55" s="3" t="str">
        <f>IF($A55="ADD",IF(NOT(ISBLANK(Y55)),_xlfn.XLOOKUP(Y55,br_pier_cap_type[lookupValue],br_pier_cap_type[lookupKey],"ERROR"),""), "")</f>
        <v/>
      </c>
      <c r="AA55" s="7"/>
      <c r="AB55" s="7"/>
      <c r="AC55" s="7"/>
      <c r="AE55" s="3" t="str">
        <f>IF($A55="ADD",IF(NOT(ISBLANK(AD55)),_xlfn.XLOOKUP(AD55,br_bearing_type[lookupValue],br_bearing_type[lookupKey],"ERROR"),""), "")</f>
        <v/>
      </c>
      <c r="AF55" s="4"/>
      <c r="AH55" s="3" t="str">
        <f>IF($A55="ADD",IF(NOT(ISBLANK(AG55)),_xlfn.XLOOKUP(AG55,organisation[lookupValue],organisation[lookupKey],"ERROR"),""), "")</f>
        <v/>
      </c>
      <c r="AI55" s="8"/>
      <c r="AJ55" s="3" t="str">
        <f t="shared" si="0"/>
        <v/>
      </c>
      <c r="AK55" s="3" t="str">
        <f>IF($A55="","",IF((AND($A55="ADD",OR(AJ55="",AJ55="Local Authority"))),"L",(_xlfn.XLOOKUP(AJ55,asset_owner[lookupValue],asset_owner[lookupKey],""))))</f>
        <v/>
      </c>
      <c r="AL55" s="3" t="str">
        <f t="shared" si="1"/>
        <v/>
      </c>
      <c r="AM55" s="3" t="str">
        <f>IF($A55="","",IF((AND($A55="ADD",OR(AL55="",AL55="Excellent"))),"1",(_xlfn.XLOOKUP(AL55,condition[lookupValue],condition[lookupKey],""))))</f>
        <v/>
      </c>
      <c r="AN55" s="8"/>
      <c r="AO55" s="5"/>
    </row>
    <row r="56" spans="2:41" x14ac:dyDescent="0.25">
      <c r="B56" s="6"/>
      <c r="C56" s="6"/>
      <c r="D56" s="4"/>
      <c r="F56" s="7"/>
      <c r="G56" s="7"/>
      <c r="H56" s="7"/>
      <c r="I56" s="8"/>
      <c r="K56" s="3" t="str">
        <f>IF($A56="ADD",IF(NOT(ISBLANK(J56)),_xlfn.XLOOKUP(J56,br_found_type[lookupValue],br_found_type[lookupKey],"ERROR"),""), "")</f>
        <v/>
      </c>
      <c r="L56" s="4"/>
      <c r="N56" s="3" t="str">
        <f>IF($A56="ADD",IF(NOT(ISBLANK(M56)),_xlfn.XLOOKUP(M56,br_found_mat[lookupValue],br_found_mat[lookupKey],"ERROR"),""), "")</f>
        <v/>
      </c>
      <c r="P56" s="3" t="str">
        <f>IF($A56="ADD",IF(NOT(ISBLANK(O56)),_xlfn.XLOOKUP(O56,found_cast_type[lookupValue],found_cast_type[lookupKey],"ERROR"),""), "")</f>
        <v/>
      </c>
      <c r="Q56" s="4"/>
      <c r="S56" s="3" t="str">
        <f>IF($A56="ADD",IF(NOT(ISBLANK(R56)),_xlfn.XLOOKUP(R56,br_paint_system[lookupValue],br_paint_system[lookupKey],"ERROR"),""), "")</f>
        <v/>
      </c>
      <c r="U56" s="3" t="str">
        <f>IF($A56="ADD",IF(NOT(ISBLANK(T56)),_xlfn.XLOOKUP(T56,br_pier_type[lookupValue],br_pier_type[lookupKey],"ERROR"),""), "")</f>
        <v/>
      </c>
      <c r="V56" s="7"/>
      <c r="W56" s="7"/>
      <c r="X56" s="7"/>
      <c r="Z56" s="3" t="str">
        <f>IF($A56="ADD",IF(NOT(ISBLANK(Y56)),_xlfn.XLOOKUP(Y56,br_pier_cap_type[lookupValue],br_pier_cap_type[lookupKey],"ERROR"),""), "")</f>
        <v/>
      </c>
      <c r="AA56" s="7"/>
      <c r="AB56" s="7"/>
      <c r="AC56" s="7"/>
      <c r="AE56" s="3" t="str">
        <f>IF($A56="ADD",IF(NOT(ISBLANK(AD56)),_xlfn.XLOOKUP(AD56,br_bearing_type[lookupValue],br_bearing_type[lookupKey],"ERROR"),""), "")</f>
        <v/>
      </c>
      <c r="AF56" s="4"/>
      <c r="AH56" s="3" t="str">
        <f>IF($A56="ADD",IF(NOT(ISBLANK(AG56)),_xlfn.XLOOKUP(AG56,organisation[lookupValue],organisation[lookupKey],"ERROR"),""), "")</f>
        <v/>
      </c>
      <c r="AI56" s="8"/>
      <c r="AJ56" s="3" t="str">
        <f t="shared" si="0"/>
        <v/>
      </c>
      <c r="AK56" s="3" t="str">
        <f>IF($A56="","",IF((AND($A56="ADD",OR(AJ56="",AJ56="Local Authority"))),"L",(_xlfn.XLOOKUP(AJ56,asset_owner[lookupValue],asset_owner[lookupKey],""))))</f>
        <v/>
      </c>
      <c r="AL56" s="3" t="str">
        <f t="shared" si="1"/>
        <v/>
      </c>
      <c r="AM56" s="3" t="str">
        <f>IF($A56="","",IF((AND($A56="ADD",OR(AL56="",AL56="Excellent"))),"1",(_xlfn.XLOOKUP(AL56,condition[lookupValue],condition[lookupKey],""))))</f>
        <v/>
      </c>
      <c r="AN56" s="8"/>
      <c r="AO56" s="5"/>
    </row>
    <row r="57" spans="2:41" x14ac:dyDescent="0.25">
      <c r="B57" s="6"/>
      <c r="C57" s="6"/>
      <c r="D57" s="4"/>
      <c r="F57" s="7"/>
      <c r="G57" s="7"/>
      <c r="H57" s="7"/>
      <c r="I57" s="8"/>
      <c r="K57" s="3" t="str">
        <f>IF($A57="ADD",IF(NOT(ISBLANK(J57)),_xlfn.XLOOKUP(J57,br_found_type[lookupValue],br_found_type[lookupKey],"ERROR"),""), "")</f>
        <v/>
      </c>
      <c r="L57" s="4"/>
      <c r="N57" s="3" t="str">
        <f>IF($A57="ADD",IF(NOT(ISBLANK(M57)),_xlfn.XLOOKUP(M57,br_found_mat[lookupValue],br_found_mat[lookupKey],"ERROR"),""), "")</f>
        <v/>
      </c>
      <c r="P57" s="3" t="str">
        <f>IF($A57="ADD",IF(NOT(ISBLANK(O57)),_xlfn.XLOOKUP(O57,found_cast_type[lookupValue],found_cast_type[lookupKey],"ERROR"),""), "")</f>
        <v/>
      </c>
      <c r="Q57" s="4"/>
      <c r="S57" s="3" t="str">
        <f>IF($A57="ADD",IF(NOT(ISBLANK(R57)),_xlfn.XLOOKUP(R57,br_paint_system[lookupValue],br_paint_system[lookupKey],"ERROR"),""), "")</f>
        <v/>
      </c>
      <c r="U57" s="3" t="str">
        <f>IF($A57="ADD",IF(NOT(ISBLANK(T57)),_xlfn.XLOOKUP(T57,br_pier_type[lookupValue],br_pier_type[lookupKey],"ERROR"),""), "")</f>
        <v/>
      </c>
      <c r="V57" s="7"/>
      <c r="W57" s="7"/>
      <c r="X57" s="7"/>
      <c r="Z57" s="3" t="str">
        <f>IF($A57="ADD",IF(NOT(ISBLANK(Y57)),_xlfn.XLOOKUP(Y57,br_pier_cap_type[lookupValue],br_pier_cap_type[lookupKey],"ERROR"),""), "")</f>
        <v/>
      </c>
      <c r="AA57" s="7"/>
      <c r="AB57" s="7"/>
      <c r="AC57" s="7"/>
      <c r="AE57" s="3" t="str">
        <f>IF($A57="ADD",IF(NOT(ISBLANK(AD57)),_xlfn.XLOOKUP(AD57,br_bearing_type[lookupValue],br_bearing_type[lookupKey],"ERROR"),""), "")</f>
        <v/>
      </c>
      <c r="AF57" s="4"/>
      <c r="AH57" s="3" t="str">
        <f>IF($A57="ADD",IF(NOT(ISBLANK(AG57)),_xlfn.XLOOKUP(AG57,organisation[lookupValue],organisation[lookupKey],"ERROR"),""), "")</f>
        <v/>
      </c>
      <c r="AI57" s="8"/>
      <c r="AJ57" s="3" t="str">
        <f t="shared" si="0"/>
        <v/>
      </c>
      <c r="AK57" s="3" t="str">
        <f>IF($A57="","",IF((AND($A57="ADD",OR(AJ57="",AJ57="Local Authority"))),"L",(_xlfn.XLOOKUP(AJ57,asset_owner[lookupValue],asset_owner[lookupKey],""))))</f>
        <v/>
      </c>
      <c r="AL57" s="3" t="str">
        <f t="shared" si="1"/>
        <v/>
      </c>
      <c r="AM57" s="3" t="str">
        <f>IF($A57="","",IF((AND($A57="ADD",OR(AL57="",AL57="Excellent"))),"1",(_xlfn.XLOOKUP(AL57,condition[lookupValue],condition[lookupKey],""))))</f>
        <v/>
      </c>
      <c r="AN57" s="8"/>
      <c r="AO57" s="5"/>
    </row>
    <row r="58" spans="2:41" x14ac:dyDescent="0.25">
      <c r="B58" s="6"/>
      <c r="C58" s="6"/>
      <c r="D58" s="4"/>
      <c r="F58" s="7"/>
      <c r="G58" s="7"/>
      <c r="H58" s="7"/>
      <c r="I58" s="8"/>
      <c r="K58" s="3" t="str">
        <f>IF($A58="ADD",IF(NOT(ISBLANK(J58)),_xlfn.XLOOKUP(J58,br_found_type[lookupValue],br_found_type[lookupKey],"ERROR"),""), "")</f>
        <v/>
      </c>
      <c r="L58" s="4"/>
      <c r="N58" s="3" t="str">
        <f>IF($A58="ADD",IF(NOT(ISBLANK(M58)),_xlfn.XLOOKUP(M58,br_found_mat[lookupValue],br_found_mat[lookupKey],"ERROR"),""), "")</f>
        <v/>
      </c>
      <c r="P58" s="3" t="str">
        <f>IF($A58="ADD",IF(NOT(ISBLANK(O58)),_xlfn.XLOOKUP(O58,found_cast_type[lookupValue],found_cast_type[lookupKey],"ERROR"),""), "")</f>
        <v/>
      </c>
      <c r="Q58" s="4"/>
      <c r="S58" s="3" t="str">
        <f>IF($A58="ADD",IF(NOT(ISBLANK(R58)),_xlfn.XLOOKUP(R58,br_paint_system[lookupValue],br_paint_system[lookupKey],"ERROR"),""), "")</f>
        <v/>
      </c>
      <c r="U58" s="3" t="str">
        <f>IF($A58="ADD",IF(NOT(ISBLANK(T58)),_xlfn.XLOOKUP(T58,br_pier_type[lookupValue],br_pier_type[lookupKey],"ERROR"),""), "")</f>
        <v/>
      </c>
      <c r="V58" s="7"/>
      <c r="W58" s="7"/>
      <c r="X58" s="7"/>
      <c r="Z58" s="3" t="str">
        <f>IF($A58="ADD",IF(NOT(ISBLANK(Y58)),_xlfn.XLOOKUP(Y58,br_pier_cap_type[lookupValue],br_pier_cap_type[lookupKey],"ERROR"),""), "")</f>
        <v/>
      </c>
      <c r="AA58" s="7"/>
      <c r="AB58" s="7"/>
      <c r="AC58" s="7"/>
      <c r="AE58" s="3" t="str">
        <f>IF($A58="ADD",IF(NOT(ISBLANK(AD58)),_xlfn.XLOOKUP(AD58,br_bearing_type[lookupValue],br_bearing_type[lookupKey],"ERROR"),""), "")</f>
        <v/>
      </c>
      <c r="AF58" s="4"/>
      <c r="AH58" s="3" t="str">
        <f>IF($A58="ADD",IF(NOT(ISBLANK(AG58)),_xlfn.XLOOKUP(AG58,organisation[lookupValue],organisation[lookupKey],"ERROR"),""), "")</f>
        <v/>
      </c>
      <c r="AI58" s="8"/>
      <c r="AJ58" s="3" t="str">
        <f t="shared" si="0"/>
        <v/>
      </c>
      <c r="AK58" s="3" t="str">
        <f>IF($A58="","",IF((AND($A58="ADD",OR(AJ58="",AJ58="Local Authority"))),"L",(_xlfn.XLOOKUP(AJ58,asset_owner[lookupValue],asset_owner[lookupKey],""))))</f>
        <v/>
      </c>
      <c r="AL58" s="3" t="str">
        <f t="shared" si="1"/>
        <v/>
      </c>
      <c r="AM58" s="3" t="str">
        <f>IF($A58="","",IF((AND($A58="ADD",OR(AL58="",AL58="Excellent"))),"1",(_xlfn.XLOOKUP(AL58,condition[lookupValue],condition[lookupKey],""))))</f>
        <v/>
      </c>
      <c r="AN58" s="8"/>
      <c r="AO58" s="5"/>
    </row>
    <row r="59" spans="2:41" x14ac:dyDescent="0.25">
      <c r="B59" s="6"/>
      <c r="C59" s="6"/>
      <c r="D59" s="4"/>
      <c r="F59" s="7"/>
      <c r="G59" s="7"/>
      <c r="H59" s="7"/>
      <c r="I59" s="8"/>
      <c r="K59" s="3" t="str">
        <f>IF($A59="ADD",IF(NOT(ISBLANK(J59)),_xlfn.XLOOKUP(J59,br_found_type[lookupValue],br_found_type[lookupKey],"ERROR"),""), "")</f>
        <v/>
      </c>
      <c r="L59" s="4"/>
      <c r="N59" s="3" t="str">
        <f>IF($A59="ADD",IF(NOT(ISBLANK(M59)),_xlfn.XLOOKUP(M59,br_found_mat[lookupValue],br_found_mat[lookupKey],"ERROR"),""), "")</f>
        <v/>
      </c>
      <c r="P59" s="3" t="str">
        <f>IF($A59="ADD",IF(NOT(ISBLANK(O59)),_xlfn.XLOOKUP(O59,found_cast_type[lookupValue],found_cast_type[lookupKey],"ERROR"),""), "")</f>
        <v/>
      </c>
      <c r="Q59" s="4"/>
      <c r="S59" s="3" t="str">
        <f>IF($A59="ADD",IF(NOT(ISBLANK(R59)),_xlfn.XLOOKUP(R59,br_paint_system[lookupValue],br_paint_system[lookupKey],"ERROR"),""), "")</f>
        <v/>
      </c>
      <c r="U59" s="3" t="str">
        <f>IF($A59="ADD",IF(NOT(ISBLANK(T59)),_xlfn.XLOOKUP(T59,br_pier_type[lookupValue],br_pier_type[lookupKey],"ERROR"),""), "")</f>
        <v/>
      </c>
      <c r="V59" s="7"/>
      <c r="W59" s="7"/>
      <c r="X59" s="7"/>
      <c r="Z59" s="3" t="str">
        <f>IF($A59="ADD",IF(NOT(ISBLANK(Y59)),_xlfn.XLOOKUP(Y59,br_pier_cap_type[lookupValue],br_pier_cap_type[lookupKey],"ERROR"),""), "")</f>
        <v/>
      </c>
      <c r="AA59" s="7"/>
      <c r="AB59" s="7"/>
      <c r="AC59" s="7"/>
      <c r="AE59" s="3" t="str">
        <f>IF($A59="ADD",IF(NOT(ISBLANK(AD59)),_xlfn.XLOOKUP(AD59,br_bearing_type[lookupValue],br_bearing_type[lookupKey],"ERROR"),""), "")</f>
        <v/>
      </c>
      <c r="AF59" s="4"/>
      <c r="AH59" s="3" t="str">
        <f>IF($A59="ADD",IF(NOT(ISBLANK(AG59)),_xlfn.XLOOKUP(AG59,organisation[lookupValue],organisation[lookupKey],"ERROR"),""), "")</f>
        <v/>
      </c>
      <c r="AI59" s="8"/>
      <c r="AJ59" s="3" t="str">
        <f t="shared" si="0"/>
        <v/>
      </c>
      <c r="AK59" s="3" t="str">
        <f>IF($A59="","",IF((AND($A59="ADD",OR(AJ59="",AJ59="Local Authority"))),"L",(_xlfn.XLOOKUP(AJ59,asset_owner[lookupValue],asset_owner[lookupKey],""))))</f>
        <v/>
      </c>
      <c r="AL59" s="3" t="str">
        <f t="shared" si="1"/>
        <v/>
      </c>
      <c r="AM59" s="3" t="str">
        <f>IF($A59="","",IF((AND($A59="ADD",OR(AL59="",AL59="Excellent"))),"1",(_xlfn.XLOOKUP(AL59,condition[lookupValue],condition[lookupKey],""))))</f>
        <v/>
      </c>
      <c r="AN59" s="8"/>
      <c r="AO59" s="5"/>
    </row>
    <row r="60" spans="2:41" x14ac:dyDescent="0.25">
      <c r="B60" s="6"/>
      <c r="C60" s="6"/>
      <c r="D60" s="4"/>
      <c r="F60" s="7"/>
      <c r="G60" s="7"/>
      <c r="H60" s="7"/>
      <c r="I60" s="8"/>
      <c r="K60" s="3" t="str">
        <f>IF($A60="ADD",IF(NOT(ISBLANK(J60)),_xlfn.XLOOKUP(J60,br_found_type[lookupValue],br_found_type[lookupKey],"ERROR"),""), "")</f>
        <v/>
      </c>
      <c r="L60" s="4"/>
      <c r="N60" s="3" t="str">
        <f>IF($A60="ADD",IF(NOT(ISBLANK(M60)),_xlfn.XLOOKUP(M60,br_found_mat[lookupValue],br_found_mat[lookupKey],"ERROR"),""), "")</f>
        <v/>
      </c>
      <c r="P60" s="3" t="str">
        <f>IF($A60="ADD",IF(NOT(ISBLANK(O60)),_xlfn.XLOOKUP(O60,found_cast_type[lookupValue],found_cast_type[lookupKey],"ERROR"),""), "")</f>
        <v/>
      </c>
      <c r="Q60" s="4"/>
      <c r="S60" s="3" t="str">
        <f>IF($A60="ADD",IF(NOT(ISBLANK(R60)),_xlfn.XLOOKUP(R60,br_paint_system[lookupValue],br_paint_system[lookupKey],"ERROR"),""), "")</f>
        <v/>
      </c>
      <c r="U60" s="3" t="str">
        <f>IF($A60="ADD",IF(NOT(ISBLANK(T60)),_xlfn.XLOOKUP(T60,br_pier_type[lookupValue],br_pier_type[lookupKey],"ERROR"),""), "")</f>
        <v/>
      </c>
      <c r="V60" s="7"/>
      <c r="W60" s="7"/>
      <c r="X60" s="7"/>
      <c r="Z60" s="3" t="str">
        <f>IF($A60="ADD",IF(NOT(ISBLANK(Y60)),_xlfn.XLOOKUP(Y60,br_pier_cap_type[lookupValue],br_pier_cap_type[lookupKey],"ERROR"),""), "")</f>
        <v/>
      </c>
      <c r="AA60" s="7"/>
      <c r="AB60" s="7"/>
      <c r="AC60" s="7"/>
      <c r="AE60" s="3" t="str">
        <f>IF($A60="ADD",IF(NOT(ISBLANK(AD60)),_xlfn.XLOOKUP(AD60,br_bearing_type[lookupValue],br_bearing_type[lookupKey],"ERROR"),""), "")</f>
        <v/>
      </c>
      <c r="AF60" s="4"/>
      <c r="AH60" s="3" t="str">
        <f>IF($A60="ADD",IF(NOT(ISBLANK(AG60)),_xlfn.XLOOKUP(AG60,organisation[lookupValue],organisation[lookupKey],"ERROR"),""), "")</f>
        <v/>
      </c>
      <c r="AI60" s="8"/>
      <c r="AJ60" s="3" t="str">
        <f t="shared" si="0"/>
        <v/>
      </c>
      <c r="AK60" s="3" t="str">
        <f>IF($A60="","",IF((AND($A60="ADD",OR(AJ60="",AJ60="Local Authority"))),"L",(_xlfn.XLOOKUP(AJ60,asset_owner[lookupValue],asset_owner[lookupKey],""))))</f>
        <v/>
      </c>
      <c r="AL60" s="3" t="str">
        <f t="shared" si="1"/>
        <v/>
      </c>
      <c r="AM60" s="3" t="str">
        <f>IF($A60="","",IF((AND($A60="ADD",OR(AL60="",AL60="Excellent"))),"1",(_xlfn.XLOOKUP(AL60,condition[lookupValue],condition[lookupKey],""))))</f>
        <v/>
      </c>
      <c r="AN60" s="8"/>
      <c r="AO60" s="5"/>
    </row>
    <row r="61" spans="2:41" x14ac:dyDescent="0.25">
      <c r="B61" s="6"/>
      <c r="C61" s="6"/>
      <c r="D61" s="4"/>
      <c r="F61" s="7"/>
      <c r="G61" s="7"/>
      <c r="H61" s="7"/>
      <c r="I61" s="8"/>
      <c r="K61" s="3" t="str">
        <f>IF($A61="ADD",IF(NOT(ISBLANK(J61)),_xlfn.XLOOKUP(J61,br_found_type[lookupValue],br_found_type[lookupKey],"ERROR"),""), "")</f>
        <v/>
      </c>
      <c r="L61" s="4"/>
      <c r="N61" s="3" t="str">
        <f>IF($A61="ADD",IF(NOT(ISBLANK(M61)),_xlfn.XLOOKUP(M61,br_found_mat[lookupValue],br_found_mat[lookupKey],"ERROR"),""), "")</f>
        <v/>
      </c>
      <c r="P61" s="3" t="str">
        <f>IF($A61="ADD",IF(NOT(ISBLANK(O61)),_xlfn.XLOOKUP(O61,found_cast_type[lookupValue],found_cast_type[lookupKey],"ERROR"),""), "")</f>
        <v/>
      </c>
      <c r="Q61" s="4"/>
      <c r="S61" s="3" t="str">
        <f>IF($A61="ADD",IF(NOT(ISBLANK(R61)),_xlfn.XLOOKUP(R61,br_paint_system[lookupValue],br_paint_system[lookupKey],"ERROR"),""), "")</f>
        <v/>
      </c>
      <c r="U61" s="3" t="str">
        <f>IF($A61="ADD",IF(NOT(ISBLANK(T61)),_xlfn.XLOOKUP(T61,br_pier_type[lookupValue],br_pier_type[lookupKey],"ERROR"),""), "")</f>
        <v/>
      </c>
      <c r="V61" s="7"/>
      <c r="W61" s="7"/>
      <c r="X61" s="7"/>
      <c r="Z61" s="3" t="str">
        <f>IF($A61="ADD",IF(NOT(ISBLANK(Y61)),_xlfn.XLOOKUP(Y61,br_pier_cap_type[lookupValue],br_pier_cap_type[lookupKey],"ERROR"),""), "")</f>
        <v/>
      </c>
      <c r="AA61" s="7"/>
      <c r="AB61" s="7"/>
      <c r="AC61" s="7"/>
      <c r="AE61" s="3" t="str">
        <f>IF($A61="ADD",IF(NOT(ISBLANK(AD61)),_xlfn.XLOOKUP(AD61,br_bearing_type[lookupValue],br_bearing_type[lookupKey],"ERROR"),""), "")</f>
        <v/>
      </c>
      <c r="AF61" s="4"/>
      <c r="AH61" s="3" t="str">
        <f>IF($A61="ADD",IF(NOT(ISBLANK(AG61)),_xlfn.XLOOKUP(AG61,organisation[lookupValue],organisation[lookupKey],"ERROR"),""), "")</f>
        <v/>
      </c>
      <c r="AI61" s="8"/>
      <c r="AJ61" s="3" t="str">
        <f t="shared" si="0"/>
        <v/>
      </c>
      <c r="AK61" s="3" t="str">
        <f>IF($A61="","",IF((AND($A61="ADD",OR(AJ61="",AJ61="Local Authority"))),"L",(_xlfn.XLOOKUP(AJ61,asset_owner[lookupValue],asset_owner[lookupKey],""))))</f>
        <v/>
      </c>
      <c r="AL61" s="3" t="str">
        <f t="shared" si="1"/>
        <v/>
      </c>
      <c r="AM61" s="3" t="str">
        <f>IF($A61="","",IF((AND($A61="ADD",OR(AL61="",AL61="Excellent"))),"1",(_xlfn.XLOOKUP(AL61,condition[lookupValue],condition[lookupKey],""))))</f>
        <v/>
      </c>
      <c r="AN61" s="8"/>
      <c r="AO61" s="5"/>
    </row>
    <row r="62" spans="2:41" x14ac:dyDescent="0.25">
      <c r="B62" s="6"/>
      <c r="C62" s="6"/>
      <c r="D62" s="4"/>
      <c r="F62" s="7"/>
      <c r="G62" s="7"/>
      <c r="H62" s="7"/>
      <c r="I62" s="8"/>
      <c r="K62" s="3" t="str">
        <f>IF($A62="ADD",IF(NOT(ISBLANK(J62)),_xlfn.XLOOKUP(J62,br_found_type[lookupValue],br_found_type[lookupKey],"ERROR"),""), "")</f>
        <v/>
      </c>
      <c r="L62" s="4"/>
      <c r="N62" s="3" t="str">
        <f>IF($A62="ADD",IF(NOT(ISBLANK(M62)),_xlfn.XLOOKUP(M62,br_found_mat[lookupValue],br_found_mat[lookupKey],"ERROR"),""), "")</f>
        <v/>
      </c>
      <c r="P62" s="3" t="str">
        <f>IF($A62="ADD",IF(NOT(ISBLANK(O62)),_xlfn.XLOOKUP(O62,found_cast_type[lookupValue],found_cast_type[lookupKey],"ERROR"),""), "")</f>
        <v/>
      </c>
      <c r="Q62" s="4"/>
      <c r="S62" s="3" t="str">
        <f>IF($A62="ADD",IF(NOT(ISBLANK(R62)),_xlfn.XLOOKUP(R62,br_paint_system[lookupValue],br_paint_system[lookupKey],"ERROR"),""), "")</f>
        <v/>
      </c>
      <c r="U62" s="3" t="str">
        <f>IF($A62="ADD",IF(NOT(ISBLANK(T62)),_xlfn.XLOOKUP(T62,br_pier_type[lookupValue],br_pier_type[lookupKey],"ERROR"),""), "")</f>
        <v/>
      </c>
      <c r="V62" s="7"/>
      <c r="W62" s="7"/>
      <c r="X62" s="7"/>
      <c r="Z62" s="3" t="str">
        <f>IF($A62="ADD",IF(NOT(ISBLANK(Y62)),_xlfn.XLOOKUP(Y62,br_pier_cap_type[lookupValue],br_pier_cap_type[lookupKey],"ERROR"),""), "")</f>
        <v/>
      </c>
      <c r="AA62" s="7"/>
      <c r="AB62" s="7"/>
      <c r="AC62" s="7"/>
      <c r="AE62" s="3" t="str">
        <f>IF($A62="ADD",IF(NOT(ISBLANK(AD62)),_xlfn.XLOOKUP(AD62,br_bearing_type[lookupValue],br_bearing_type[lookupKey],"ERROR"),""), "")</f>
        <v/>
      </c>
      <c r="AF62" s="4"/>
      <c r="AH62" s="3" t="str">
        <f>IF($A62="ADD",IF(NOT(ISBLANK(AG62)),_xlfn.XLOOKUP(AG62,organisation[lookupValue],organisation[lookupKey],"ERROR"),""), "")</f>
        <v/>
      </c>
      <c r="AI62" s="8"/>
      <c r="AJ62" s="3" t="str">
        <f t="shared" si="0"/>
        <v/>
      </c>
      <c r="AK62" s="3" t="str">
        <f>IF($A62="","",IF((AND($A62="ADD",OR(AJ62="",AJ62="Local Authority"))),"L",(_xlfn.XLOOKUP(AJ62,asset_owner[lookupValue],asset_owner[lookupKey],""))))</f>
        <v/>
      </c>
      <c r="AL62" s="3" t="str">
        <f t="shared" si="1"/>
        <v/>
      </c>
      <c r="AM62" s="3" t="str">
        <f>IF($A62="","",IF((AND($A62="ADD",OR(AL62="",AL62="Excellent"))),"1",(_xlfn.XLOOKUP(AL62,condition[lookupValue],condition[lookupKey],""))))</f>
        <v/>
      </c>
      <c r="AN62" s="8"/>
      <c r="AO62" s="5"/>
    </row>
    <row r="63" spans="2:41" x14ac:dyDescent="0.25">
      <c r="B63" s="6"/>
      <c r="C63" s="6"/>
      <c r="D63" s="4"/>
      <c r="F63" s="7"/>
      <c r="G63" s="7"/>
      <c r="H63" s="7"/>
      <c r="I63" s="8"/>
      <c r="K63" s="3" t="str">
        <f>IF($A63="ADD",IF(NOT(ISBLANK(J63)),_xlfn.XLOOKUP(J63,br_found_type[lookupValue],br_found_type[lookupKey],"ERROR"),""), "")</f>
        <v/>
      </c>
      <c r="L63" s="4"/>
      <c r="N63" s="3" t="str">
        <f>IF($A63="ADD",IF(NOT(ISBLANK(M63)),_xlfn.XLOOKUP(M63,br_found_mat[lookupValue],br_found_mat[lookupKey],"ERROR"),""), "")</f>
        <v/>
      </c>
      <c r="P63" s="3" t="str">
        <f>IF($A63="ADD",IF(NOT(ISBLANK(O63)),_xlfn.XLOOKUP(O63,found_cast_type[lookupValue],found_cast_type[lookupKey],"ERROR"),""), "")</f>
        <v/>
      </c>
      <c r="Q63" s="4"/>
      <c r="S63" s="3" t="str">
        <f>IF($A63="ADD",IF(NOT(ISBLANK(R63)),_xlfn.XLOOKUP(R63,br_paint_system[lookupValue],br_paint_system[lookupKey],"ERROR"),""), "")</f>
        <v/>
      </c>
      <c r="U63" s="3" t="str">
        <f>IF($A63="ADD",IF(NOT(ISBLANK(T63)),_xlfn.XLOOKUP(T63,br_pier_type[lookupValue],br_pier_type[lookupKey],"ERROR"),""), "")</f>
        <v/>
      </c>
      <c r="V63" s="7"/>
      <c r="W63" s="7"/>
      <c r="X63" s="7"/>
      <c r="Z63" s="3" t="str">
        <f>IF($A63="ADD",IF(NOT(ISBLANK(Y63)),_xlfn.XLOOKUP(Y63,br_pier_cap_type[lookupValue],br_pier_cap_type[lookupKey],"ERROR"),""), "")</f>
        <v/>
      </c>
      <c r="AA63" s="7"/>
      <c r="AB63" s="7"/>
      <c r="AC63" s="7"/>
      <c r="AE63" s="3" t="str">
        <f>IF($A63="ADD",IF(NOT(ISBLANK(AD63)),_xlfn.XLOOKUP(AD63,br_bearing_type[lookupValue],br_bearing_type[lookupKey],"ERROR"),""), "")</f>
        <v/>
      </c>
      <c r="AF63" s="4"/>
      <c r="AH63" s="3" t="str">
        <f>IF($A63="ADD",IF(NOT(ISBLANK(AG63)),_xlfn.XLOOKUP(AG63,organisation[lookupValue],organisation[lookupKey],"ERROR"),""), "")</f>
        <v/>
      </c>
      <c r="AI63" s="8"/>
      <c r="AJ63" s="3" t="str">
        <f t="shared" si="0"/>
        <v/>
      </c>
      <c r="AK63" s="3" t="str">
        <f>IF($A63="","",IF((AND($A63="ADD",OR(AJ63="",AJ63="Local Authority"))),"L",(_xlfn.XLOOKUP(AJ63,asset_owner[lookupValue],asset_owner[lookupKey],""))))</f>
        <v/>
      </c>
      <c r="AL63" s="3" t="str">
        <f t="shared" si="1"/>
        <v/>
      </c>
      <c r="AM63" s="3" t="str">
        <f>IF($A63="","",IF((AND($A63="ADD",OR(AL63="",AL63="Excellent"))),"1",(_xlfn.XLOOKUP(AL63,condition[lookupValue],condition[lookupKey],""))))</f>
        <v/>
      </c>
      <c r="AN63" s="8"/>
      <c r="AO63" s="5"/>
    </row>
    <row r="64" spans="2:41" x14ac:dyDescent="0.25">
      <c r="B64" s="6"/>
      <c r="C64" s="6"/>
      <c r="D64" s="4"/>
      <c r="F64" s="7"/>
      <c r="G64" s="7"/>
      <c r="H64" s="7"/>
      <c r="I64" s="8"/>
      <c r="K64" s="3" t="str">
        <f>IF($A64="ADD",IF(NOT(ISBLANK(J64)),_xlfn.XLOOKUP(J64,br_found_type[lookupValue],br_found_type[lookupKey],"ERROR"),""), "")</f>
        <v/>
      </c>
      <c r="L64" s="4"/>
      <c r="N64" s="3" t="str">
        <f>IF($A64="ADD",IF(NOT(ISBLANK(M64)),_xlfn.XLOOKUP(M64,br_found_mat[lookupValue],br_found_mat[lookupKey],"ERROR"),""), "")</f>
        <v/>
      </c>
      <c r="P64" s="3" t="str">
        <f>IF($A64="ADD",IF(NOT(ISBLANK(O64)),_xlfn.XLOOKUP(O64,found_cast_type[lookupValue],found_cast_type[lookupKey],"ERROR"),""), "")</f>
        <v/>
      </c>
      <c r="Q64" s="4"/>
      <c r="S64" s="3" t="str">
        <f>IF($A64="ADD",IF(NOT(ISBLANK(R64)),_xlfn.XLOOKUP(R64,br_paint_system[lookupValue],br_paint_system[lookupKey],"ERROR"),""), "")</f>
        <v/>
      </c>
      <c r="U64" s="3" t="str">
        <f>IF($A64="ADD",IF(NOT(ISBLANK(T64)),_xlfn.XLOOKUP(T64,br_pier_type[lookupValue],br_pier_type[lookupKey],"ERROR"),""), "")</f>
        <v/>
      </c>
      <c r="V64" s="7"/>
      <c r="W64" s="7"/>
      <c r="X64" s="7"/>
      <c r="Z64" s="3" t="str">
        <f>IF($A64="ADD",IF(NOT(ISBLANK(Y64)),_xlfn.XLOOKUP(Y64,br_pier_cap_type[lookupValue],br_pier_cap_type[lookupKey],"ERROR"),""), "")</f>
        <v/>
      </c>
      <c r="AA64" s="7"/>
      <c r="AB64" s="7"/>
      <c r="AC64" s="7"/>
      <c r="AE64" s="3" t="str">
        <f>IF($A64="ADD",IF(NOT(ISBLANK(AD64)),_xlfn.XLOOKUP(AD64,br_bearing_type[lookupValue],br_bearing_type[lookupKey],"ERROR"),""), "")</f>
        <v/>
      </c>
      <c r="AF64" s="4"/>
      <c r="AH64" s="3" t="str">
        <f>IF($A64="ADD",IF(NOT(ISBLANK(AG64)),_xlfn.XLOOKUP(AG64,organisation[lookupValue],organisation[lookupKey],"ERROR"),""), "")</f>
        <v/>
      </c>
      <c r="AI64" s="8"/>
      <c r="AJ64" s="3" t="str">
        <f t="shared" si="0"/>
        <v/>
      </c>
      <c r="AK64" s="3" t="str">
        <f>IF($A64="","",IF((AND($A64="ADD",OR(AJ64="",AJ64="Local Authority"))),"L",(_xlfn.XLOOKUP(AJ64,asset_owner[lookupValue],asset_owner[lookupKey],""))))</f>
        <v/>
      </c>
      <c r="AL64" s="3" t="str">
        <f t="shared" si="1"/>
        <v/>
      </c>
      <c r="AM64" s="3" t="str">
        <f>IF($A64="","",IF((AND($A64="ADD",OR(AL64="",AL64="Excellent"))),"1",(_xlfn.XLOOKUP(AL64,condition[lookupValue],condition[lookupKey],""))))</f>
        <v/>
      </c>
      <c r="AN64" s="8"/>
      <c r="AO64" s="5"/>
    </row>
    <row r="65" spans="2:41" x14ac:dyDescent="0.25">
      <c r="B65" s="6"/>
      <c r="C65" s="6"/>
      <c r="D65" s="4"/>
      <c r="F65" s="7"/>
      <c r="G65" s="7"/>
      <c r="H65" s="7"/>
      <c r="I65" s="8"/>
      <c r="K65" s="3" t="str">
        <f>IF($A65="ADD",IF(NOT(ISBLANK(J65)),_xlfn.XLOOKUP(J65,br_found_type[lookupValue],br_found_type[lookupKey],"ERROR"),""), "")</f>
        <v/>
      </c>
      <c r="L65" s="4"/>
      <c r="N65" s="3" t="str">
        <f>IF($A65="ADD",IF(NOT(ISBLANK(M65)),_xlfn.XLOOKUP(M65,br_found_mat[lookupValue],br_found_mat[lookupKey],"ERROR"),""), "")</f>
        <v/>
      </c>
      <c r="P65" s="3" t="str">
        <f>IF($A65="ADD",IF(NOT(ISBLANK(O65)),_xlfn.XLOOKUP(O65,found_cast_type[lookupValue],found_cast_type[lookupKey],"ERROR"),""), "")</f>
        <v/>
      </c>
      <c r="Q65" s="4"/>
      <c r="S65" s="3" t="str">
        <f>IF($A65="ADD",IF(NOT(ISBLANK(R65)),_xlfn.XLOOKUP(R65,br_paint_system[lookupValue],br_paint_system[lookupKey],"ERROR"),""), "")</f>
        <v/>
      </c>
      <c r="U65" s="3" t="str">
        <f>IF($A65="ADD",IF(NOT(ISBLANK(T65)),_xlfn.XLOOKUP(T65,br_pier_type[lookupValue],br_pier_type[lookupKey],"ERROR"),""), "")</f>
        <v/>
      </c>
      <c r="V65" s="7"/>
      <c r="W65" s="7"/>
      <c r="X65" s="7"/>
      <c r="Z65" s="3" t="str">
        <f>IF($A65="ADD",IF(NOT(ISBLANK(Y65)),_xlfn.XLOOKUP(Y65,br_pier_cap_type[lookupValue],br_pier_cap_type[lookupKey],"ERROR"),""), "")</f>
        <v/>
      </c>
      <c r="AA65" s="7"/>
      <c r="AB65" s="7"/>
      <c r="AC65" s="7"/>
      <c r="AE65" s="3" t="str">
        <f>IF($A65="ADD",IF(NOT(ISBLANK(AD65)),_xlfn.XLOOKUP(AD65,br_bearing_type[lookupValue],br_bearing_type[lookupKey],"ERROR"),""), "")</f>
        <v/>
      </c>
      <c r="AF65" s="4"/>
      <c r="AH65" s="3" t="str">
        <f>IF($A65="ADD",IF(NOT(ISBLANK(AG65)),_xlfn.XLOOKUP(AG65,organisation[lookupValue],organisation[lookupKey],"ERROR"),""), "")</f>
        <v/>
      </c>
      <c r="AI65" s="8"/>
      <c r="AJ65" s="3" t="str">
        <f t="shared" si="0"/>
        <v/>
      </c>
      <c r="AK65" s="3" t="str">
        <f>IF($A65="","",IF((AND($A65="ADD",OR(AJ65="",AJ65="Local Authority"))),"L",(_xlfn.XLOOKUP(AJ65,asset_owner[lookupValue],asset_owner[lookupKey],""))))</f>
        <v/>
      </c>
      <c r="AL65" s="3" t="str">
        <f t="shared" si="1"/>
        <v/>
      </c>
      <c r="AM65" s="3" t="str">
        <f>IF($A65="","",IF((AND($A65="ADD",OR(AL65="",AL65="Excellent"))),"1",(_xlfn.XLOOKUP(AL65,condition[lookupValue],condition[lookupKey],""))))</f>
        <v/>
      </c>
      <c r="AN65" s="8"/>
      <c r="AO65" s="5"/>
    </row>
    <row r="66" spans="2:41" x14ac:dyDescent="0.25">
      <c r="B66" s="6"/>
      <c r="C66" s="6"/>
      <c r="D66" s="4"/>
      <c r="F66" s="7"/>
      <c r="G66" s="7"/>
      <c r="H66" s="7"/>
      <c r="I66" s="8"/>
      <c r="K66" s="3" t="str">
        <f>IF($A66="ADD",IF(NOT(ISBLANK(J66)),_xlfn.XLOOKUP(J66,br_found_type[lookupValue],br_found_type[lookupKey],"ERROR"),""), "")</f>
        <v/>
      </c>
      <c r="L66" s="4"/>
      <c r="N66" s="3" t="str">
        <f>IF($A66="ADD",IF(NOT(ISBLANK(M66)),_xlfn.XLOOKUP(M66,br_found_mat[lookupValue],br_found_mat[lookupKey],"ERROR"),""), "")</f>
        <v/>
      </c>
      <c r="P66" s="3" t="str">
        <f>IF($A66="ADD",IF(NOT(ISBLANK(O66)),_xlfn.XLOOKUP(O66,found_cast_type[lookupValue],found_cast_type[lookupKey],"ERROR"),""), "")</f>
        <v/>
      </c>
      <c r="Q66" s="4"/>
      <c r="S66" s="3" t="str">
        <f>IF($A66="ADD",IF(NOT(ISBLANK(R66)),_xlfn.XLOOKUP(R66,br_paint_system[lookupValue],br_paint_system[lookupKey],"ERROR"),""), "")</f>
        <v/>
      </c>
      <c r="U66" s="3" t="str">
        <f>IF($A66="ADD",IF(NOT(ISBLANK(T66)),_xlfn.XLOOKUP(T66,br_pier_type[lookupValue],br_pier_type[lookupKey],"ERROR"),""), "")</f>
        <v/>
      </c>
      <c r="V66" s="7"/>
      <c r="W66" s="7"/>
      <c r="X66" s="7"/>
      <c r="Z66" s="3" t="str">
        <f>IF($A66="ADD",IF(NOT(ISBLANK(Y66)),_xlfn.XLOOKUP(Y66,br_pier_cap_type[lookupValue],br_pier_cap_type[lookupKey],"ERROR"),""), "")</f>
        <v/>
      </c>
      <c r="AA66" s="7"/>
      <c r="AB66" s="7"/>
      <c r="AC66" s="7"/>
      <c r="AE66" s="3" t="str">
        <f>IF($A66="ADD",IF(NOT(ISBLANK(AD66)),_xlfn.XLOOKUP(AD66,br_bearing_type[lookupValue],br_bearing_type[lookupKey],"ERROR"),""), "")</f>
        <v/>
      </c>
      <c r="AF66" s="4"/>
      <c r="AH66" s="3" t="str">
        <f>IF($A66="ADD",IF(NOT(ISBLANK(AG66)),_xlfn.XLOOKUP(AG66,organisation[lookupValue],organisation[lookupKey],"ERROR"),""), "")</f>
        <v/>
      </c>
      <c r="AI66" s="8"/>
      <c r="AJ66" s="3" t="str">
        <f t="shared" si="0"/>
        <v/>
      </c>
      <c r="AK66" s="3" t="str">
        <f>IF($A66="","",IF((AND($A66="ADD",OR(AJ66="",AJ66="Local Authority"))),"L",(_xlfn.XLOOKUP(AJ66,asset_owner[lookupValue],asset_owner[lookupKey],""))))</f>
        <v/>
      </c>
      <c r="AL66" s="3" t="str">
        <f t="shared" si="1"/>
        <v/>
      </c>
      <c r="AM66" s="3" t="str">
        <f>IF($A66="","",IF((AND($A66="ADD",OR(AL66="",AL66="Excellent"))),"1",(_xlfn.XLOOKUP(AL66,condition[lookupValue],condition[lookupKey],""))))</f>
        <v/>
      </c>
      <c r="AN66" s="8"/>
      <c r="AO66" s="5"/>
    </row>
    <row r="67" spans="2:41" x14ac:dyDescent="0.25">
      <c r="B67" s="6"/>
      <c r="C67" s="6"/>
      <c r="D67" s="4"/>
      <c r="F67" s="7"/>
      <c r="G67" s="7"/>
      <c r="H67" s="7"/>
      <c r="I67" s="8"/>
      <c r="K67" s="3" t="str">
        <f>IF($A67="ADD",IF(NOT(ISBLANK(J67)),_xlfn.XLOOKUP(J67,br_found_type[lookupValue],br_found_type[lookupKey],"ERROR"),""), "")</f>
        <v/>
      </c>
      <c r="L67" s="4"/>
      <c r="N67" s="3" t="str">
        <f>IF($A67="ADD",IF(NOT(ISBLANK(M67)),_xlfn.XLOOKUP(M67,br_found_mat[lookupValue],br_found_mat[lookupKey],"ERROR"),""), "")</f>
        <v/>
      </c>
      <c r="P67" s="3" t="str">
        <f>IF($A67="ADD",IF(NOT(ISBLANK(O67)),_xlfn.XLOOKUP(O67,found_cast_type[lookupValue],found_cast_type[lookupKey],"ERROR"),""), "")</f>
        <v/>
      </c>
      <c r="Q67" s="4"/>
      <c r="S67" s="3" t="str">
        <f>IF($A67="ADD",IF(NOT(ISBLANK(R67)),_xlfn.XLOOKUP(R67,br_paint_system[lookupValue],br_paint_system[lookupKey],"ERROR"),""), "")</f>
        <v/>
      </c>
      <c r="U67" s="3" t="str">
        <f>IF($A67="ADD",IF(NOT(ISBLANK(T67)),_xlfn.XLOOKUP(T67,br_pier_type[lookupValue],br_pier_type[lookupKey],"ERROR"),""), "")</f>
        <v/>
      </c>
      <c r="V67" s="7"/>
      <c r="W67" s="7"/>
      <c r="X67" s="7"/>
      <c r="Z67" s="3" t="str">
        <f>IF($A67="ADD",IF(NOT(ISBLANK(Y67)),_xlfn.XLOOKUP(Y67,br_pier_cap_type[lookupValue],br_pier_cap_type[lookupKey],"ERROR"),""), "")</f>
        <v/>
      </c>
      <c r="AA67" s="7"/>
      <c r="AB67" s="7"/>
      <c r="AC67" s="7"/>
      <c r="AE67" s="3" t="str">
        <f>IF($A67="ADD",IF(NOT(ISBLANK(AD67)),_xlfn.XLOOKUP(AD67,br_bearing_type[lookupValue],br_bearing_type[lookupKey],"ERROR"),""), "")</f>
        <v/>
      </c>
      <c r="AF67" s="4"/>
      <c r="AH67" s="3" t="str">
        <f>IF($A67="ADD",IF(NOT(ISBLANK(AG67)),_xlfn.XLOOKUP(AG67,organisation[lookupValue],organisation[lookupKey],"ERROR"),""), "")</f>
        <v/>
      </c>
      <c r="AI67" s="8"/>
      <c r="AJ67" s="3" t="str">
        <f t="shared" si="0"/>
        <v/>
      </c>
      <c r="AK67" s="3" t="str">
        <f>IF($A67="","",IF((AND($A67="ADD",OR(AJ67="",AJ67="Local Authority"))),"L",(_xlfn.XLOOKUP(AJ67,asset_owner[lookupValue],asset_owner[lookupKey],""))))</f>
        <v/>
      </c>
      <c r="AL67" s="3" t="str">
        <f t="shared" si="1"/>
        <v/>
      </c>
      <c r="AM67" s="3" t="str">
        <f>IF($A67="","",IF((AND($A67="ADD",OR(AL67="",AL67="Excellent"))),"1",(_xlfn.XLOOKUP(AL67,condition[lookupValue],condition[lookupKey],""))))</f>
        <v/>
      </c>
      <c r="AN67" s="8"/>
      <c r="AO67" s="5"/>
    </row>
    <row r="68" spans="2:41" x14ac:dyDescent="0.25">
      <c r="B68" s="6"/>
      <c r="C68" s="6"/>
      <c r="D68" s="4"/>
      <c r="F68" s="7"/>
      <c r="G68" s="7"/>
      <c r="H68" s="7"/>
      <c r="I68" s="8"/>
      <c r="K68" s="3" t="str">
        <f>IF($A68="ADD",IF(NOT(ISBLANK(J68)),_xlfn.XLOOKUP(J68,br_found_type[lookupValue],br_found_type[lookupKey],"ERROR"),""), "")</f>
        <v/>
      </c>
      <c r="L68" s="4"/>
      <c r="N68" s="3" t="str">
        <f>IF($A68="ADD",IF(NOT(ISBLANK(M68)),_xlfn.XLOOKUP(M68,br_found_mat[lookupValue],br_found_mat[lookupKey],"ERROR"),""), "")</f>
        <v/>
      </c>
      <c r="P68" s="3" t="str">
        <f>IF($A68="ADD",IF(NOT(ISBLANK(O68)),_xlfn.XLOOKUP(O68,found_cast_type[lookupValue],found_cast_type[lookupKey],"ERROR"),""), "")</f>
        <v/>
      </c>
      <c r="Q68" s="4"/>
      <c r="S68" s="3" t="str">
        <f>IF($A68="ADD",IF(NOT(ISBLANK(R68)),_xlfn.XLOOKUP(R68,br_paint_system[lookupValue],br_paint_system[lookupKey],"ERROR"),""), "")</f>
        <v/>
      </c>
      <c r="U68" s="3" t="str">
        <f>IF($A68="ADD",IF(NOT(ISBLANK(T68)),_xlfn.XLOOKUP(T68,br_pier_type[lookupValue],br_pier_type[lookupKey],"ERROR"),""), "")</f>
        <v/>
      </c>
      <c r="V68" s="7"/>
      <c r="W68" s="7"/>
      <c r="X68" s="7"/>
      <c r="Z68" s="3" t="str">
        <f>IF($A68="ADD",IF(NOT(ISBLANK(Y68)),_xlfn.XLOOKUP(Y68,br_pier_cap_type[lookupValue],br_pier_cap_type[lookupKey],"ERROR"),""), "")</f>
        <v/>
      </c>
      <c r="AA68" s="7"/>
      <c r="AB68" s="7"/>
      <c r="AC68" s="7"/>
      <c r="AE68" s="3" t="str">
        <f>IF($A68="ADD",IF(NOT(ISBLANK(AD68)),_xlfn.XLOOKUP(AD68,br_bearing_type[lookupValue],br_bearing_type[lookupKey],"ERROR"),""), "")</f>
        <v/>
      </c>
      <c r="AF68" s="4"/>
      <c r="AH68" s="3" t="str">
        <f>IF($A68="ADD",IF(NOT(ISBLANK(AG68)),_xlfn.XLOOKUP(AG68,organisation[lookupValue],organisation[lookupKey],"ERROR"),""), "")</f>
        <v/>
      </c>
      <c r="AI68" s="8"/>
      <c r="AJ68" s="3" t="str">
        <f t="shared" si="0"/>
        <v/>
      </c>
      <c r="AK68" s="3" t="str">
        <f>IF($A68="","",IF((AND($A68="ADD",OR(AJ68="",AJ68="Local Authority"))),"L",(_xlfn.XLOOKUP(AJ68,asset_owner[lookupValue],asset_owner[lookupKey],""))))</f>
        <v/>
      </c>
      <c r="AL68" s="3" t="str">
        <f t="shared" si="1"/>
        <v/>
      </c>
      <c r="AM68" s="3" t="str">
        <f>IF($A68="","",IF((AND($A68="ADD",OR(AL68="",AL68="Excellent"))),"1",(_xlfn.XLOOKUP(AL68,condition[lookupValue],condition[lookupKey],""))))</f>
        <v/>
      </c>
      <c r="AN68" s="8"/>
      <c r="AO68" s="5"/>
    </row>
    <row r="69" spans="2:41" x14ac:dyDescent="0.25">
      <c r="B69" s="6"/>
      <c r="C69" s="6"/>
      <c r="D69" s="4"/>
      <c r="F69" s="7"/>
      <c r="G69" s="7"/>
      <c r="H69" s="7"/>
      <c r="I69" s="8"/>
      <c r="K69" s="3" t="str">
        <f>IF($A69="ADD",IF(NOT(ISBLANK(J69)),_xlfn.XLOOKUP(J69,br_found_type[lookupValue],br_found_type[lookupKey],"ERROR"),""), "")</f>
        <v/>
      </c>
      <c r="L69" s="4"/>
      <c r="N69" s="3" t="str">
        <f>IF($A69="ADD",IF(NOT(ISBLANK(M69)),_xlfn.XLOOKUP(M69,br_found_mat[lookupValue],br_found_mat[lookupKey],"ERROR"),""), "")</f>
        <v/>
      </c>
      <c r="P69" s="3" t="str">
        <f>IF($A69="ADD",IF(NOT(ISBLANK(O69)),_xlfn.XLOOKUP(O69,found_cast_type[lookupValue],found_cast_type[lookupKey],"ERROR"),""), "")</f>
        <v/>
      </c>
      <c r="Q69" s="4"/>
      <c r="S69" s="3" t="str">
        <f>IF($A69="ADD",IF(NOT(ISBLANK(R69)),_xlfn.XLOOKUP(R69,br_paint_system[lookupValue],br_paint_system[lookupKey],"ERROR"),""), "")</f>
        <v/>
      </c>
      <c r="U69" s="3" t="str">
        <f>IF($A69="ADD",IF(NOT(ISBLANK(T69)),_xlfn.XLOOKUP(T69,br_pier_type[lookupValue],br_pier_type[lookupKey],"ERROR"),""), "")</f>
        <v/>
      </c>
      <c r="V69" s="7"/>
      <c r="W69" s="7"/>
      <c r="X69" s="7"/>
      <c r="Z69" s="3" t="str">
        <f>IF($A69="ADD",IF(NOT(ISBLANK(Y69)),_xlfn.XLOOKUP(Y69,br_pier_cap_type[lookupValue],br_pier_cap_type[lookupKey],"ERROR"),""), "")</f>
        <v/>
      </c>
      <c r="AA69" s="7"/>
      <c r="AB69" s="7"/>
      <c r="AC69" s="7"/>
      <c r="AE69" s="3" t="str">
        <f>IF($A69="ADD",IF(NOT(ISBLANK(AD69)),_xlfn.XLOOKUP(AD69,br_bearing_type[lookupValue],br_bearing_type[lookupKey],"ERROR"),""), "")</f>
        <v/>
      </c>
      <c r="AF69" s="4"/>
      <c r="AH69" s="3" t="str">
        <f>IF($A69="ADD",IF(NOT(ISBLANK(AG69)),_xlfn.XLOOKUP(AG69,organisation[lookupValue],organisation[lookupKey],"ERROR"),""), "")</f>
        <v/>
      </c>
      <c r="AI69" s="8"/>
      <c r="AJ69" s="3" t="str">
        <f t="shared" si="0"/>
        <v/>
      </c>
      <c r="AK69" s="3" t="str">
        <f>IF($A69="","",IF((AND($A69="ADD",OR(AJ69="",AJ69="Local Authority"))),"L",(_xlfn.XLOOKUP(AJ69,asset_owner[lookupValue],asset_owner[lookupKey],""))))</f>
        <v/>
      </c>
      <c r="AL69" s="3" t="str">
        <f t="shared" si="1"/>
        <v/>
      </c>
      <c r="AM69" s="3" t="str">
        <f>IF($A69="","",IF((AND($A69="ADD",OR(AL69="",AL69="Excellent"))),"1",(_xlfn.XLOOKUP(AL69,condition[lookupValue],condition[lookupKey],""))))</f>
        <v/>
      </c>
      <c r="AN69" s="8"/>
      <c r="AO69" s="5"/>
    </row>
    <row r="70" spans="2:41" x14ac:dyDescent="0.25">
      <c r="B70" s="6"/>
      <c r="C70" s="6"/>
      <c r="D70" s="4"/>
      <c r="F70" s="7"/>
      <c r="G70" s="7"/>
      <c r="H70" s="7"/>
      <c r="I70" s="8"/>
      <c r="K70" s="3" t="str">
        <f>IF($A70="ADD",IF(NOT(ISBLANK(J70)),_xlfn.XLOOKUP(J70,br_found_type[lookupValue],br_found_type[lookupKey],"ERROR"),""), "")</f>
        <v/>
      </c>
      <c r="L70" s="4"/>
      <c r="N70" s="3" t="str">
        <f>IF($A70="ADD",IF(NOT(ISBLANK(M70)),_xlfn.XLOOKUP(M70,br_found_mat[lookupValue],br_found_mat[lookupKey],"ERROR"),""), "")</f>
        <v/>
      </c>
      <c r="P70" s="3" t="str">
        <f>IF($A70="ADD",IF(NOT(ISBLANK(O70)),_xlfn.XLOOKUP(O70,found_cast_type[lookupValue],found_cast_type[lookupKey],"ERROR"),""), "")</f>
        <v/>
      </c>
      <c r="Q70" s="4"/>
      <c r="S70" s="3" t="str">
        <f>IF($A70="ADD",IF(NOT(ISBLANK(R70)),_xlfn.XLOOKUP(R70,br_paint_system[lookupValue],br_paint_system[lookupKey],"ERROR"),""), "")</f>
        <v/>
      </c>
      <c r="U70" s="3" t="str">
        <f>IF($A70="ADD",IF(NOT(ISBLANK(T70)),_xlfn.XLOOKUP(T70,br_pier_type[lookupValue],br_pier_type[lookupKey],"ERROR"),""), "")</f>
        <v/>
      </c>
      <c r="V70" s="7"/>
      <c r="W70" s="7"/>
      <c r="X70" s="7"/>
      <c r="Z70" s="3" t="str">
        <f>IF($A70="ADD",IF(NOT(ISBLANK(Y70)),_xlfn.XLOOKUP(Y70,br_pier_cap_type[lookupValue],br_pier_cap_type[lookupKey],"ERROR"),""), "")</f>
        <v/>
      </c>
      <c r="AA70" s="7"/>
      <c r="AB70" s="7"/>
      <c r="AC70" s="7"/>
      <c r="AE70" s="3" t="str">
        <f>IF($A70="ADD",IF(NOT(ISBLANK(AD70)),_xlfn.XLOOKUP(AD70,br_bearing_type[lookupValue],br_bearing_type[lookupKey],"ERROR"),""), "")</f>
        <v/>
      </c>
      <c r="AF70" s="4"/>
      <c r="AH70" s="3" t="str">
        <f>IF($A70="ADD",IF(NOT(ISBLANK(AG70)),_xlfn.XLOOKUP(AG70,organisation[lookupValue],organisation[lookupKey],"ERROR"),""), "")</f>
        <v/>
      </c>
      <c r="AI70" s="8"/>
      <c r="AJ70" s="3" t="str">
        <f t="shared" si="0"/>
        <v/>
      </c>
      <c r="AK70" s="3" t="str">
        <f>IF($A70="","",IF((AND($A70="ADD",OR(AJ70="",AJ70="Local Authority"))),"L",(_xlfn.XLOOKUP(AJ70,asset_owner[lookupValue],asset_owner[lookupKey],""))))</f>
        <v/>
      </c>
      <c r="AL70" s="3" t="str">
        <f t="shared" si="1"/>
        <v/>
      </c>
      <c r="AM70" s="3" t="str">
        <f>IF($A70="","",IF((AND($A70="ADD",OR(AL70="",AL70="Excellent"))),"1",(_xlfn.XLOOKUP(AL70,condition[lookupValue],condition[lookupKey],""))))</f>
        <v/>
      </c>
      <c r="AN70" s="8"/>
      <c r="AO70" s="5"/>
    </row>
    <row r="71" spans="2:41" x14ac:dyDescent="0.25">
      <c r="B71" s="6"/>
      <c r="C71" s="6"/>
      <c r="D71" s="4"/>
      <c r="F71" s="7"/>
      <c r="G71" s="7"/>
      <c r="H71" s="7"/>
      <c r="I71" s="8"/>
      <c r="K71" s="3" t="str">
        <f>IF($A71="ADD",IF(NOT(ISBLANK(J71)),_xlfn.XLOOKUP(J71,br_found_type[lookupValue],br_found_type[lookupKey],"ERROR"),""), "")</f>
        <v/>
      </c>
      <c r="L71" s="4"/>
      <c r="N71" s="3" t="str">
        <f>IF($A71="ADD",IF(NOT(ISBLANK(M71)),_xlfn.XLOOKUP(M71,br_found_mat[lookupValue],br_found_mat[lookupKey],"ERROR"),""), "")</f>
        <v/>
      </c>
      <c r="P71" s="3" t="str">
        <f>IF($A71="ADD",IF(NOT(ISBLANK(O71)),_xlfn.XLOOKUP(O71,found_cast_type[lookupValue],found_cast_type[lookupKey],"ERROR"),""), "")</f>
        <v/>
      </c>
      <c r="Q71" s="4"/>
      <c r="S71" s="3" t="str">
        <f>IF($A71="ADD",IF(NOT(ISBLANK(R71)),_xlfn.XLOOKUP(R71,br_paint_system[lookupValue],br_paint_system[lookupKey],"ERROR"),""), "")</f>
        <v/>
      </c>
      <c r="U71" s="3" t="str">
        <f>IF($A71="ADD",IF(NOT(ISBLANK(T71)),_xlfn.XLOOKUP(T71,br_pier_type[lookupValue],br_pier_type[lookupKey],"ERROR"),""), "")</f>
        <v/>
      </c>
      <c r="V71" s="7"/>
      <c r="W71" s="7"/>
      <c r="X71" s="7"/>
      <c r="Z71" s="3" t="str">
        <f>IF($A71="ADD",IF(NOT(ISBLANK(Y71)),_xlfn.XLOOKUP(Y71,br_pier_cap_type[lookupValue],br_pier_cap_type[lookupKey],"ERROR"),""), "")</f>
        <v/>
      </c>
      <c r="AA71" s="7"/>
      <c r="AB71" s="7"/>
      <c r="AC71" s="7"/>
      <c r="AE71" s="3" t="str">
        <f>IF($A71="ADD",IF(NOT(ISBLANK(AD71)),_xlfn.XLOOKUP(AD71,br_bearing_type[lookupValue],br_bearing_type[lookupKey],"ERROR"),""), "")</f>
        <v/>
      </c>
      <c r="AF71" s="4"/>
      <c r="AH71" s="3" t="str">
        <f>IF($A71="ADD",IF(NOT(ISBLANK(AG71)),_xlfn.XLOOKUP(AG71,organisation[lookupValue],organisation[lookupKey],"ERROR"),""), "")</f>
        <v/>
      </c>
      <c r="AI71" s="8"/>
      <c r="AJ71" s="3" t="str">
        <f t="shared" si="0"/>
        <v/>
      </c>
      <c r="AK71" s="3" t="str">
        <f>IF($A71="","",IF((AND($A71="ADD",OR(AJ71="",AJ71="Local Authority"))),"L",(_xlfn.XLOOKUP(AJ71,asset_owner[lookupValue],asset_owner[lookupKey],""))))</f>
        <v/>
      </c>
      <c r="AL71" s="3" t="str">
        <f t="shared" si="1"/>
        <v/>
      </c>
      <c r="AM71" s="3" t="str">
        <f>IF($A71="","",IF((AND($A71="ADD",OR(AL71="",AL71="Excellent"))),"1",(_xlfn.XLOOKUP(AL71,condition[lookupValue],condition[lookupKey],""))))</f>
        <v/>
      </c>
      <c r="AN71" s="8"/>
      <c r="AO71" s="5"/>
    </row>
    <row r="72" spans="2:41" x14ac:dyDescent="0.25">
      <c r="B72" s="6"/>
      <c r="C72" s="6"/>
      <c r="D72" s="4"/>
      <c r="F72" s="7"/>
      <c r="G72" s="7"/>
      <c r="H72" s="7"/>
      <c r="I72" s="8"/>
      <c r="K72" s="3" t="str">
        <f>IF($A72="ADD",IF(NOT(ISBLANK(J72)),_xlfn.XLOOKUP(J72,br_found_type[lookupValue],br_found_type[lookupKey],"ERROR"),""), "")</f>
        <v/>
      </c>
      <c r="L72" s="4"/>
      <c r="N72" s="3" t="str">
        <f>IF($A72="ADD",IF(NOT(ISBLANK(M72)),_xlfn.XLOOKUP(M72,br_found_mat[lookupValue],br_found_mat[lookupKey],"ERROR"),""), "")</f>
        <v/>
      </c>
      <c r="P72" s="3" t="str">
        <f>IF($A72="ADD",IF(NOT(ISBLANK(O72)),_xlfn.XLOOKUP(O72,found_cast_type[lookupValue],found_cast_type[lookupKey],"ERROR"),""), "")</f>
        <v/>
      </c>
      <c r="Q72" s="4"/>
      <c r="S72" s="3" t="str">
        <f>IF($A72="ADD",IF(NOT(ISBLANK(R72)),_xlfn.XLOOKUP(R72,br_paint_system[lookupValue],br_paint_system[lookupKey],"ERROR"),""), "")</f>
        <v/>
      </c>
      <c r="U72" s="3" t="str">
        <f>IF($A72="ADD",IF(NOT(ISBLANK(T72)),_xlfn.XLOOKUP(T72,br_pier_type[lookupValue],br_pier_type[lookupKey],"ERROR"),""), "")</f>
        <v/>
      </c>
      <c r="V72" s="7"/>
      <c r="W72" s="7"/>
      <c r="X72" s="7"/>
      <c r="Z72" s="3" t="str">
        <f>IF($A72="ADD",IF(NOT(ISBLANK(Y72)),_xlfn.XLOOKUP(Y72,br_pier_cap_type[lookupValue],br_pier_cap_type[lookupKey],"ERROR"),""), "")</f>
        <v/>
      </c>
      <c r="AA72" s="7"/>
      <c r="AB72" s="7"/>
      <c r="AC72" s="7"/>
      <c r="AE72" s="3" t="str">
        <f>IF($A72="ADD",IF(NOT(ISBLANK(AD72)),_xlfn.XLOOKUP(AD72,br_bearing_type[lookupValue],br_bearing_type[lookupKey],"ERROR"),""), "")</f>
        <v/>
      </c>
      <c r="AF72" s="4"/>
      <c r="AH72" s="3" t="str">
        <f>IF($A72="ADD",IF(NOT(ISBLANK(AG72)),_xlfn.XLOOKUP(AG72,organisation[lookupValue],organisation[lookupKey],"ERROR"),""), "")</f>
        <v/>
      </c>
      <c r="AI72" s="8"/>
      <c r="AJ72" s="3" t="str">
        <f t="shared" si="0"/>
        <v/>
      </c>
      <c r="AK72" s="3" t="str">
        <f>IF($A72="","",IF((AND($A72="ADD",OR(AJ72="",AJ72="Local Authority"))),"L",(_xlfn.XLOOKUP(AJ72,asset_owner[lookupValue],asset_owner[lookupKey],""))))</f>
        <v/>
      </c>
      <c r="AL72" s="3" t="str">
        <f t="shared" si="1"/>
        <v/>
      </c>
      <c r="AM72" s="3" t="str">
        <f>IF($A72="","",IF((AND($A72="ADD",OR(AL72="",AL72="Excellent"))),"1",(_xlfn.XLOOKUP(AL72,condition[lookupValue],condition[lookupKey],""))))</f>
        <v/>
      </c>
      <c r="AN72" s="8"/>
      <c r="AO72" s="5"/>
    </row>
    <row r="73" spans="2:41" x14ac:dyDescent="0.25">
      <c r="B73" s="6"/>
      <c r="C73" s="6"/>
      <c r="D73" s="4"/>
      <c r="F73" s="7"/>
      <c r="G73" s="7"/>
      <c r="H73" s="7"/>
      <c r="I73" s="8"/>
      <c r="K73" s="3" t="str">
        <f>IF($A73="ADD",IF(NOT(ISBLANK(J73)),_xlfn.XLOOKUP(J73,br_found_type[lookupValue],br_found_type[lookupKey],"ERROR"),""), "")</f>
        <v/>
      </c>
      <c r="L73" s="4"/>
      <c r="N73" s="3" t="str">
        <f>IF($A73="ADD",IF(NOT(ISBLANK(M73)),_xlfn.XLOOKUP(M73,br_found_mat[lookupValue],br_found_mat[lookupKey],"ERROR"),""), "")</f>
        <v/>
      </c>
      <c r="P73" s="3" t="str">
        <f>IF($A73="ADD",IF(NOT(ISBLANK(O73)),_xlfn.XLOOKUP(O73,found_cast_type[lookupValue],found_cast_type[lookupKey],"ERROR"),""), "")</f>
        <v/>
      </c>
      <c r="Q73" s="4"/>
      <c r="S73" s="3" t="str">
        <f>IF($A73="ADD",IF(NOT(ISBLANK(R73)),_xlfn.XLOOKUP(R73,br_paint_system[lookupValue],br_paint_system[lookupKey],"ERROR"),""), "")</f>
        <v/>
      </c>
      <c r="U73" s="3" t="str">
        <f>IF($A73="ADD",IF(NOT(ISBLANK(T73)),_xlfn.XLOOKUP(T73,br_pier_type[lookupValue],br_pier_type[lookupKey],"ERROR"),""), "")</f>
        <v/>
      </c>
      <c r="V73" s="7"/>
      <c r="W73" s="7"/>
      <c r="X73" s="7"/>
      <c r="Z73" s="3" t="str">
        <f>IF($A73="ADD",IF(NOT(ISBLANK(Y73)),_xlfn.XLOOKUP(Y73,br_pier_cap_type[lookupValue],br_pier_cap_type[lookupKey],"ERROR"),""), "")</f>
        <v/>
      </c>
      <c r="AA73" s="7"/>
      <c r="AB73" s="7"/>
      <c r="AC73" s="7"/>
      <c r="AE73" s="3" t="str">
        <f>IF($A73="ADD",IF(NOT(ISBLANK(AD73)),_xlfn.XLOOKUP(AD73,br_bearing_type[lookupValue],br_bearing_type[lookupKey],"ERROR"),""), "")</f>
        <v/>
      </c>
      <c r="AF73" s="4"/>
      <c r="AH73" s="3" t="str">
        <f>IF($A73="ADD",IF(NOT(ISBLANK(AG73)),_xlfn.XLOOKUP(AG73,organisation[lookupValue],organisation[lookupKey],"ERROR"),""), "")</f>
        <v/>
      </c>
      <c r="AI73" s="8"/>
      <c r="AJ73" s="3" t="str">
        <f t="shared" si="0"/>
        <v/>
      </c>
      <c r="AK73" s="3" t="str">
        <f>IF($A73="","",IF((AND($A73="ADD",OR(AJ73="",AJ73="Local Authority"))),"L",(_xlfn.XLOOKUP(AJ73,asset_owner[lookupValue],asset_owner[lookupKey],""))))</f>
        <v/>
      </c>
      <c r="AL73" s="3" t="str">
        <f t="shared" si="1"/>
        <v/>
      </c>
      <c r="AM73" s="3" t="str">
        <f>IF($A73="","",IF((AND($A73="ADD",OR(AL73="",AL73="Excellent"))),"1",(_xlfn.XLOOKUP(AL73,condition[lookupValue],condition[lookupKey],""))))</f>
        <v/>
      </c>
      <c r="AN73" s="8"/>
      <c r="AO73" s="5"/>
    </row>
    <row r="74" spans="2:41" x14ac:dyDescent="0.25">
      <c r="B74" s="6"/>
      <c r="C74" s="6"/>
      <c r="D74" s="4"/>
      <c r="F74" s="7"/>
      <c r="G74" s="7"/>
      <c r="H74" s="7"/>
      <c r="I74" s="8"/>
      <c r="K74" s="3" t="str">
        <f>IF($A74="ADD",IF(NOT(ISBLANK(J74)),_xlfn.XLOOKUP(J74,br_found_type[lookupValue],br_found_type[lookupKey],"ERROR"),""), "")</f>
        <v/>
      </c>
      <c r="L74" s="4"/>
      <c r="N74" s="3" t="str">
        <f>IF($A74="ADD",IF(NOT(ISBLANK(M74)),_xlfn.XLOOKUP(M74,br_found_mat[lookupValue],br_found_mat[lookupKey],"ERROR"),""), "")</f>
        <v/>
      </c>
      <c r="P74" s="3" t="str">
        <f>IF($A74="ADD",IF(NOT(ISBLANK(O74)),_xlfn.XLOOKUP(O74,found_cast_type[lookupValue],found_cast_type[lookupKey],"ERROR"),""), "")</f>
        <v/>
      </c>
      <c r="Q74" s="4"/>
      <c r="S74" s="3" t="str">
        <f>IF($A74="ADD",IF(NOT(ISBLANK(R74)),_xlfn.XLOOKUP(R74,br_paint_system[lookupValue],br_paint_system[lookupKey],"ERROR"),""), "")</f>
        <v/>
      </c>
      <c r="U74" s="3" t="str">
        <f>IF($A74="ADD",IF(NOT(ISBLANK(T74)),_xlfn.XLOOKUP(T74,br_pier_type[lookupValue],br_pier_type[lookupKey],"ERROR"),""), "")</f>
        <v/>
      </c>
      <c r="V74" s="7"/>
      <c r="W74" s="7"/>
      <c r="X74" s="7"/>
      <c r="Z74" s="3" t="str">
        <f>IF($A74="ADD",IF(NOT(ISBLANK(Y74)),_xlfn.XLOOKUP(Y74,br_pier_cap_type[lookupValue],br_pier_cap_type[lookupKey],"ERROR"),""), "")</f>
        <v/>
      </c>
      <c r="AA74" s="7"/>
      <c r="AB74" s="7"/>
      <c r="AC74" s="7"/>
      <c r="AE74" s="3" t="str">
        <f>IF($A74="ADD",IF(NOT(ISBLANK(AD74)),_xlfn.XLOOKUP(AD74,br_bearing_type[lookupValue],br_bearing_type[lookupKey],"ERROR"),""), "")</f>
        <v/>
      </c>
      <c r="AF74" s="4"/>
      <c r="AH74" s="3" t="str">
        <f>IF($A74="ADD",IF(NOT(ISBLANK(AG74)),_xlfn.XLOOKUP(AG74,organisation[lookupValue],organisation[lookupKey],"ERROR"),""), "")</f>
        <v/>
      </c>
      <c r="AI74" s="8"/>
      <c r="AJ74" s="3" t="str">
        <f t="shared" si="0"/>
        <v/>
      </c>
      <c r="AK74" s="3" t="str">
        <f>IF($A74="","",IF((AND($A74="ADD",OR(AJ74="",AJ74="Local Authority"))),"L",(_xlfn.XLOOKUP(AJ74,asset_owner[lookupValue],asset_owner[lookupKey],""))))</f>
        <v/>
      </c>
      <c r="AL74" s="3" t="str">
        <f t="shared" si="1"/>
        <v/>
      </c>
      <c r="AM74" s="3" t="str">
        <f>IF($A74="","",IF((AND($A74="ADD",OR(AL74="",AL74="Excellent"))),"1",(_xlfn.XLOOKUP(AL74,condition[lookupValue],condition[lookupKey],""))))</f>
        <v/>
      </c>
      <c r="AN74" s="8"/>
      <c r="AO74" s="5"/>
    </row>
    <row r="75" spans="2:41" x14ac:dyDescent="0.25">
      <c r="B75" s="6"/>
      <c r="C75" s="6"/>
      <c r="D75" s="4"/>
      <c r="F75" s="7"/>
      <c r="G75" s="7"/>
      <c r="H75" s="7"/>
      <c r="I75" s="8"/>
      <c r="K75" s="3" t="str">
        <f>IF($A75="ADD",IF(NOT(ISBLANK(J75)),_xlfn.XLOOKUP(J75,br_found_type[lookupValue],br_found_type[lookupKey],"ERROR"),""), "")</f>
        <v/>
      </c>
      <c r="L75" s="4"/>
      <c r="N75" s="3" t="str">
        <f>IF($A75="ADD",IF(NOT(ISBLANK(M75)),_xlfn.XLOOKUP(M75,br_found_mat[lookupValue],br_found_mat[lookupKey],"ERROR"),""), "")</f>
        <v/>
      </c>
      <c r="P75" s="3" t="str">
        <f>IF($A75="ADD",IF(NOT(ISBLANK(O75)),_xlfn.XLOOKUP(O75,found_cast_type[lookupValue],found_cast_type[lookupKey],"ERROR"),""), "")</f>
        <v/>
      </c>
      <c r="Q75" s="4"/>
      <c r="S75" s="3" t="str">
        <f>IF($A75="ADD",IF(NOT(ISBLANK(R75)),_xlfn.XLOOKUP(R75,br_paint_system[lookupValue],br_paint_system[lookupKey],"ERROR"),""), "")</f>
        <v/>
      </c>
      <c r="U75" s="3" t="str">
        <f>IF($A75="ADD",IF(NOT(ISBLANK(T75)),_xlfn.XLOOKUP(T75,br_pier_type[lookupValue],br_pier_type[lookupKey],"ERROR"),""), "")</f>
        <v/>
      </c>
      <c r="V75" s="7"/>
      <c r="W75" s="7"/>
      <c r="X75" s="7"/>
      <c r="Z75" s="3" t="str">
        <f>IF($A75="ADD",IF(NOT(ISBLANK(Y75)),_xlfn.XLOOKUP(Y75,br_pier_cap_type[lookupValue],br_pier_cap_type[lookupKey],"ERROR"),""), "")</f>
        <v/>
      </c>
      <c r="AA75" s="7"/>
      <c r="AB75" s="7"/>
      <c r="AC75" s="7"/>
      <c r="AE75" s="3" t="str">
        <f>IF($A75="ADD",IF(NOT(ISBLANK(AD75)),_xlfn.XLOOKUP(AD75,br_bearing_type[lookupValue],br_bearing_type[lookupKey],"ERROR"),""), "")</f>
        <v/>
      </c>
      <c r="AF75" s="4"/>
      <c r="AH75" s="3" t="str">
        <f>IF($A75="ADD",IF(NOT(ISBLANK(AG75)),_xlfn.XLOOKUP(AG75,organisation[lookupValue],organisation[lookupKey],"ERROR"),""), "")</f>
        <v/>
      </c>
      <c r="AI75" s="8"/>
      <c r="AJ75" s="3" t="str">
        <f t="shared" ref="AJ75:AJ138" si="2">IF($A75="ADD","Local Authority","")</f>
        <v/>
      </c>
      <c r="AK75" s="3" t="str">
        <f>IF($A75="","",IF((AND($A75="ADD",OR(AJ75="",AJ75="Local Authority"))),"L",(_xlfn.XLOOKUP(AJ75,asset_owner[lookupValue],asset_owner[lookupKey],""))))</f>
        <v/>
      </c>
      <c r="AL75" s="3" t="str">
        <f t="shared" ref="AL75:AL138" si="3">IF($A75="ADD","Excellent","")</f>
        <v/>
      </c>
      <c r="AM75" s="3" t="str">
        <f>IF($A75="","",IF((AND($A75="ADD",OR(AL75="",AL75="Excellent"))),"1",(_xlfn.XLOOKUP(AL75,condition[lookupValue],condition[lookupKey],""))))</f>
        <v/>
      </c>
      <c r="AN75" s="8"/>
      <c r="AO75" s="5"/>
    </row>
    <row r="76" spans="2:41" x14ac:dyDescent="0.25">
      <c r="B76" s="6"/>
      <c r="C76" s="6"/>
      <c r="D76" s="4"/>
      <c r="F76" s="7"/>
      <c r="G76" s="7"/>
      <c r="H76" s="7"/>
      <c r="I76" s="8"/>
      <c r="K76" s="3" t="str">
        <f>IF($A76="ADD",IF(NOT(ISBLANK(J76)),_xlfn.XLOOKUP(J76,br_found_type[lookupValue],br_found_type[lookupKey],"ERROR"),""), "")</f>
        <v/>
      </c>
      <c r="L76" s="4"/>
      <c r="N76" s="3" t="str">
        <f>IF($A76="ADD",IF(NOT(ISBLANK(M76)),_xlfn.XLOOKUP(M76,br_found_mat[lookupValue],br_found_mat[lookupKey],"ERROR"),""), "")</f>
        <v/>
      </c>
      <c r="P76" s="3" t="str">
        <f>IF($A76="ADD",IF(NOT(ISBLANK(O76)),_xlfn.XLOOKUP(O76,found_cast_type[lookupValue],found_cast_type[lookupKey],"ERROR"),""), "")</f>
        <v/>
      </c>
      <c r="Q76" s="4"/>
      <c r="S76" s="3" t="str">
        <f>IF($A76="ADD",IF(NOT(ISBLANK(R76)),_xlfn.XLOOKUP(R76,br_paint_system[lookupValue],br_paint_system[lookupKey],"ERROR"),""), "")</f>
        <v/>
      </c>
      <c r="U76" s="3" t="str">
        <f>IF($A76="ADD",IF(NOT(ISBLANK(T76)),_xlfn.XLOOKUP(T76,br_pier_type[lookupValue],br_pier_type[lookupKey],"ERROR"),""), "")</f>
        <v/>
      </c>
      <c r="V76" s="7"/>
      <c r="W76" s="7"/>
      <c r="X76" s="7"/>
      <c r="Z76" s="3" t="str">
        <f>IF($A76="ADD",IF(NOT(ISBLANK(Y76)),_xlfn.XLOOKUP(Y76,br_pier_cap_type[lookupValue],br_pier_cap_type[lookupKey],"ERROR"),""), "")</f>
        <v/>
      </c>
      <c r="AA76" s="7"/>
      <c r="AB76" s="7"/>
      <c r="AC76" s="7"/>
      <c r="AE76" s="3" t="str">
        <f>IF($A76="ADD",IF(NOT(ISBLANK(AD76)),_xlfn.XLOOKUP(AD76,br_bearing_type[lookupValue],br_bearing_type[lookupKey],"ERROR"),""), "")</f>
        <v/>
      </c>
      <c r="AF76" s="4"/>
      <c r="AH76" s="3" t="str">
        <f>IF($A76="ADD",IF(NOT(ISBLANK(AG76)),_xlfn.XLOOKUP(AG76,organisation[lookupValue],organisation[lookupKey],"ERROR"),""), "")</f>
        <v/>
      </c>
      <c r="AI76" s="8"/>
      <c r="AJ76" s="3" t="str">
        <f t="shared" si="2"/>
        <v/>
      </c>
      <c r="AK76" s="3" t="str">
        <f>IF($A76="","",IF((AND($A76="ADD",OR(AJ76="",AJ76="Local Authority"))),"L",(_xlfn.XLOOKUP(AJ76,asset_owner[lookupValue],asset_owner[lookupKey],""))))</f>
        <v/>
      </c>
      <c r="AL76" s="3" t="str">
        <f t="shared" si="3"/>
        <v/>
      </c>
      <c r="AM76" s="3" t="str">
        <f>IF($A76="","",IF((AND($A76="ADD",OR(AL76="",AL76="Excellent"))),"1",(_xlfn.XLOOKUP(AL76,condition[lookupValue],condition[lookupKey],""))))</f>
        <v/>
      </c>
      <c r="AN76" s="8"/>
      <c r="AO76" s="5"/>
    </row>
    <row r="77" spans="2:41" x14ac:dyDescent="0.25">
      <c r="B77" s="6"/>
      <c r="C77" s="6"/>
      <c r="D77" s="4"/>
      <c r="F77" s="7"/>
      <c r="G77" s="7"/>
      <c r="H77" s="7"/>
      <c r="I77" s="8"/>
      <c r="K77" s="3" t="str">
        <f>IF($A77="ADD",IF(NOT(ISBLANK(J77)),_xlfn.XLOOKUP(J77,br_found_type[lookupValue],br_found_type[lookupKey],"ERROR"),""), "")</f>
        <v/>
      </c>
      <c r="L77" s="4"/>
      <c r="N77" s="3" t="str">
        <f>IF($A77="ADD",IF(NOT(ISBLANK(M77)),_xlfn.XLOOKUP(M77,br_found_mat[lookupValue],br_found_mat[lookupKey],"ERROR"),""), "")</f>
        <v/>
      </c>
      <c r="P77" s="3" t="str">
        <f>IF($A77="ADD",IF(NOT(ISBLANK(O77)),_xlfn.XLOOKUP(O77,found_cast_type[lookupValue],found_cast_type[lookupKey],"ERROR"),""), "")</f>
        <v/>
      </c>
      <c r="Q77" s="4"/>
      <c r="S77" s="3" t="str">
        <f>IF($A77="ADD",IF(NOT(ISBLANK(R77)),_xlfn.XLOOKUP(R77,br_paint_system[lookupValue],br_paint_system[lookupKey],"ERROR"),""), "")</f>
        <v/>
      </c>
      <c r="U77" s="3" t="str">
        <f>IF($A77="ADD",IF(NOT(ISBLANK(T77)),_xlfn.XLOOKUP(T77,br_pier_type[lookupValue],br_pier_type[lookupKey],"ERROR"),""), "")</f>
        <v/>
      </c>
      <c r="V77" s="7"/>
      <c r="W77" s="7"/>
      <c r="X77" s="7"/>
      <c r="Z77" s="3" t="str">
        <f>IF($A77="ADD",IF(NOT(ISBLANK(Y77)),_xlfn.XLOOKUP(Y77,br_pier_cap_type[lookupValue],br_pier_cap_type[lookupKey],"ERROR"),""), "")</f>
        <v/>
      </c>
      <c r="AA77" s="7"/>
      <c r="AB77" s="7"/>
      <c r="AC77" s="7"/>
      <c r="AE77" s="3" t="str">
        <f>IF($A77="ADD",IF(NOT(ISBLANK(AD77)),_xlfn.XLOOKUP(AD77,br_bearing_type[lookupValue],br_bearing_type[lookupKey],"ERROR"),""), "")</f>
        <v/>
      </c>
      <c r="AF77" s="4"/>
      <c r="AH77" s="3" t="str">
        <f>IF($A77="ADD",IF(NOT(ISBLANK(AG77)),_xlfn.XLOOKUP(AG77,organisation[lookupValue],organisation[lookupKey],"ERROR"),""), "")</f>
        <v/>
      </c>
      <c r="AI77" s="8"/>
      <c r="AJ77" s="3" t="str">
        <f t="shared" si="2"/>
        <v/>
      </c>
      <c r="AK77" s="3" t="str">
        <f>IF($A77="","",IF((AND($A77="ADD",OR(AJ77="",AJ77="Local Authority"))),"L",(_xlfn.XLOOKUP(AJ77,asset_owner[lookupValue],asset_owner[lookupKey],""))))</f>
        <v/>
      </c>
      <c r="AL77" s="3" t="str">
        <f t="shared" si="3"/>
        <v/>
      </c>
      <c r="AM77" s="3" t="str">
        <f>IF($A77="","",IF((AND($A77="ADD",OR(AL77="",AL77="Excellent"))),"1",(_xlfn.XLOOKUP(AL77,condition[lookupValue],condition[lookupKey],""))))</f>
        <v/>
      </c>
      <c r="AN77" s="8"/>
      <c r="AO77" s="5"/>
    </row>
    <row r="78" spans="2:41" x14ac:dyDescent="0.25">
      <c r="B78" s="6"/>
      <c r="C78" s="6"/>
      <c r="D78" s="4"/>
      <c r="F78" s="7"/>
      <c r="G78" s="7"/>
      <c r="H78" s="7"/>
      <c r="I78" s="8"/>
      <c r="K78" s="3" t="str">
        <f>IF($A78="ADD",IF(NOT(ISBLANK(J78)),_xlfn.XLOOKUP(J78,br_found_type[lookupValue],br_found_type[lookupKey],"ERROR"),""), "")</f>
        <v/>
      </c>
      <c r="L78" s="4"/>
      <c r="N78" s="3" t="str">
        <f>IF($A78="ADD",IF(NOT(ISBLANK(M78)),_xlfn.XLOOKUP(M78,br_found_mat[lookupValue],br_found_mat[lookupKey],"ERROR"),""), "")</f>
        <v/>
      </c>
      <c r="P78" s="3" t="str">
        <f>IF($A78="ADD",IF(NOT(ISBLANK(O78)),_xlfn.XLOOKUP(O78,found_cast_type[lookupValue],found_cast_type[lookupKey],"ERROR"),""), "")</f>
        <v/>
      </c>
      <c r="Q78" s="4"/>
      <c r="S78" s="3" t="str">
        <f>IF($A78="ADD",IF(NOT(ISBLANK(R78)),_xlfn.XLOOKUP(R78,br_paint_system[lookupValue],br_paint_system[lookupKey],"ERROR"),""), "")</f>
        <v/>
      </c>
      <c r="U78" s="3" t="str">
        <f>IF($A78="ADD",IF(NOT(ISBLANK(T78)),_xlfn.XLOOKUP(T78,br_pier_type[lookupValue],br_pier_type[lookupKey],"ERROR"),""), "")</f>
        <v/>
      </c>
      <c r="V78" s="7"/>
      <c r="W78" s="7"/>
      <c r="X78" s="7"/>
      <c r="Z78" s="3" t="str">
        <f>IF($A78="ADD",IF(NOT(ISBLANK(Y78)),_xlfn.XLOOKUP(Y78,br_pier_cap_type[lookupValue],br_pier_cap_type[lookupKey],"ERROR"),""), "")</f>
        <v/>
      </c>
      <c r="AA78" s="7"/>
      <c r="AB78" s="7"/>
      <c r="AC78" s="7"/>
      <c r="AE78" s="3" t="str">
        <f>IF($A78="ADD",IF(NOT(ISBLANK(AD78)),_xlfn.XLOOKUP(AD78,br_bearing_type[lookupValue],br_bearing_type[lookupKey],"ERROR"),""), "")</f>
        <v/>
      </c>
      <c r="AF78" s="4"/>
      <c r="AH78" s="3" t="str">
        <f>IF($A78="ADD",IF(NOT(ISBLANK(AG78)),_xlfn.XLOOKUP(AG78,organisation[lookupValue],organisation[lookupKey],"ERROR"),""), "")</f>
        <v/>
      </c>
      <c r="AI78" s="8"/>
      <c r="AJ78" s="3" t="str">
        <f t="shared" si="2"/>
        <v/>
      </c>
      <c r="AK78" s="3" t="str">
        <f>IF($A78="","",IF((AND($A78="ADD",OR(AJ78="",AJ78="Local Authority"))),"L",(_xlfn.XLOOKUP(AJ78,asset_owner[lookupValue],asset_owner[lookupKey],""))))</f>
        <v/>
      </c>
      <c r="AL78" s="3" t="str">
        <f t="shared" si="3"/>
        <v/>
      </c>
      <c r="AM78" s="3" t="str">
        <f>IF($A78="","",IF((AND($A78="ADD",OR(AL78="",AL78="Excellent"))),"1",(_xlfn.XLOOKUP(AL78,condition[lookupValue],condition[lookupKey],""))))</f>
        <v/>
      </c>
      <c r="AN78" s="8"/>
      <c r="AO78" s="5"/>
    </row>
    <row r="79" spans="2:41" x14ac:dyDescent="0.25">
      <c r="B79" s="6"/>
      <c r="C79" s="6"/>
      <c r="D79" s="4"/>
      <c r="F79" s="7"/>
      <c r="G79" s="7"/>
      <c r="H79" s="7"/>
      <c r="I79" s="8"/>
      <c r="K79" s="3" t="str">
        <f>IF($A79="ADD",IF(NOT(ISBLANK(J79)),_xlfn.XLOOKUP(J79,br_found_type[lookupValue],br_found_type[lookupKey],"ERROR"),""), "")</f>
        <v/>
      </c>
      <c r="L79" s="4"/>
      <c r="N79" s="3" t="str">
        <f>IF($A79="ADD",IF(NOT(ISBLANK(M79)),_xlfn.XLOOKUP(M79,br_found_mat[lookupValue],br_found_mat[lookupKey],"ERROR"),""), "")</f>
        <v/>
      </c>
      <c r="P79" s="3" t="str">
        <f>IF($A79="ADD",IF(NOT(ISBLANK(O79)),_xlfn.XLOOKUP(O79,found_cast_type[lookupValue],found_cast_type[lookupKey],"ERROR"),""), "")</f>
        <v/>
      </c>
      <c r="Q79" s="4"/>
      <c r="S79" s="3" t="str">
        <f>IF($A79="ADD",IF(NOT(ISBLANK(R79)),_xlfn.XLOOKUP(R79,br_paint_system[lookupValue],br_paint_system[lookupKey],"ERROR"),""), "")</f>
        <v/>
      </c>
      <c r="U79" s="3" t="str">
        <f>IF($A79="ADD",IF(NOT(ISBLANK(T79)),_xlfn.XLOOKUP(T79,br_pier_type[lookupValue],br_pier_type[lookupKey],"ERROR"),""), "")</f>
        <v/>
      </c>
      <c r="V79" s="7"/>
      <c r="W79" s="7"/>
      <c r="X79" s="7"/>
      <c r="Z79" s="3" t="str">
        <f>IF($A79="ADD",IF(NOT(ISBLANK(Y79)),_xlfn.XLOOKUP(Y79,br_pier_cap_type[lookupValue],br_pier_cap_type[lookupKey],"ERROR"),""), "")</f>
        <v/>
      </c>
      <c r="AA79" s="7"/>
      <c r="AB79" s="7"/>
      <c r="AC79" s="7"/>
      <c r="AE79" s="3" t="str">
        <f>IF($A79="ADD",IF(NOT(ISBLANK(AD79)),_xlfn.XLOOKUP(AD79,br_bearing_type[lookupValue],br_bearing_type[lookupKey],"ERROR"),""), "")</f>
        <v/>
      </c>
      <c r="AF79" s="4"/>
      <c r="AH79" s="3" t="str">
        <f>IF($A79="ADD",IF(NOT(ISBLANK(AG79)),_xlfn.XLOOKUP(AG79,organisation[lookupValue],organisation[lookupKey],"ERROR"),""), "")</f>
        <v/>
      </c>
      <c r="AI79" s="8"/>
      <c r="AJ79" s="3" t="str">
        <f t="shared" si="2"/>
        <v/>
      </c>
      <c r="AK79" s="3" t="str">
        <f>IF($A79="","",IF((AND($A79="ADD",OR(AJ79="",AJ79="Local Authority"))),"L",(_xlfn.XLOOKUP(AJ79,asset_owner[lookupValue],asset_owner[lookupKey],""))))</f>
        <v/>
      </c>
      <c r="AL79" s="3" t="str">
        <f t="shared" si="3"/>
        <v/>
      </c>
      <c r="AM79" s="3" t="str">
        <f>IF($A79="","",IF((AND($A79="ADD",OR(AL79="",AL79="Excellent"))),"1",(_xlfn.XLOOKUP(AL79,condition[lookupValue],condition[lookupKey],""))))</f>
        <v/>
      </c>
      <c r="AN79" s="8"/>
      <c r="AO79" s="5"/>
    </row>
    <row r="80" spans="2:41" x14ac:dyDescent="0.25">
      <c r="B80" s="6"/>
      <c r="C80" s="6"/>
      <c r="D80" s="4"/>
      <c r="F80" s="7"/>
      <c r="G80" s="7"/>
      <c r="H80" s="7"/>
      <c r="I80" s="8"/>
      <c r="K80" s="3" t="str">
        <f>IF($A80="ADD",IF(NOT(ISBLANK(J80)),_xlfn.XLOOKUP(J80,br_found_type[lookupValue],br_found_type[lookupKey],"ERROR"),""), "")</f>
        <v/>
      </c>
      <c r="L80" s="4"/>
      <c r="N80" s="3" t="str">
        <f>IF($A80="ADD",IF(NOT(ISBLANK(M80)),_xlfn.XLOOKUP(M80,br_found_mat[lookupValue],br_found_mat[lookupKey],"ERROR"),""), "")</f>
        <v/>
      </c>
      <c r="P80" s="3" t="str">
        <f>IF($A80="ADD",IF(NOT(ISBLANK(O80)),_xlfn.XLOOKUP(O80,found_cast_type[lookupValue],found_cast_type[lookupKey],"ERROR"),""), "")</f>
        <v/>
      </c>
      <c r="Q80" s="4"/>
      <c r="S80" s="3" t="str">
        <f>IF($A80="ADD",IF(NOT(ISBLANK(R80)),_xlfn.XLOOKUP(R80,br_paint_system[lookupValue],br_paint_system[lookupKey],"ERROR"),""), "")</f>
        <v/>
      </c>
      <c r="U80" s="3" t="str">
        <f>IF($A80="ADD",IF(NOT(ISBLANK(T80)),_xlfn.XLOOKUP(T80,br_pier_type[lookupValue],br_pier_type[lookupKey],"ERROR"),""), "")</f>
        <v/>
      </c>
      <c r="V80" s="7"/>
      <c r="W80" s="7"/>
      <c r="X80" s="7"/>
      <c r="Z80" s="3" t="str">
        <f>IF($A80="ADD",IF(NOT(ISBLANK(Y80)),_xlfn.XLOOKUP(Y80,br_pier_cap_type[lookupValue],br_pier_cap_type[lookupKey],"ERROR"),""), "")</f>
        <v/>
      </c>
      <c r="AA80" s="7"/>
      <c r="AB80" s="7"/>
      <c r="AC80" s="7"/>
      <c r="AE80" s="3" t="str">
        <f>IF($A80="ADD",IF(NOT(ISBLANK(AD80)),_xlfn.XLOOKUP(AD80,br_bearing_type[lookupValue],br_bearing_type[lookupKey],"ERROR"),""), "")</f>
        <v/>
      </c>
      <c r="AF80" s="4"/>
      <c r="AH80" s="3" t="str">
        <f>IF($A80="ADD",IF(NOT(ISBLANK(AG80)),_xlfn.XLOOKUP(AG80,organisation[lookupValue],organisation[lookupKey],"ERROR"),""), "")</f>
        <v/>
      </c>
      <c r="AI80" s="8"/>
      <c r="AJ80" s="3" t="str">
        <f t="shared" si="2"/>
        <v/>
      </c>
      <c r="AK80" s="3" t="str">
        <f>IF($A80="","",IF((AND($A80="ADD",OR(AJ80="",AJ80="Local Authority"))),"L",(_xlfn.XLOOKUP(AJ80,asset_owner[lookupValue],asset_owner[lookupKey],""))))</f>
        <v/>
      </c>
      <c r="AL80" s="3" t="str">
        <f t="shared" si="3"/>
        <v/>
      </c>
      <c r="AM80" s="3" t="str">
        <f>IF($A80="","",IF((AND($A80="ADD",OR(AL80="",AL80="Excellent"))),"1",(_xlfn.XLOOKUP(AL80,condition[lookupValue],condition[lookupKey],""))))</f>
        <v/>
      </c>
      <c r="AN80" s="8"/>
      <c r="AO80" s="5"/>
    </row>
    <row r="81" spans="2:41" x14ac:dyDescent="0.25">
      <c r="B81" s="6"/>
      <c r="C81" s="6"/>
      <c r="D81" s="4"/>
      <c r="F81" s="7"/>
      <c r="G81" s="7"/>
      <c r="H81" s="7"/>
      <c r="I81" s="8"/>
      <c r="K81" s="3" t="str">
        <f>IF($A81="ADD",IF(NOT(ISBLANK(J81)),_xlfn.XLOOKUP(J81,br_found_type[lookupValue],br_found_type[lookupKey],"ERROR"),""), "")</f>
        <v/>
      </c>
      <c r="L81" s="4"/>
      <c r="N81" s="3" t="str">
        <f>IF($A81="ADD",IF(NOT(ISBLANK(M81)),_xlfn.XLOOKUP(M81,br_found_mat[lookupValue],br_found_mat[lookupKey],"ERROR"),""), "")</f>
        <v/>
      </c>
      <c r="P81" s="3" t="str">
        <f>IF($A81="ADD",IF(NOT(ISBLANK(O81)),_xlfn.XLOOKUP(O81,found_cast_type[lookupValue],found_cast_type[lookupKey],"ERROR"),""), "")</f>
        <v/>
      </c>
      <c r="Q81" s="4"/>
      <c r="S81" s="3" t="str">
        <f>IF($A81="ADD",IF(NOT(ISBLANK(R81)),_xlfn.XLOOKUP(R81,br_paint_system[lookupValue],br_paint_system[lookupKey],"ERROR"),""), "")</f>
        <v/>
      </c>
      <c r="U81" s="3" t="str">
        <f>IF($A81="ADD",IF(NOT(ISBLANK(T81)),_xlfn.XLOOKUP(T81,br_pier_type[lookupValue],br_pier_type[lookupKey],"ERROR"),""), "")</f>
        <v/>
      </c>
      <c r="V81" s="7"/>
      <c r="W81" s="7"/>
      <c r="X81" s="7"/>
      <c r="Z81" s="3" t="str">
        <f>IF($A81="ADD",IF(NOT(ISBLANK(Y81)),_xlfn.XLOOKUP(Y81,br_pier_cap_type[lookupValue],br_pier_cap_type[lookupKey],"ERROR"),""), "")</f>
        <v/>
      </c>
      <c r="AA81" s="7"/>
      <c r="AB81" s="7"/>
      <c r="AC81" s="7"/>
      <c r="AE81" s="3" t="str">
        <f>IF($A81="ADD",IF(NOT(ISBLANK(AD81)),_xlfn.XLOOKUP(AD81,br_bearing_type[lookupValue],br_bearing_type[lookupKey],"ERROR"),""), "")</f>
        <v/>
      </c>
      <c r="AF81" s="4"/>
      <c r="AH81" s="3" t="str">
        <f>IF($A81="ADD",IF(NOT(ISBLANK(AG81)),_xlfn.XLOOKUP(AG81,organisation[lookupValue],organisation[lookupKey],"ERROR"),""), "")</f>
        <v/>
      </c>
      <c r="AI81" s="8"/>
      <c r="AJ81" s="3" t="str">
        <f t="shared" si="2"/>
        <v/>
      </c>
      <c r="AK81" s="3" t="str">
        <f>IF($A81="","",IF((AND($A81="ADD",OR(AJ81="",AJ81="Local Authority"))),"L",(_xlfn.XLOOKUP(AJ81,asset_owner[lookupValue],asset_owner[lookupKey],""))))</f>
        <v/>
      </c>
      <c r="AL81" s="3" t="str">
        <f t="shared" si="3"/>
        <v/>
      </c>
      <c r="AM81" s="3" t="str">
        <f>IF($A81="","",IF((AND($A81="ADD",OR(AL81="",AL81="Excellent"))),"1",(_xlfn.XLOOKUP(AL81,condition[lookupValue],condition[lookupKey],""))))</f>
        <v/>
      </c>
      <c r="AN81" s="8"/>
      <c r="AO81" s="5"/>
    </row>
    <row r="82" spans="2:41" x14ac:dyDescent="0.25">
      <c r="B82" s="6"/>
      <c r="C82" s="6"/>
      <c r="D82" s="4"/>
      <c r="F82" s="7"/>
      <c r="G82" s="7"/>
      <c r="H82" s="7"/>
      <c r="I82" s="8"/>
      <c r="K82" s="3" t="str">
        <f>IF($A82="ADD",IF(NOT(ISBLANK(J82)),_xlfn.XLOOKUP(J82,br_found_type[lookupValue],br_found_type[lookupKey],"ERROR"),""), "")</f>
        <v/>
      </c>
      <c r="L82" s="4"/>
      <c r="N82" s="3" t="str">
        <f>IF($A82="ADD",IF(NOT(ISBLANK(M82)),_xlfn.XLOOKUP(M82,br_found_mat[lookupValue],br_found_mat[lookupKey],"ERROR"),""), "")</f>
        <v/>
      </c>
      <c r="P82" s="3" t="str">
        <f>IF($A82="ADD",IF(NOT(ISBLANK(O82)),_xlfn.XLOOKUP(O82,found_cast_type[lookupValue],found_cast_type[lookupKey],"ERROR"),""), "")</f>
        <v/>
      </c>
      <c r="Q82" s="4"/>
      <c r="S82" s="3" t="str">
        <f>IF($A82="ADD",IF(NOT(ISBLANK(R82)),_xlfn.XLOOKUP(R82,br_paint_system[lookupValue],br_paint_system[lookupKey],"ERROR"),""), "")</f>
        <v/>
      </c>
      <c r="U82" s="3" t="str">
        <f>IF($A82="ADD",IF(NOT(ISBLANK(T82)),_xlfn.XLOOKUP(T82,br_pier_type[lookupValue],br_pier_type[lookupKey],"ERROR"),""), "")</f>
        <v/>
      </c>
      <c r="V82" s="7"/>
      <c r="W82" s="7"/>
      <c r="X82" s="7"/>
      <c r="Z82" s="3" t="str">
        <f>IF($A82="ADD",IF(NOT(ISBLANK(Y82)),_xlfn.XLOOKUP(Y82,br_pier_cap_type[lookupValue],br_pier_cap_type[lookupKey],"ERROR"),""), "")</f>
        <v/>
      </c>
      <c r="AA82" s="7"/>
      <c r="AB82" s="7"/>
      <c r="AC82" s="7"/>
      <c r="AE82" s="3" t="str">
        <f>IF($A82="ADD",IF(NOT(ISBLANK(AD82)),_xlfn.XLOOKUP(AD82,br_bearing_type[lookupValue],br_bearing_type[lookupKey],"ERROR"),""), "")</f>
        <v/>
      </c>
      <c r="AF82" s="4"/>
      <c r="AH82" s="3" t="str">
        <f>IF($A82="ADD",IF(NOT(ISBLANK(AG82)),_xlfn.XLOOKUP(AG82,organisation[lookupValue],organisation[lookupKey],"ERROR"),""), "")</f>
        <v/>
      </c>
      <c r="AI82" s="8"/>
      <c r="AJ82" s="3" t="str">
        <f t="shared" si="2"/>
        <v/>
      </c>
      <c r="AK82" s="3" t="str">
        <f>IF($A82="","",IF((AND($A82="ADD",OR(AJ82="",AJ82="Local Authority"))),"L",(_xlfn.XLOOKUP(AJ82,asset_owner[lookupValue],asset_owner[lookupKey],""))))</f>
        <v/>
      </c>
      <c r="AL82" s="3" t="str">
        <f t="shared" si="3"/>
        <v/>
      </c>
      <c r="AM82" s="3" t="str">
        <f>IF($A82="","",IF((AND($A82="ADD",OR(AL82="",AL82="Excellent"))),"1",(_xlfn.XLOOKUP(AL82,condition[lookupValue],condition[lookupKey],""))))</f>
        <v/>
      </c>
      <c r="AN82" s="8"/>
      <c r="AO82" s="5"/>
    </row>
    <row r="83" spans="2:41" x14ac:dyDescent="0.25">
      <c r="B83" s="6"/>
      <c r="C83" s="6"/>
      <c r="D83" s="4"/>
      <c r="F83" s="7"/>
      <c r="G83" s="7"/>
      <c r="H83" s="7"/>
      <c r="I83" s="8"/>
      <c r="K83" s="3" t="str">
        <f>IF($A83="ADD",IF(NOT(ISBLANK(J83)),_xlfn.XLOOKUP(J83,br_found_type[lookupValue],br_found_type[lookupKey],"ERROR"),""), "")</f>
        <v/>
      </c>
      <c r="L83" s="4"/>
      <c r="N83" s="3" t="str">
        <f>IF($A83="ADD",IF(NOT(ISBLANK(M83)),_xlfn.XLOOKUP(M83,br_found_mat[lookupValue],br_found_mat[lookupKey],"ERROR"),""), "")</f>
        <v/>
      </c>
      <c r="P83" s="3" t="str">
        <f>IF($A83="ADD",IF(NOT(ISBLANK(O83)),_xlfn.XLOOKUP(O83,found_cast_type[lookupValue],found_cast_type[lookupKey],"ERROR"),""), "")</f>
        <v/>
      </c>
      <c r="Q83" s="4"/>
      <c r="S83" s="3" t="str">
        <f>IF($A83="ADD",IF(NOT(ISBLANK(R83)),_xlfn.XLOOKUP(R83,br_paint_system[lookupValue],br_paint_system[lookupKey],"ERROR"),""), "")</f>
        <v/>
      </c>
      <c r="U83" s="3" t="str">
        <f>IF($A83="ADD",IF(NOT(ISBLANK(T83)),_xlfn.XLOOKUP(T83,br_pier_type[lookupValue],br_pier_type[lookupKey],"ERROR"),""), "")</f>
        <v/>
      </c>
      <c r="V83" s="7"/>
      <c r="W83" s="7"/>
      <c r="X83" s="7"/>
      <c r="Z83" s="3" t="str">
        <f>IF($A83="ADD",IF(NOT(ISBLANK(Y83)),_xlfn.XLOOKUP(Y83,br_pier_cap_type[lookupValue],br_pier_cap_type[lookupKey],"ERROR"),""), "")</f>
        <v/>
      </c>
      <c r="AA83" s="7"/>
      <c r="AB83" s="7"/>
      <c r="AC83" s="7"/>
      <c r="AE83" s="3" t="str">
        <f>IF($A83="ADD",IF(NOT(ISBLANK(AD83)),_xlfn.XLOOKUP(AD83,br_bearing_type[lookupValue],br_bearing_type[lookupKey],"ERROR"),""), "")</f>
        <v/>
      </c>
      <c r="AF83" s="4"/>
      <c r="AH83" s="3" t="str">
        <f>IF($A83="ADD",IF(NOT(ISBLANK(AG83)),_xlfn.XLOOKUP(AG83,organisation[lookupValue],organisation[lookupKey],"ERROR"),""), "")</f>
        <v/>
      </c>
      <c r="AI83" s="8"/>
      <c r="AJ83" s="3" t="str">
        <f t="shared" si="2"/>
        <v/>
      </c>
      <c r="AK83" s="3" t="str">
        <f>IF($A83="","",IF((AND($A83="ADD",OR(AJ83="",AJ83="Local Authority"))),"L",(_xlfn.XLOOKUP(AJ83,asset_owner[lookupValue],asset_owner[lookupKey],""))))</f>
        <v/>
      </c>
      <c r="AL83" s="3" t="str">
        <f t="shared" si="3"/>
        <v/>
      </c>
      <c r="AM83" s="3" t="str">
        <f>IF($A83="","",IF((AND($A83="ADD",OR(AL83="",AL83="Excellent"))),"1",(_xlfn.XLOOKUP(AL83,condition[lookupValue],condition[lookupKey],""))))</f>
        <v/>
      </c>
      <c r="AN83" s="8"/>
      <c r="AO83" s="5"/>
    </row>
    <row r="84" spans="2:41" x14ac:dyDescent="0.25">
      <c r="B84" s="6"/>
      <c r="C84" s="6"/>
      <c r="D84" s="4"/>
      <c r="F84" s="7"/>
      <c r="G84" s="7"/>
      <c r="H84" s="7"/>
      <c r="I84" s="8"/>
      <c r="K84" s="3" t="str">
        <f>IF($A84="ADD",IF(NOT(ISBLANK(J84)),_xlfn.XLOOKUP(J84,br_found_type[lookupValue],br_found_type[lookupKey],"ERROR"),""), "")</f>
        <v/>
      </c>
      <c r="L84" s="4"/>
      <c r="N84" s="3" t="str">
        <f>IF($A84="ADD",IF(NOT(ISBLANK(M84)),_xlfn.XLOOKUP(M84,br_found_mat[lookupValue],br_found_mat[lookupKey],"ERROR"),""), "")</f>
        <v/>
      </c>
      <c r="P84" s="3" t="str">
        <f>IF($A84="ADD",IF(NOT(ISBLANK(O84)),_xlfn.XLOOKUP(O84,found_cast_type[lookupValue],found_cast_type[lookupKey],"ERROR"),""), "")</f>
        <v/>
      </c>
      <c r="Q84" s="4"/>
      <c r="S84" s="3" t="str">
        <f>IF($A84="ADD",IF(NOT(ISBLANK(R84)),_xlfn.XLOOKUP(R84,br_paint_system[lookupValue],br_paint_system[lookupKey],"ERROR"),""), "")</f>
        <v/>
      </c>
      <c r="U84" s="3" t="str">
        <f>IF($A84="ADD",IF(NOT(ISBLANK(T84)),_xlfn.XLOOKUP(T84,br_pier_type[lookupValue],br_pier_type[lookupKey],"ERROR"),""), "")</f>
        <v/>
      </c>
      <c r="V84" s="7"/>
      <c r="W84" s="7"/>
      <c r="X84" s="7"/>
      <c r="Z84" s="3" t="str">
        <f>IF($A84="ADD",IF(NOT(ISBLANK(Y84)),_xlfn.XLOOKUP(Y84,br_pier_cap_type[lookupValue],br_pier_cap_type[lookupKey],"ERROR"),""), "")</f>
        <v/>
      </c>
      <c r="AA84" s="7"/>
      <c r="AB84" s="7"/>
      <c r="AC84" s="7"/>
      <c r="AE84" s="3" t="str">
        <f>IF($A84="ADD",IF(NOT(ISBLANK(AD84)),_xlfn.XLOOKUP(AD84,br_bearing_type[lookupValue],br_bearing_type[lookupKey],"ERROR"),""), "")</f>
        <v/>
      </c>
      <c r="AF84" s="4"/>
      <c r="AH84" s="3" t="str">
        <f>IF($A84="ADD",IF(NOT(ISBLANK(AG84)),_xlfn.XLOOKUP(AG84,organisation[lookupValue],organisation[lookupKey],"ERROR"),""), "")</f>
        <v/>
      </c>
      <c r="AI84" s="8"/>
      <c r="AJ84" s="3" t="str">
        <f t="shared" si="2"/>
        <v/>
      </c>
      <c r="AK84" s="3" t="str">
        <f>IF($A84="","",IF((AND($A84="ADD",OR(AJ84="",AJ84="Local Authority"))),"L",(_xlfn.XLOOKUP(AJ84,asset_owner[lookupValue],asset_owner[lookupKey],""))))</f>
        <v/>
      </c>
      <c r="AL84" s="3" t="str">
        <f t="shared" si="3"/>
        <v/>
      </c>
      <c r="AM84" s="3" t="str">
        <f>IF($A84="","",IF((AND($A84="ADD",OR(AL84="",AL84="Excellent"))),"1",(_xlfn.XLOOKUP(AL84,condition[lookupValue],condition[lookupKey],""))))</f>
        <v/>
      </c>
      <c r="AN84" s="8"/>
      <c r="AO84" s="5"/>
    </row>
    <row r="85" spans="2:41" x14ac:dyDescent="0.25">
      <c r="B85" s="6"/>
      <c r="C85" s="6"/>
      <c r="D85" s="4"/>
      <c r="F85" s="7"/>
      <c r="G85" s="7"/>
      <c r="H85" s="7"/>
      <c r="I85" s="8"/>
      <c r="K85" s="3" t="str">
        <f>IF($A85="ADD",IF(NOT(ISBLANK(J85)),_xlfn.XLOOKUP(J85,br_found_type[lookupValue],br_found_type[lookupKey],"ERROR"),""), "")</f>
        <v/>
      </c>
      <c r="L85" s="4"/>
      <c r="N85" s="3" t="str">
        <f>IF($A85="ADD",IF(NOT(ISBLANK(M85)),_xlfn.XLOOKUP(M85,br_found_mat[lookupValue],br_found_mat[lookupKey],"ERROR"),""), "")</f>
        <v/>
      </c>
      <c r="P85" s="3" t="str">
        <f>IF($A85="ADD",IF(NOT(ISBLANK(O85)),_xlfn.XLOOKUP(O85,found_cast_type[lookupValue],found_cast_type[lookupKey],"ERROR"),""), "")</f>
        <v/>
      </c>
      <c r="Q85" s="4"/>
      <c r="S85" s="3" t="str">
        <f>IF($A85="ADD",IF(NOT(ISBLANK(R85)),_xlfn.XLOOKUP(R85,br_paint_system[lookupValue],br_paint_system[lookupKey],"ERROR"),""), "")</f>
        <v/>
      </c>
      <c r="U85" s="3" t="str">
        <f>IF($A85="ADD",IF(NOT(ISBLANK(T85)),_xlfn.XLOOKUP(T85,br_pier_type[lookupValue],br_pier_type[lookupKey],"ERROR"),""), "")</f>
        <v/>
      </c>
      <c r="V85" s="7"/>
      <c r="W85" s="7"/>
      <c r="X85" s="7"/>
      <c r="Z85" s="3" t="str">
        <f>IF($A85="ADD",IF(NOT(ISBLANK(Y85)),_xlfn.XLOOKUP(Y85,br_pier_cap_type[lookupValue],br_pier_cap_type[lookupKey],"ERROR"),""), "")</f>
        <v/>
      </c>
      <c r="AA85" s="7"/>
      <c r="AB85" s="7"/>
      <c r="AC85" s="7"/>
      <c r="AE85" s="3" t="str">
        <f>IF($A85="ADD",IF(NOT(ISBLANK(AD85)),_xlfn.XLOOKUP(AD85,br_bearing_type[lookupValue],br_bearing_type[lookupKey],"ERROR"),""), "")</f>
        <v/>
      </c>
      <c r="AF85" s="4"/>
      <c r="AH85" s="3" t="str">
        <f>IF($A85="ADD",IF(NOT(ISBLANK(AG85)),_xlfn.XLOOKUP(AG85,organisation[lookupValue],organisation[lookupKey],"ERROR"),""), "")</f>
        <v/>
      </c>
      <c r="AI85" s="8"/>
      <c r="AJ85" s="3" t="str">
        <f t="shared" si="2"/>
        <v/>
      </c>
      <c r="AK85" s="3" t="str">
        <f>IF($A85="","",IF((AND($A85="ADD",OR(AJ85="",AJ85="Local Authority"))),"L",(_xlfn.XLOOKUP(AJ85,asset_owner[lookupValue],asset_owner[lookupKey],""))))</f>
        <v/>
      </c>
      <c r="AL85" s="3" t="str">
        <f t="shared" si="3"/>
        <v/>
      </c>
      <c r="AM85" s="3" t="str">
        <f>IF($A85="","",IF((AND($A85="ADD",OR(AL85="",AL85="Excellent"))),"1",(_xlfn.XLOOKUP(AL85,condition[lookupValue],condition[lookupKey],""))))</f>
        <v/>
      </c>
      <c r="AN85" s="8"/>
      <c r="AO85" s="5"/>
    </row>
    <row r="86" spans="2:41" x14ac:dyDescent="0.25">
      <c r="B86" s="6"/>
      <c r="C86" s="6"/>
      <c r="D86" s="4"/>
      <c r="F86" s="7"/>
      <c r="G86" s="7"/>
      <c r="H86" s="7"/>
      <c r="I86" s="8"/>
      <c r="K86" s="3" t="str">
        <f>IF($A86="ADD",IF(NOT(ISBLANK(J86)),_xlfn.XLOOKUP(J86,br_found_type[lookupValue],br_found_type[lookupKey],"ERROR"),""), "")</f>
        <v/>
      </c>
      <c r="L86" s="4"/>
      <c r="N86" s="3" t="str">
        <f>IF($A86="ADD",IF(NOT(ISBLANK(M86)),_xlfn.XLOOKUP(M86,br_found_mat[lookupValue],br_found_mat[lookupKey],"ERROR"),""), "")</f>
        <v/>
      </c>
      <c r="P86" s="3" t="str">
        <f>IF($A86="ADD",IF(NOT(ISBLANK(O86)),_xlfn.XLOOKUP(O86,found_cast_type[lookupValue],found_cast_type[lookupKey],"ERROR"),""), "")</f>
        <v/>
      </c>
      <c r="Q86" s="4"/>
      <c r="S86" s="3" t="str">
        <f>IF($A86="ADD",IF(NOT(ISBLANK(R86)),_xlfn.XLOOKUP(R86,br_paint_system[lookupValue],br_paint_system[lookupKey],"ERROR"),""), "")</f>
        <v/>
      </c>
      <c r="U86" s="3" t="str">
        <f>IF($A86="ADD",IF(NOT(ISBLANK(T86)),_xlfn.XLOOKUP(T86,br_pier_type[lookupValue],br_pier_type[lookupKey],"ERROR"),""), "")</f>
        <v/>
      </c>
      <c r="V86" s="7"/>
      <c r="W86" s="7"/>
      <c r="X86" s="7"/>
      <c r="Z86" s="3" t="str">
        <f>IF($A86="ADD",IF(NOT(ISBLANK(Y86)),_xlfn.XLOOKUP(Y86,br_pier_cap_type[lookupValue],br_pier_cap_type[lookupKey],"ERROR"),""), "")</f>
        <v/>
      </c>
      <c r="AA86" s="7"/>
      <c r="AB86" s="7"/>
      <c r="AC86" s="7"/>
      <c r="AE86" s="3" t="str">
        <f>IF($A86="ADD",IF(NOT(ISBLANK(AD86)),_xlfn.XLOOKUP(AD86,br_bearing_type[lookupValue],br_bearing_type[lookupKey],"ERROR"),""), "")</f>
        <v/>
      </c>
      <c r="AF86" s="4"/>
      <c r="AH86" s="3" t="str">
        <f>IF($A86="ADD",IF(NOT(ISBLANK(AG86)),_xlfn.XLOOKUP(AG86,organisation[lookupValue],organisation[lookupKey],"ERROR"),""), "")</f>
        <v/>
      </c>
      <c r="AI86" s="8"/>
      <c r="AJ86" s="3" t="str">
        <f t="shared" si="2"/>
        <v/>
      </c>
      <c r="AK86" s="3" t="str">
        <f>IF($A86="","",IF((AND($A86="ADD",OR(AJ86="",AJ86="Local Authority"))),"L",(_xlfn.XLOOKUP(AJ86,asset_owner[lookupValue],asset_owner[lookupKey],""))))</f>
        <v/>
      </c>
      <c r="AL86" s="3" t="str">
        <f t="shared" si="3"/>
        <v/>
      </c>
      <c r="AM86" s="3" t="str">
        <f>IF($A86="","",IF((AND($A86="ADD",OR(AL86="",AL86="Excellent"))),"1",(_xlfn.XLOOKUP(AL86,condition[lookupValue],condition[lookupKey],""))))</f>
        <v/>
      </c>
      <c r="AN86" s="8"/>
      <c r="AO86" s="5"/>
    </row>
    <row r="87" spans="2:41" x14ac:dyDescent="0.25">
      <c r="B87" s="6"/>
      <c r="C87" s="6"/>
      <c r="D87" s="4"/>
      <c r="F87" s="7"/>
      <c r="G87" s="7"/>
      <c r="H87" s="7"/>
      <c r="I87" s="8"/>
      <c r="K87" s="3" t="str">
        <f>IF($A87="ADD",IF(NOT(ISBLANK(J87)),_xlfn.XLOOKUP(J87,br_found_type[lookupValue],br_found_type[lookupKey],"ERROR"),""), "")</f>
        <v/>
      </c>
      <c r="L87" s="4"/>
      <c r="N87" s="3" t="str">
        <f>IF($A87="ADD",IF(NOT(ISBLANK(M87)),_xlfn.XLOOKUP(M87,br_found_mat[lookupValue],br_found_mat[lookupKey],"ERROR"),""), "")</f>
        <v/>
      </c>
      <c r="P87" s="3" t="str">
        <f>IF($A87="ADD",IF(NOT(ISBLANK(O87)),_xlfn.XLOOKUP(O87,found_cast_type[lookupValue],found_cast_type[lookupKey],"ERROR"),""), "")</f>
        <v/>
      </c>
      <c r="Q87" s="4"/>
      <c r="S87" s="3" t="str">
        <f>IF($A87="ADD",IF(NOT(ISBLANK(R87)),_xlfn.XLOOKUP(R87,br_paint_system[lookupValue],br_paint_system[lookupKey],"ERROR"),""), "")</f>
        <v/>
      </c>
      <c r="U87" s="3" t="str">
        <f>IF($A87="ADD",IF(NOT(ISBLANK(T87)),_xlfn.XLOOKUP(T87,br_pier_type[lookupValue],br_pier_type[lookupKey],"ERROR"),""), "")</f>
        <v/>
      </c>
      <c r="V87" s="7"/>
      <c r="W87" s="7"/>
      <c r="X87" s="7"/>
      <c r="Z87" s="3" t="str">
        <f>IF($A87="ADD",IF(NOT(ISBLANK(Y87)),_xlfn.XLOOKUP(Y87,br_pier_cap_type[lookupValue],br_pier_cap_type[lookupKey],"ERROR"),""), "")</f>
        <v/>
      </c>
      <c r="AA87" s="7"/>
      <c r="AB87" s="7"/>
      <c r="AC87" s="7"/>
      <c r="AE87" s="3" t="str">
        <f>IF($A87="ADD",IF(NOT(ISBLANK(AD87)),_xlfn.XLOOKUP(AD87,br_bearing_type[lookupValue],br_bearing_type[lookupKey],"ERROR"),""), "")</f>
        <v/>
      </c>
      <c r="AF87" s="4"/>
      <c r="AH87" s="3" t="str">
        <f>IF($A87="ADD",IF(NOT(ISBLANK(AG87)),_xlfn.XLOOKUP(AG87,organisation[lookupValue],organisation[lookupKey],"ERROR"),""), "")</f>
        <v/>
      </c>
      <c r="AI87" s="8"/>
      <c r="AJ87" s="3" t="str">
        <f t="shared" si="2"/>
        <v/>
      </c>
      <c r="AK87" s="3" t="str">
        <f>IF($A87="","",IF((AND($A87="ADD",OR(AJ87="",AJ87="Local Authority"))),"L",(_xlfn.XLOOKUP(AJ87,asset_owner[lookupValue],asset_owner[lookupKey],""))))</f>
        <v/>
      </c>
      <c r="AL87" s="3" t="str">
        <f t="shared" si="3"/>
        <v/>
      </c>
      <c r="AM87" s="3" t="str">
        <f>IF($A87="","",IF((AND($A87="ADD",OR(AL87="",AL87="Excellent"))),"1",(_xlfn.XLOOKUP(AL87,condition[lookupValue],condition[lookupKey],""))))</f>
        <v/>
      </c>
      <c r="AN87" s="8"/>
      <c r="AO87" s="5"/>
    </row>
    <row r="88" spans="2:41" x14ac:dyDescent="0.25">
      <c r="B88" s="6"/>
      <c r="C88" s="6"/>
      <c r="D88" s="4"/>
      <c r="F88" s="7"/>
      <c r="G88" s="7"/>
      <c r="H88" s="7"/>
      <c r="I88" s="8"/>
      <c r="K88" s="3" t="str">
        <f>IF($A88="ADD",IF(NOT(ISBLANK(J88)),_xlfn.XLOOKUP(J88,br_found_type[lookupValue],br_found_type[lookupKey],"ERROR"),""), "")</f>
        <v/>
      </c>
      <c r="L88" s="4"/>
      <c r="N88" s="3" t="str">
        <f>IF($A88="ADD",IF(NOT(ISBLANK(M88)),_xlfn.XLOOKUP(M88,br_found_mat[lookupValue],br_found_mat[lookupKey],"ERROR"),""), "")</f>
        <v/>
      </c>
      <c r="P88" s="3" t="str">
        <f>IF($A88="ADD",IF(NOT(ISBLANK(O88)),_xlfn.XLOOKUP(O88,found_cast_type[lookupValue],found_cast_type[lookupKey],"ERROR"),""), "")</f>
        <v/>
      </c>
      <c r="Q88" s="4"/>
      <c r="S88" s="3" t="str">
        <f>IF($A88="ADD",IF(NOT(ISBLANK(R88)),_xlfn.XLOOKUP(R88,br_paint_system[lookupValue],br_paint_system[lookupKey],"ERROR"),""), "")</f>
        <v/>
      </c>
      <c r="U88" s="3" t="str">
        <f>IF($A88="ADD",IF(NOT(ISBLANK(T88)),_xlfn.XLOOKUP(T88,br_pier_type[lookupValue],br_pier_type[lookupKey],"ERROR"),""), "")</f>
        <v/>
      </c>
      <c r="V88" s="7"/>
      <c r="W88" s="7"/>
      <c r="X88" s="7"/>
      <c r="Z88" s="3" t="str">
        <f>IF($A88="ADD",IF(NOT(ISBLANK(Y88)),_xlfn.XLOOKUP(Y88,br_pier_cap_type[lookupValue],br_pier_cap_type[lookupKey],"ERROR"),""), "")</f>
        <v/>
      </c>
      <c r="AA88" s="7"/>
      <c r="AB88" s="7"/>
      <c r="AC88" s="7"/>
      <c r="AE88" s="3" t="str">
        <f>IF($A88="ADD",IF(NOT(ISBLANK(AD88)),_xlfn.XLOOKUP(AD88,br_bearing_type[lookupValue],br_bearing_type[lookupKey],"ERROR"),""), "")</f>
        <v/>
      </c>
      <c r="AF88" s="4"/>
      <c r="AH88" s="3" t="str">
        <f>IF($A88="ADD",IF(NOT(ISBLANK(AG88)),_xlfn.XLOOKUP(AG88,organisation[lookupValue],organisation[lookupKey],"ERROR"),""), "")</f>
        <v/>
      </c>
      <c r="AI88" s="8"/>
      <c r="AJ88" s="3" t="str">
        <f t="shared" si="2"/>
        <v/>
      </c>
      <c r="AK88" s="3" t="str">
        <f>IF($A88="","",IF((AND($A88="ADD",OR(AJ88="",AJ88="Local Authority"))),"L",(_xlfn.XLOOKUP(AJ88,asset_owner[lookupValue],asset_owner[lookupKey],""))))</f>
        <v/>
      </c>
      <c r="AL88" s="3" t="str">
        <f t="shared" si="3"/>
        <v/>
      </c>
      <c r="AM88" s="3" t="str">
        <f>IF($A88="","",IF((AND($A88="ADD",OR(AL88="",AL88="Excellent"))),"1",(_xlfn.XLOOKUP(AL88,condition[lookupValue],condition[lookupKey],""))))</f>
        <v/>
      </c>
      <c r="AN88" s="8"/>
      <c r="AO88" s="5"/>
    </row>
    <row r="89" spans="2:41" x14ac:dyDescent="0.25">
      <c r="B89" s="6"/>
      <c r="C89" s="6"/>
      <c r="D89" s="4"/>
      <c r="F89" s="7"/>
      <c r="G89" s="7"/>
      <c r="H89" s="7"/>
      <c r="I89" s="8"/>
      <c r="K89" s="3" t="str">
        <f>IF($A89="ADD",IF(NOT(ISBLANK(J89)),_xlfn.XLOOKUP(J89,br_found_type[lookupValue],br_found_type[lookupKey],"ERROR"),""), "")</f>
        <v/>
      </c>
      <c r="L89" s="4"/>
      <c r="N89" s="3" t="str">
        <f>IF($A89="ADD",IF(NOT(ISBLANK(M89)),_xlfn.XLOOKUP(M89,br_found_mat[lookupValue],br_found_mat[lookupKey],"ERROR"),""), "")</f>
        <v/>
      </c>
      <c r="P89" s="3" t="str">
        <f>IF($A89="ADD",IF(NOT(ISBLANK(O89)),_xlfn.XLOOKUP(O89,found_cast_type[lookupValue],found_cast_type[lookupKey],"ERROR"),""), "")</f>
        <v/>
      </c>
      <c r="Q89" s="4"/>
      <c r="S89" s="3" t="str">
        <f>IF($A89="ADD",IF(NOT(ISBLANK(R89)),_xlfn.XLOOKUP(R89,br_paint_system[lookupValue],br_paint_system[lookupKey],"ERROR"),""), "")</f>
        <v/>
      </c>
      <c r="U89" s="3" t="str">
        <f>IF($A89="ADD",IF(NOT(ISBLANK(T89)),_xlfn.XLOOKUP(T89,br_pier_type[lookupValue],br_pier_type[lookupKey],"ERROR"),""), "")</f>
        <v/>
      </c>
      <c r="V89" s="7"/>
      <c r="W89" s="7"/>
      <c r="X89" s="7"/>
      <c r="Z89" s="3" t="str">
        <f>IF($A89="ADD",IF(NOT(ISBLANK(Y89)),_xlfn.XLOOKUP(Y89,br_pier_cap_type[lookupValue],br_pier_cap_type[lookupKey],"ERROR"),""), "")</f>
        <v/>
      </c>
      <c r="AA89" s="7"/>
      <c r="AB89" s="7"/>
      <c r="AC89" s="7"/>
      <c r="AE89" s="3" t="str">
        <f>IF($A89="ADD",IF(NOT(ISBLANK(AD89)),_xlfn.XLOOKUP(AD89,br_bearing_type[lookupValue],br_bearing_type[lookupKey],"ERROR"),""), "")</f>
        <v/>
      </c>
      <c r="AF89" s="4"/>
      <c r="AH89" s="3" t="str">
        <f>IF($A89="ADD",IF(NOT(ISBLANK(AG89)),_xlfn.XLOOKUP(AG89,organisation[lookupValue],organisation[lookupKey],"ERROR"),""), "")</f>
        <v/>
      </c>
      <c r="AI89" s="8"/>
      <c r="AJ89" s="3" t="str">
        <f t="shared" si="2"/>
        <v/>
      </c>
      <c r="AK89" s="3" t="str">
        <f>IF($A89="","",IF((AND($A89="ADD",OR(AJ89="",AJ89="Local Authority"))),"L",(_xlfn.XLOOKUP(AJ89,asset_owner[lookupValue],asset_owner[lookupKey],""))))</f>
        <v/>
      </c>
      <c r="AL89" s="3" t="str">
        <f t="shared" si="3"/>
        <v/>
      </c>
      <c r="AM89" s="3" t="str">
        <f>IF($A89="","",IF((AND($A89="ADD",OR(AL89="",AL89="Excellent"))),"1",(_xlfn.XLOOKUP(AL89,condition[lookupValue],condition[lookupKey],""))))</f>
        <v/>
      </c>
      <c r="AN89" s="8"/>
      <c r="AO89" s="5"/>
    </row>
    <row r="90" spans="2:41" x14ac:dyDescent="0.25">
      <c r="B90" s="6"/>
      <c r="C90" s="6"/>
      <c r="D90" s="4"/>
      <c r="F90" s="7"/>
      <c r="G90" s="7"/>
      <c r="H90" s="7"/>
      <c r="I90" s="8"/>
      <c r="K90" s="3" t="str">
        <f>IF($A90="ADD",IF(NOT(ISBLANK(J90)),_xlfn.XLOOKUP(J90,br_found_type[lookupValue],br_found_type[lookupKey],"ERROR"),""), "")</f>
        <v/>
      </c>
      <c r="L90" s="4"/>
      <c r="N90" s="3" t="str">
        <f>IF($A90="ADD",IF(NOT(ISBLANK(M90)),_xlfn.XLOOKUP(M90,br_found_mat[lookupValue],br_found_mat[lookupKey],"ERROR"),""), "")</f>
        <v/>
      </c>
      <c r="P90" s="3" t="str">
        <f>IF($A90="ADD",IF(NOT(ISBLANK(O90)),_xlfn.XLOOKUP(O90,found_cast_type[lookupValue],found_cast_type[lookupKey],"ERROR"),""), "")</f>
        <v/>
      </c>
      <c r="Q90" s="4"/>
      <c r="S90" s="3" t="str">
        <f>IF($A90="ADD",IF(NOT(ISBLANK(R90)),_xlfn.XLOOKUP(R90,br_paint_system[lookupValue],br_paint_system[lookupKey],"ERROR"),""), "")</f>
        <v/>
      </c>
      <c r="U90" s="3" t="str">
        <f>IF($A90="ADD",IF(NOT(ISBLANK(T90)),_xlfn.XLOOKUP(T90,br_pier_type[lookupValue],br_pier_type[lookupKey],"ERROR"),""), "")</f>
        <v/>
      </c>
      <c r="V90" s="7"/>
      <c r="W90" s="7"/>
      <c r="X90" s="7"/>
      <c r="Z90" s="3" t="str">
        <f>IF($A90="ADD",IF(NOT(ISBLANK(Y90)),_xlfn.XLOOKUP(Y90,br_pier_cap_type[lookupValue],br_pier_cap_type[lookupKey],"ERROR"),""), "")</f>
        <v/>
      </c>
      <c r="AA90" s="7"/>
      <c r="AB90" s="7"/>
      <c r="AC90" s="7"/>
      <c r="AE90" s="3" t="str">
        <f>IF($A90="ADD",IF(NOT(ISBLANK(AD90)),_xlfn.XLOOKUP(AD90,br_bearing_type[lookupValue],br_bearing_type[lookupKey],"ERROR"),""), "")</f>
        <v/>
      </c>
      <c r="AF90" s="4"/>
      <c r="AH90" s="3" t="str">
        <f>IF($A90="ADD",IF(NOT(ISBLANK(AG90)),_xlfn.XLOOKUP(AG90,organisation[lookupValue],organisation[lookupKey],"ERROR"),""), "")</f>
        <v/>
      </c>
      <c r="AI90" s="8"/>
      <c r="AJ90" s="3" t="str">
        <f t="shared" si="2"/>
        <v/>
      </c>
      <c r="AK90" s="3" t="str">
        <f>IF($A90="","",IF((AND($A90="ADD",OR(AJ90="",AJ90="Local Authority"))),"L",(_xlfn.XLOOKUP(AJ90,asset_owner[lookupValue],asset_owner[lookupKey],""))))</f>
        <v/>
      </c>
      <c r="AL90" s="3" t="str">
        <f t="shared" si="3"/>
        <v/>
      </c>
      <c r="AM90" s="3" t="str">
        <f>IF($A90="","",IF((AND($A90="ADD",OR(AL90="",AL90="Excellent"))),"1",(_xlfn.XLOOKUP(AL90,condition[lookupValue],condition[lookupKey],""))))</f>
        <v/>
      </c>
      <c r="AN90" s="8"/>
      <c r="AO90" s="5"/>
    </row>
    <row r="91" spans="2:41" x14ac:dyDescent="0.25">
      <c r="B91" s="6"/>
      <c r="C91" s="6"/>
      <c r="D91" s="4"/>
      <c r="F91" s="7"/>
      <c r="G91" s="7"/>
      <c r="H91" s="7"/>
      <c r="I91" s="8"/>
      <c r="K91" s="3" t="str">
        <f>IF($A91="ADD",IF(NOT(ISBLANK(J91)),_xlfn.XLOOKUP(J91,br_found_type[lookupValue],br_found_type[lookupKey],"ERROR"),""), "")</f>
        <v/>
      </c>
      <c r="L91" s="4"/>
      <c r="N91" s="3" t="str">
        <f>IF($A91="ADD",IF(NOT(ISBLANK(M91)),_xlfn.XLOOKUP(M91,br_found_mat[lookupValue],br_found_mat[lookupKey],"ERROR"),""), "")</f>
        <v/>
      </c>
      <c r="P91" s="3" t="str">
        <f>IF($A91="ADD",IF(NOT(ISBLANK(O91)),_xlfn.XLOOKUP(O91,found_cast_type[lookupValue],found_cast_type[lookupKey],"ERROR"),""), "")</f>
        <v/>
      </c>
      <c r="Q91" s="4"/>
      <c r="S91" s="3" t="str">
        <f>IF($A91="ADD",IF(NOT(ISBLANK(R91)),_xlfn.XLOOKUP(R91,br_paint_system[lookupValue],br_paint_system[lookupKey],"ERROR"),""), "")</f>
        <v/>
      </c>
      <c r="U91" s="3" t="str">
        <f>IF($A91="ADD",IF(NOT(ISBLANK(T91)),_xlfn.XLOOKUP(T91,br_pier_type[lookupValue],br_pier_type[lookupKey],"ERROR"),""), "")</f>
        <v/>
      </c>
      <c r="V91" s="7"/>
      <c r="W91" s="7"/>
      <c r="X91" s="7"/>
      <c r="Z91" s="3" t="str">
        <f>IF($A91="ADD",IF(NOT(ISBLANK(Y91)),_xlfn.XLOOKUP(Y91,br_pier_cap_type[lookupValue],br_pier_cap_type[lookupKey],"ERROR"),""), "")</f>
        <v/>
      </c>
      <c r="AA91" s="7"/>
      <c r="AB91" s="7"/>
      <c r="AC91" s="7"/>
      <c r="AE91" s="3" t="str">
        <f>IF($A91="ADD",IF(NOT(ISBLANK(AD91)),_xlfn.XLOOKUP(AD91,br_bearing_type[lookupValue],br_bearing_type[lookupKey],"ERROR"),""), "")</f>
        <v/>
      </c>
      <c r="AF91" s="4"/>
      <c r="AH91" s="3" t="str">
        <f>IF($A91="ADD",IF(NOT(ISBLANK(AG91)),_xlfn.XLOOKUP(AG91,organisation[lookupValue],organisation[lookupKey],"ERROR"),""), "")</f>
        <v/>
      </c>
      <c r="AI91" s="8"/>
      <c r="AJ91" s="3" t="str">
        <f t="shared" si="2"/>
        <v/>
      </c>
      <c r="AK91" s="3" t="str">
        <f>IF($A91="","",IF((AND($A91="ADD",OR(AJ91="",AJ91="Local Authority"))),"L",(_xlfn.XLOOKUP(AJ91,asset_owner[lookupValue],asset_owner[lookupKey],""))))</f>
        <v/>
      </c>
      <c r="AL91" s="3" t="str">
        <f t="shared" si="3"/>
        <v/>
      </c>
      <c r="AM91" s="3" t="str">
        <f>IF($A91="","",IF((AND($A91="ADD",OR(AL91="",AL91="Excellent"))),"1",(_xlfn.XLOOKUP(AL91,condition[lookupValue],condition[lookupKey],""))))</f>
        <v/>
      </c>
      <c r="AN91" s="8"/>
      <c r="AO91" s="5"/>
    </row>
    <row r="92" spans="2:41" x14ac:dyDescent="0.25">
      <c r="B92" s="6"/>
      <c r="C92" s="6"/>
      <c r="D92" s="4"/>
      <c r="F92" s="7"/>
      <c r="G92" s="7"/>
      <c r="H92" s="7"/>
      <c r="I92" s="8"/>
      <c r="K92" s="3" t="str">
        <f>IF($A92="ADD",IF(NOT(ISBLANK(J92)),_xlfn.XLOOKUP(J92,br_found_type[lookupValue],br_found_type[lookupKey],"ERROR"),""), "")</f>
        <v/>
      </c>
      <c r="L92" s="4"/>
      <c r="N92" s="3" t="str">
        <f>IF($A92="ADD",IF(NOT(ISBLANK(M92)),_xlfn.XLOOKUP(M92,br_found_mat[lookupValue],br_found_mat[lookupKey],"ERROR"),""), "")</f>
        <v/>
      </c>
      <c r="P92" s="3" t="str">
        <f>IF($A92="ADD",IF(NOT(ISBLANK(O92)),_xlfn.XLOOKUP(O92,found_cast_type[lookupValue],found_cast_type[lookupKey],"ERROR"),""), "")</f>
        <v/>
      </c>
      <c r="Q92" s="4"/>
      <c r="S92" s="3" t="str">
        <f>IF($A92="ADD",IF(NOT(ISBLANK(R92)),_xlfn.XLOOKUP(R92,br_paint_system[lookupValue],br_paint_system[lookupKey],"ERROR"),""), "")</f>
        <v/>
      </c>
      <c r="U92" s="3" t="str">
        <f>IF($A92="ADD",IF(NOT(ISBLANK(T92)),_xlfn.XLOOKUP(T92,br_pier_type[lookupValue],br_pier_type[lookupKey],"ERROR"),""), "")</f>
        <v/>
      </c>
      <c r="V92" s="7"/>
      <c r="W92" s="7"/>
      <c r="X92" s="7"/>
      <c r="Z92" s="3" t="str">
        <f>IF($A92="ADD",IF(NOT(ISBLANK(Y92)),_xlfn.XLOOKUP(Y92,br_pier_cap_type[lookupValue],br_pier_cap_type[lookupKey],"ERROR"),""), "")</f>
        <v/>
      </c>
      <c r="AA92" s="7"/>
      <c r="AB92" s="7"/>
      <c r="AC92" s="7"/>
      <c r="AE92" s="3" t="str">
        <f>IF($A92="ADD",IF(NOT(ISBLANK(AD92)),_xlfn.XLOOKUP(AD92,br_bearing_type[lookupValue],br_bearing_type[lookupKey],"ERROR"),""), "")</f>
        <v/>
      </c>
      <c r="AF92" s="4"/>
      <c r="AH92" s="3" t="str">
        <f>IF($A92="ADD",IF(NOT(ISBLANK(AG92)),_xlfn.XLOOKUP(AG92,organisation[lookupValue],organisation[lookupKey],"ERROR"),""), "")</f>
        <v/>
      </c>
      <c r="AI92" s="8"/>
      <c r="AJ92" s="3" t="str">
        <f t="shared" si="2"/>
        <v/>
      </c>
      <c r="AK92" s="3" t="str">
        <f>IF($A92="","",IF((AND($A92="ADD",OR(AJ92="",AJ92="Local Authority"))),"L",(_xlfn.XLOOKUP(AJ92,asset_owner[lookupValue],asset_owner[lookupKey],""))))</f>
        <v/>
      </c>
      <c r="AL92" s="3" t="str">
        <f t="shared" si="3"/>
        <v/>
      </c>
      <c r="AM92" s="3" t="str">
        <f>IF($A92="","",IF((AND($A92="ADD",OR(AL92="",AL92="Excellent"))),"1",(_xlfn.XLOOKUP(AL92,condition[lookupValue],condition[lookupKey],""))))</f>
        <v/>
      </c>
      <c r="AN92" s="8"/>
      <c r="AO92" s="5"/>
    </row>
    <row r="93" spans="2:41" x14ac:dyDescent="0.25">
      <c r="B93" s="6"/>
      <c r="C93" s="6"/>
      <c r="D93" s="4"/>
      <c r="F93" s="7"/>
      <c r="G93" s="7"/>
      <c r="H93" s="7"/>
      <c r="I93" s="8"/>
      <c r="K93" s="3" t="str">
        <f>IF($A93="ADD",IF(NOT(ISBLANK(J93)),_xlfn.XLOOKUP(J93,br_found_type[lookupValue],br_found_type[lookupKey],"ERROR"),""), "")</f>
        <v/>
      </c>
      <c r="L93" s="4"/>
      <c r="N93" s="3" t="str">
        <f>IF($A93="ADD",IF(NOT(ISBLANK(M93)),_xlfn.XLOOKUP(M93,br_found_mat[lookupValue],br_found_mat[lookupKey],"ERROR"),""), "")</f>
        <v/>
      </c>
      <c r="P93" s="3" t="str">
        <f>IF($A93="ADD",IF(NOT(ISBLANK(O93)),_xlfn.XLOOKUP(O93,found_cast_type[lookupValue],found_cast_type[lookupKey],"ERROR"),""), "")</f>
        <v/>
      </c>
      <c r="Q93" s="4"/>
      <c r="S93" s="3" t="str">
        <f>IF($A93="ADD",IF(NOT(ISBLANK(R93)),_xlfn.XLOOKUP(R93,br_paint_system[lookupValue],br_paint_system[lookupKey],"ERROR"),""), "")</f>
        <v/>
      </c>
      <c r="U93" s="3" t="str">
        <f>IF($A93="ADD",IF(NOT(ISBLANK(T93)),_xlfn.XLOOKUP(T93,br_pier_type[lookupValue],br_pier_type[lookupKey],"ERROR"),""), "")</f>
        <v/>
      </c>
      <c r="V93" s="7"/>
      <c r="W93" s="7"/>
      <c r="X93" s="7"/>
      <c r="Z93" s="3" t="str">
        <f>IF($A93="ADD",IF(NOT(ISBLANK(Y93)),_xlfn.XLOOKUP(Y93,br_pier_cap_type[lookupValue],br_pier_cap_type[lookupKey],"ERROR"),""), "")</f>
        <v/>
      </c>
      <c r="AA93" s="7"/>
      <c r="AB93" s="7"/>
      <c r="AC93" s="7"/>
      <c r="AE93" s="3" t="str">
        <f>IF($A93="ADD",IF(NOT(ISBLANK(AD93)),_xlfn.XLOOKUP(AD93,br_bearing_type[lookupValue],br_bearing_type[lookupKey],"ERROR"),""), "")</f>
        <v/>
      </c>
      <c r="AF93" s="4"/>
      <c r="AH93" s="3" t="str">
        <f>IF($A93="ADD",IF(NOT(ISBLANK(AG93)),_xlfn.XLOOKUP(AG93,organisation[lookupValue],organisation[lookupKey],"ERROR"),""), "")</f>
        <v/>
      </c>
      <c r="AI93" s="8"/>
      <c r="AJ93" s="3" t="str">
        <f t="shared" si="2"/>
        <v/>
      </c>
      <c r="AK93" s="3" t="str">
        <f>IF($A93="","",IF((AND($A93="ADD",OR(AJ93="",AJ93="Local Authority"))),"L",(_xlfn.XLOOKUP(AJ93,asset_owner[lookupValue],asset_owner[lookupKey],""))))</f>
        <v/>
      </c>
      <c r="AL93" s="3" t="str">
        <f t="shared" si="3"/>
        <v/>
      </c>
      <c r="AM93" s="3" t="str">
        <f>IF($A93="","",IF((AND($A93="ADD",OR(AL93="",AL93="Excellent"))),"1",(_xlfn.XLOOKUP(AL93,condition[lookupValue],condition[lookupKey],""))))</f>
        <v/>
      </c>
      <c r="AN93" s="8"/>
      <c r="AO93" s="5"/>
    </row>
    <row r="94" spans="2:41" x14ac:dyDescent="0.25">
      <c r="B94" s="6"/>
      <c r="C94" s="6"/>
      <c r="D94" s="4"/>
      <c r="F94" s="7"/>
      <c r="G94" s="7"/>
      <c r="H94" s="7"/>
      <c r="I94" s="8"/>
      <c r="K94" s="3" t="str">
        <f>IF($A94="ADD",IF(NOT(ISBLANK(J94)),_xlfn.XLOOKUP(J94,br_found_type[lookupValue],br_found_type[lookupKey],"ERROR"),""), "")</f>
        <v/>
      </c>
      <c r="L94" s="4"/>
      <c r="N94" s="3" t="str">
        <f>IF($A94="ADD",IF(NOT(ISBLANK(M94)),_xlfn.XLOOKUP(M94,br_found_mat[lookupValue],br_found_mat[lookupKey],"ERROR"),""), "")</f>
        <v/>
      </c>
      <c r="P94" s="3" t="str">
        <f>IF($A94="ADD",IF(NOT(ISBLANK(O94)),_xlfn.XLOOKUP(O94,found_cast_type[lookupValue],found_cast_type[lookupKey],"ERROR"),""), "")</f>
        <v/>
      </c>
      <c r="Q94" s="4"/>
      <c r="S94" s="3" t="str">
        <f>IF($A94="ADD",IF(NOT(ISBLANK(R94)),_xlfn.XLOOKUP(R94,br_paint_system[lookupValue],br_paint_system[lookupKey],"ERROR"),""), "")</f>
        <v/>
      </c>
      <c r="U94" s="3" t="str">
        <f>IF($A94="ADD",IF(NOT(ISBLANK(T94)),_xlfn.XLOOKUP(T94,br_pier_type[lookupValue],br_pier_type[lookupKey],"ERROR"),""), "")</f>
        <v/>
      </c>
      <c r="V94" s="7"/>
      <c r="W94" s="7"/>
      <c r="X94" s="7"/>
      <c r="Z94" s="3" t="str">
        <f>IF($A94="ADD",IF(NOT(ISBLANK(Y94)),_xlfn.XLOOKUP(Y94,br_pier_cap_type[lookupValue],br_pier_cap_type[lookupKey],"ERROR"),""), "")</f>
        <v/>
      </c>
      <c r="AA94" s="7"/>
      <c r="AB94" s="7"/>
      <c r="AC94" s="7"/>
      <c r="AE94" s="3" t="str">
        <f>IF($A94="ADD",IF(NOT(ISBLANK(AD94)),_xlfn.XLOOKUP(AD94,br_bearing_type[lookupValue],br_bearing_type[lookupKey],"ERROR"),""), "")</f>
        <v/>
      </c>
      <c r="AF94" s="4"/>
      <c r="AH94" s="3" t="str">
        <f>IF($A94="ADD",IF(NOT(ISBLANK(AG94)),_xlfn.XLOOKUP(AG94,organisation[lookupValue],organisation[lookupKey],"ERROR"),""), "")</f>
        <v/>
      </c>
      <c r="AI94" s="8"/>
      <c r="AJ94" s="3" t="str">
        <f t="shared" si="2"/>
        <v/>
      </c>
      <c r="AK94" s="3" t="str">
        <f>IF($A94="","",IF((AND($A94="ADD",OR(AJ94="",AJ94="Local Authority"))),"L",(_xlfn.XLOOKUP(AJ94,asset_owner[lookupValue],asset_owner[lookupKey],""))))</f>
        <v/>
      </c>
      <c r="AL94" s="3" t="str">
        <f t="shared" si="3"/>
        <v/>
      </c>
      <c r="AM94" s="3" t="str">
        <f>IF($A94="","",IF((AND($A94="ADD",OR(AL94="",AL94="Excellent"))),"1",(_xlfn.XLOOKUP(AL94,condition[lookupValue],condition[lookupKey],""))))</f>
        <v/>
      </c>
      <c r="AN94" s="8"/>
      <c r="AO94" s="5"/>
    </row>
    <row r="95" spans="2:41" x14ac:dyDescent="0.25">
      <c r="B95" s="6"/>
      <c r="C95" s="6"/>
      <c r="D95" s="4"/>
      <c r="F95" s="7"/>
      <c r="G95" s="7"/>
      <c r="H95" s="7"/>
      <c r="I95" s="8"/>
      <c r="K95" s="3" t="str">
        <f>IF($A95="ADD",IF(NOT(ISBLANK(J95)),_xlfn.XLOOKUP(J95,br_found_type[lookupValue],br_found_type[lookupKey],"ERROR"),""), "")</f>
        <v/>
      </c>
      <c r="L95" s="4"/>
      <c r="N95" s="3" t="str">
        <f>IF($A95="ADD",IF(NOT(ISBLANK(M95)),_xlfn.XLOOKUP(M95,br_found_mat[lookupValue],br_found_mat[lookupKey],"ERROR"),""), "")</f>
        <v/>
      </c>
      <c r="P95" s="3" t="str">
        <f>IF($A95="ADD",IF(NOT(ISBLANK(O95)),_xlfn.XLOOKUP(O95,found_cast_type[lookupValue],found_cast_type[lookupKey],"ERROR"),""), "")</f>
        <v/>
      </c>
      <c r="Q95" s="4"/>
      <c r="S95" s="3" t="str">
        <f>IF($A95="ADD",IF(NOT(ISBLANK(R95)),_xlfn.XLOOKUP(R95,br_paint_system[lookupValue],br_paint_system[lookupKey],"ERROR"),""), "")</f>
        <v/>
      </c>
      <c r="U95" s="3" t="str">
        <f>IF($A95="ADD",IF(NOT(ISBLANK(T95)),_xlfn.XLOOKUP(T95,br_pier_type[lookupValue],br_pier_type[lookupKey],"ERROR"),""), "")</f>
        <v/>
      </c>
      <c r="V95" s="7"/>
      <c r="W95" s="7"/>
      <c r="X95" s="7"/>
      <c r="Z95" s="3" t="str">
        <f>IF($A95="ADD",IF(NOT(ISBLANK(Y95)),_xlfn.XLOOKUP(Y95,br_pier_cap_type[lookupValue],br_pier_cap_type[lookupKey],"ERROR"),""), "")</f>
        <v/>
      </c>
      <c r="AA95" s="7"/>
      <c r="AB95" s="7"/>
      <c r="AC95" s="7"/>
      <c r="AE95" s="3" t="str">
        <f>IF($A95="ADD",IF(NOT(ISBLANK(AD95)),_xlfn.XLOOKUP(AD95,br_bearing_type[lookupValue],br_bearing_type[lookupKey],"ERROR"),""), "")</f>
        <v/>
      </c>
      <c r="AF95" s="4"/>
      <c r="AH95" s="3" t="str">
        <f>IF($A95="ADD",IF(NOT(ISBLANK(AG95)),_xlfn.XLOOKUP(AG95,organisation[lookupValue],organisation[lookupKey],"ERROR"),""), "")</f>
        <v/>
      </c>
      <c r="AI95" s="8"/>
      <c r="AJ95" s="3" t="str">
        <f t="shared" si="2"/>
        <v/>
      </c>
      <c r="AK95" s="3" t="str">
        <f>IF($A95="","",IF((AND($A95="ADD",OR(AJ95="",AJ95="Local Authority"))),"L",(_xlfn.XLOOKUP(AJ95,asset_owner[lookupValue],asset_owner[lookupKey],""))))</f>
        <v/>
      </c>
      <c r="AL95" s="3" t="str">
        <f t="shared" si="3"/>
        <v/>
      </c>
      <c r="AM95" s="3" t="str">
        <f>IF($A95="","",IF((AND($A95="ADD",OR(AL95="",AL95="Excellent"))),"1",(_xlfn.XLOOKUP(AL95,condition[lookupValue],condition[lookupKey],""))))</f>
        <v/>
      </c>
      <c r="AN95" s="8"/>
      <c r="AO95" s="5"/>
    </row>
    <row r="96" spans="2:41" x14ac:dyDescent="0.25">
      <c r="B96" s="6"/>
      <c r="C96" s="6"/>
      <c r="D96" s="4"/>
      <c r="F96" s="7"/>
      <c r="G96" s="7"/>
      <c r="H96" s="7"/>
      <c r="I96" s="8"/>
      <c r="K96" s="3" t="str">
        <f>IF($A96="ADD",IF(NOT(ISBLANK(J96)),_xlfn.XLOOKUP(J96,br_found_type[lookupValue],br_found_type[lookupKey],"ERROR"),""), "")</f>
        <v/>
      </c>
      <c r="L96" s="4"/>
      <c r="N96" s="3" t="str">
        <f>IF($A96="ADD",IF(NOT(ISBLANK(M96)),_xlfn.XLOOKUP(M96,br_found_mat[lookupValue],br_found_mat[lookupKey],"ERROR"),""), "")</f>
        <v/>
      </c>
      <c r="P96" s="3" t="str">
        <f>IF($A96="ADD",IF(NOT(ISBLANK(O96)),_xlfn.XLOOKUP(O96,found_cast_type[lookupValue],found_cast_type[lookupKey],"ERROR"),""), "")</f>
        <v/>
      </c>
      <c r="Q96" s="4"/>
      <c r="S96" s="3" t="str">
        <f>IF($A96="ADD",IF(NOT(ISBLANK(R96)),_xlfn.XLOOKUP(R96,br_paint_system[lookupValue],br_paint_system[lookupKey],"ERROR"),""), "")</f>
        <v/>
      </c>
      <c r="U96" s="3" t="str">
        <f>IF($A96="ADD",IF(NOT(ISBLANK(T96)),_xlfn.XLOOKUP(T96,br_pier_type[lookupValue],br_pier_type[lookupKey],"ERROR"),""), "")</f>
        <v/>
      </c>
      <c r="V96" s="7"/>
      <c r="W96" s="7"/>
      <c r="X96" s="7"/>
      <c r="Z96" s="3" t="str">
        <f>IF($A96="ADD",IF(NOT(ISBLANK(Y96)),_xlfn.XLOOKUP(Y96,br_pier_cap_type[lookupValue],br_pier_cap_type[lookupKey],"ERROR"),""), "")</f>
        <v/>
      </c>
      <c r="AA96" s="7"/>
      <c r="AB96" s="7"/>
      <c r="AC96" s="7"/>
      <c r="AE96" s="3" t="str">
        <f>IF($A96="ADD",IF(NOT(ISBLANK(AD96)),_xlfn.XLOOKUP(AD96,br_bearing_type[lookupValue],br_bearing_type[lookupKey],"ERROR"),""), "")</f>
        <v/>
      </c>
      <c r="AF96" s="4"/>
      <c r="AH96" s="3" t="str">
        <f>IF($A96="ADD",IF(NOT(ISBLANK(AG96)),_xlfn.XLOOKUP(AG96,organisation[lookupValue],organisation[lookupKey],"ERROR"),""), "")</f>
        <v/>
      </c>
      <c r="AI96" s="8"/>
      <c r="AJ96" s="3" t="str">
        <f t="shared" si="2"/>
        <v/>
      </c>
      <c r="AK96" s="3" t="str">
        <f>IF($A96="","",IF((AND($A96="ADD",OR(AJ96="",AJ96="Local Authority"))),"L",(_xlfn.XLOOKUP(AJ96,asset_owner[lookupValue],asset_owner[lookupKey],""))))</f>
        <v/>
      </c>
      <c r="AL96" s="3" t="str">
        <f t="shared" si="3"/>
        <v/>
      </c>
      <c r="AM96" s="3" t="str">
        <f>IF($A96="","",IF((AND($A96="ADD",OR(AL96="",AL96="Excellent"))),"1",(_xlfn.XLOOKUP(AL96,condition[lookupValue],condition[lookupKey],""))))</f>
        <v/>
      </c>
      <c r="AN96" s="8"/>
      <c r="AO96" s="5"/>
    </row>
    <row r="97" spans="2:41" x14ac:dyDescent="0.25">
      <c r="B97" s="6"/>
      <c r="C97" s="6"/>
      <c r="D97" s="4"/>
      <c r="F97" s="7"/>
      <c r="G97" s="7"/>
      <c r="H97" s="7"/>
      <c r="I97" s="8"/>
      <c r="K97" s="3" t="str">
        <f>IF($A97="ADD",IF(NOT(ISBLANK(J97)),_xlfn.XLOOKUP(J97,br_found_type[lookupValue],br_found_type[lookupKey],"ERROR"),""), "")</f>
        <v/>
      </c>
      <c r="L97" s="4"/>
      <c r="N97" s="3" t="str">
        <f>IF($A97="ADD",IF(NOT(ISBLANK(M97)),_xlfn.XLOOKUP(M97,br_found_mat[lookupValue],br_found_mat[lookupKey],"ERROR"),""), "")</f>
        <v/>
      </c>
      <c r="P97" s="3" t="str">
        <f>IF($A97="ADD",IF(NOT(ISBLANK(O97)),_xlfn.XLOOKUP(O97,found_cast_type[lookupValue],found_cast_type[lookupKey],"ERROR"),""), "")</f>
        <v/>
      </c>
      <c r="Q97" s="4"/>
      <c r="S97" s="3" t="str">
        <f>IF($A97="ADD",IF(NOT(ISBLANK(R97)),_xlfn.XLOOKUP(R97,br_paint_system[lookupValue],br_paint_system[lookupKey],"ERROR"),""), "")</f>
        <v/>
      </c>
      <c r="U97" s="3" t="str">
        <f>IF($A97="ADD",IF(NOT(ISBLANK(T97)),_xlfn.XLOOKUP(T97,br_pier_type[lookupValue],br_pier_type[lookupKey],"ERROR"),""), "")</f>
        <v/>
      </c>
      <c r="V97" s="7"/>
      <c r="W97" s="7"/>
      <c r="X97" s="7"/>
      <c r="Z97" s="3" t="str">
        <f>IF($A97="ADD",IF(NOT(ISBLANK(Y97)),_xlfn.XLOOKUP(Y97,br_pier_cap_type[lookupValue],br_pier_cap_type[lookupKey],"ERROR"),""), "")</f>
        <v/>
      </c>
      <c r="AA97" s="7"/>
      <c r="AB97" s="7"/>
      <c r="AC97" s="7"/>
      <c r="AE97" s="3" t="str">
        <f>IF($A97="ADD",IF(NOT(ISBLANK(AD97)),_xlfn.XLOOKUP(AD97,br_bearing_type[lookupValue],br_bearing_type[lookupKey],"ERROR"),""), "")</f>
        <v/>
      </c>
      <c r="AF97" s="4"/>
      <c r="AH97" s="3" t="str">
        <f>IF($A97="ADD",IF(NOT(ISBLANK(AG97)),_xlfn.XLOOKUP(AG97,organisation[lookupValue],organisation[lookupKey],"ERROR"),""), "")</f>
        <v/>
      </c>
      <c r="AI97" s="8"/>
      <c r="AJ97" s="3" t="str">
        <f t="shared" si="2"/>
        <v/>
      </c>
      <c r="AK97" s="3" t="str">
        <f>IF($A97="","",IF((AND($A97="ADD",OR(AJ97="",AJ97="Local Authority"))),"L",(_xlfn.XLOOKUP(AJ97,asset_owner[lookupValue],asset_owner[lookupKey],""))))</f>
        <v/>
      </c>
      <c r="AL97" s="3" t="str">
        <f t="shared" si="3"/>
        <v/>
      </c>
      <c r="AM97" s="3" t="str">
        <f>IF($A97="","",IF((AND($A97="ADD",OR(AL97="",AL97="Excellent"))),"1",(_xlfn.XLOOKUP(AL97,condition[lookupValue],condition[lookupKey],""))))</f>
        <v/>
      </c>
      <c r="AN97" s="8"/>
      <c r="AO97" s="5"/>
    </row>
    <row r="98" spans="2:41" x14ac:dyDescent="0.25">
      <c r="B98" s="6"/>
      <c r="C98" s="6"/>
      <c r="D98" s="4"/>
      <c r="F98" s="7"/>
      <c r="G98" s="7"/>
      <c r="H98" s="7"/>
      <c r="I98" s="8"/>
      <c r="K98" s="3" t="str">
        <f>IF($A98="ADD",IF(NOT(ISBLANK(J98)),_xlfn.XLOOKUP(J98,br_found_type[lookupValue],br_found_type[lookupKey],"ERROR"),""), "")</f>
        <v/>
      </c>
      <c r="L98" s="4"/>
      <c r="N98" s="3" t="str">
        <f>IF($A98="ADD",IF(NOT(ISBLANK(M98)),_xlfn.XLOOKUP(M98,br_found_mat[lookupValue],br_found_mat[lookupKey],"ERROR"),""), "")</f>
        <v/>
      </c>
      <c r="P98" s="3" t="str">
        <f>IF($A98="ADD",IF(NOT(ISBLANK(O98)),_xlfn.XLOOKUP(O98,found_cast_type[lookupValue],found_cast_type[lookupKey],"ERROR"),""), "")</f>
        <v/>
      </c>
      <c r="Q98" s="4"/>
      <c r="S98" s="3" t="str">
        <f>IF($A98="ADD",IF(NOT(ISBLANK(R98)),_xlfn.XLOOKUP(R98,br_paint_system[lookupValue],br_paint_system[lookupKey],"ERROR"),""), "")</f>
        <v/>
      </c>
      <c r="U98" s="3" t="str">
        <f>IF($A98="ADD",IF(NOT(ISBLANK(T98)),_xlfn.XLOOKUP(T98,br_pier_type[lookupValue],br_pier_type[lookupKey],"ERROR"),""), "")</f>
        <v/>
      </c>
      <c r="V98" s="7"/>
      <c r="W98" s="7"/>
      <c r="X98" s="7"/>
      <c r="Z98" s="3" t="str">
        <f>IF($A98="ADD",IF(NOT(ISBLANK(Y98)),_xlfn.XLOOKUP(Y98,br_pier_cap_type[lookupValue],br_pier_cap_type[lookupKey],"ERROR"),""), "")</f>
        <v/>
      </c>
      <c r="AA98" s="7"/>
      <c r="AB98" s="7"/>
      <c r="AC98" s="7"/>
      <c r="AE98" s="3" t="str">
        <f>IF($A98="ADD",IF(NOT(ISBLANK(AD98)),_xlfn.XLOOKUP(AD98,br_bearing_type[lookupValue],br_bearing_type[lookupKey],"ERROR"),""), "")</f>
        <v/>
      </c>
      <c r="AF98" s="4"/>
      <c r="AH98" s="3" t="str">
        <f>IF($A98="ADD",IF(NOT(ISBLANK(AG98)),_xlfn.XLOOKUP(AG98,organisation[lookupValue],organisation[lookupKey],"ERROR"),""), "")</f>
        <v/>
      </c>
      <c r="AI98" s="8"/>
      <c r="AJ98" s="3" t="str">
        <f t="shared" si="2"/>
        <v/>
      </c>
      <c r="AK98" s="3" t="str">
        <f>IF($A98="","",IF((AND($A98="ADD",OR(AJ98="",AJ98="Local Authority"))),"L",(_xlfn.XLOOKUP(AJ98,asset_owner[lookupValue],asset_owner[lookupKey],""))))</f>
        <v/>
      </c>
      <c r="AL98" s="3" t="str">
        <f t="shared" si="3"/>
        <v/>
      </c>
      <c r="AM98" s="3" t="str">
        <f>IF($A98="","",IF((AND($A98="ADD",OR(AL98="",AL98="Excellent"))),"1",(_xlfn.XLOOKUP(AL98,condition[lookupValue],condition[lookupKey],""))))</f>
        <v/>
      </c>
      <c r="AN98" s="8"/>
      <c r="AO98" s="5"/>
    </row>
    <row r="99" spans="2:41" x14ac:dyDescent="0.25">
      <c r="B99" s="6"/>
      <c r="C99" s="6"/>
      <c r="D99" s="4"/>
      <c r="F99" s="7"/>
      <c r="G99" s="7"/>
      <c r="H99" s="7"/>
      <c r="I99" s="8"/>
      <c r="K99" s="3" t="str">
        <f>IF($A99="ADD",IF(NOT(ISBLANK(J99)),_xlfn.XLOOKUP(J99,br_found_type[lookupValue],br_found_type[lookupKey],"ERROR"),""), "")</f>
        <v/>
      </c>
      <c r="L99" s="4"/>
      <c r="N99" s="3" t="str">
        <f>IF($A99="ADD",IF(NOT(ISBLANK(M99)),_xlfn.XLOOKUP(M99,br_found_mat[lookupValue],br_found_mat[lookupKey],"ERROR"),""), "")</f>
        <v/>
      </c>
      <c r="P99" s="3" t="str">
        <f>IF($A99="ADD",IF(NOT(ISBLANK(O99)),_xlfn.XLOOKUP(O99,found_cast_type[lookupValue],found_cast_type[lookupKey],"ERROR"),""), "")</f>
        <v/>
      </c>
      <c r="Q99" s="4"/>
      <c r="S99" s="3" t="str">
        <f>IF($A99="ADD",IF(NOT(ISBLANK(R99)),_xlfn.XLOOKUP(R99,br_paint_system[lookupValue],br_paint_system[lookupKey],"ERROR"),""), "")</f>
        <v/>
      </c>
      <c r="U99" s="3" t="str">
        <f>IF($A99="ADD",IF(NOT(ISBLANK(T99)),_xlfn.XLOOKUP(T99,br_pier_type[lookupValue],br_pier_type[lookupKey],"ERROR"),""), "")</f>
        <v/>
      </c>
      <c r="V99" s="7"/>
      <c r="W99" s="7"/>
      <c r="X99" s="7"/>
      <c r="Z99" s="3" t="str">
        <f>IF($A99="ADD",IF(NOT(ISBLANK(Y99)),_xlfn.XLOOKUP(Y99,br_pier_cap_type[lookupValue],br_pier_cap_type[lookupKey],"ERROR"),""), "")</f>
        <v/>
      </c>
      <c r="AA99" s="7"/>
      <c r="AB99" s="7"/>
      <c r="AC99" s="7"/>
      <c r="AE99" s="3" t="str">
        <f>IF($A99="ADD",IF(NOT(ISBLANK(AD99)),_xlfn.XLOOKUP(AD99,br_bearing_type[lookupValue],br_bearing_type[lookupKey],"ERROR"),""), "")</f>
        <v/>
      </c>
      <c r="AF99" s="4"/>
      <c r="AH99" s="3" t="str">
        <f>IF($A99="ADD",IF(NOT(ISBLANK(AG99)),_xlfn.XLOOKUP(AG99,organisation[lookupValue],organisation[lookupKey],"ERROR"),""), "")</f>
        <v/>
      </c>
      <c r="AI99" s="8"/>
      <c r="AJ99" s="3" t="str">
        <f t="shared" si="2"/>
        <v/>
      </c>
      <c r="AK99" s="3" t="str">
        <f>IF($A99="","",IF((AND($A99="ADD",OR(AJ99="",AJ99="Local Authority"))),"L",(_xlfn.XLOOKUP(AJ99,asset_owner[lookupValue],asset_owner[lookupKey],""))))</f>
        <v/>
      </c>
      <c r="AL99" s="3" t="str">
        <f t="shared" si="3"/>
        <v/>
      </c>
      <c r="AM99" s="3" t="str">
        <f>IF($A99="","",IF((AND($A99="ADD",OR(AL99="",AL99="Excellent"))),"1",(_xlfn.XLOOKUP(AL99,condition[lookupValue],condition[lookupKey],""))))</f>
        <v/>
      </c>
      <c r="AN99" s="8"/>
      <c r="AO99" s="5"/>
    </row>
    <row r="100" spans="2:41" x14ac:dyDescent="0.25">
      <c r="B100" s="6"/>
      <c r="C100" s="6"/>
      <c r="D100" s="4"/>
      <c r="F100" s="7"/>
      <c r="G100" s="7"/>
      <c r="H100" s="7"/>
      <c r="I100" s="8"/>
      <c r="K100" s="3" t="str">
        <f>IF($A100="ADD",IF(NOT(ISBLANK(J100)),_xlfn.XLOOKUP(J100,br_found_type[lookupValue],br_found_type[lookupKey],"ERROR"),""), "")</f>
        <v/>
      </c>
      <c r="L100" s="4"/>
      <c r="N100" s="3" t="str">
        <f>IF($A100="ADD",IF(NOT(ISBLANK(M100)),_xlfn.XLOOKUP(M100,br_found_mat[lookupValue],br_found_mat[lookupKey],"ERROR"),""), "")</f>
        <v/>
      </c>
      <c r="P100" s="3" t="str">
        <f>IF($A100="ADD",IF(NOT(ISBLANK(O100)),_xlfn.XLOOKUP(O100,found_cast_type[lookupValue],found_cast_type[lookupKey],"ERROR"),""), "")</f>
        <v/>
      </c>
      <c r="Q100" s="4"/>
      <c r="S100" s="3" t="str">
        <f>IF($A100="ADD",IF(NOT(ISBLANK(R100)),_xlfn.XLOOKUP(R100,br_paint_system[lookupValue],br_paint_system[lookupKey],"ERROR"),""), "")</f>
        <v/>
      </c>
      <c r="U100" s="3" t="str">
        <f>IF($A100="ADD",IF(NOT(ISBLANK(T100)),_xlfn.XLOOKUP(T100,br_pier_type[lookupValue],br_pier_type[lookupKey],"ERROR"),""), "")</f>
        <v/>
      </c>
      <c r="V100" s="7"/>
      <c r="W100" s="7"/>
      <c r="X100" s="7"/>
      <c r="Z100" s="3" t="str">
        <f>IF($A100="ADD",IF(NOT(ISBLANK(Y100)),_xlfn.XLOOKUP(Y100,br_pier_cap_type[lookupValue],br_pier_cap_type[lookupKey],"ERROR"),""), "")</f>
        <v/>
      </c>
      <c r="AA100" s="7"/>
      <c r="AB100" s="7"/>
      <c r="AC100" s="7"/>
      <c r="AE100" s="3" t="str">
        <f>IF($A100="ADD",IF(NOT(ISBLANK(AD100)),_xlfn.XLOOKUP(AD100,br_bearing_type[lookupValue],br_bearing_type[lookupKey],"ERROR"),""), "")</f>
        <v/>
      </c>
      <c r="AF100" s="4"/>
      <c r="AH100" s="3" t="str">
        <f>IF($A100="ADD",IF(NOT(ISBLANK(AG100)),_xlfn.XLOOKUP(AG100,organisation[lookupValue],organisation[lookupKey],"ERROR"),""), "")</f>
        <v/>
      </c>
      <c r="AI100" s="8"/>
      <c r="AJ100" s="3" t="str">
        <f t="shared" si="2"/>
        <v/>
      </c>
      <c r="AK100" s="3" t="str">
        <f>IF($A100="","",IF((AND($A100="ADD",OR(AJ100="",AJ100="Local Authority"))),"L",(_xlfn.XLOOKUP(AJ100,asset_owner[lookupValue],asset_owner[lookupKey],""))))</f>
        <v/>
      </c>
      <c r="AL100" s="3" t="str">
        <f t="shared" si="3"/>
        <v/>
      </c>
      <c r="AM100" s="3" t="str">
        <f>IF($A100="","",IF((AND($A100="ADD",OR(AL100="",AL100="Excellent"))),"1",(_xlfn.XLOOKUP(AL100,condition[lookupValue],condition[lookupKey],""))))</f>
        <v/>
      </c>
      <c r="AN100" s="8"/>
      <c r="AO100" s="5"/>
    </row>
    <row r="101" spans="2:41" x14ac:dyDescent="0.25">
      <c r="B101" s="6"/>
      <c r="C101" s="6"/>
      <c r="D101" s="4"/>
      <c r="F101" s="7"/>
      <c r="G101" s="7"/>
      <c r="H101" s="7"/>
      <c r="I101" s="8"/>
      <c r="K101" s="3" t="str">
        <f>IF($A101="ADD",IF(NOT(ISBLANK(J101)),_xlfn.XLOOKUP(J101,br_found_type[lookupValue],br_found_type[lookupKey],"ERROR"),""), "")</f>
        <v/>
      </c>
      <c r="L101" s="4"/>
      <c r="N101" s="3" t="str">
        <f>IF($A101="ADD",IF(NOT(ISBLANK(M101)),_xlfn.XLOOKUP(M101,br_found_mat[lookupValue],br_found_mat[lookupKey],"ERROR"),""), "")</f>
        <v/>
      </c>
      <c r="P101" s="3" t="str">
        <f>IF($A101="ADD",IF(NOT(ISBLANK(O101)),_xlfn.XLOOKUP(O101,found_cast_type[lookupValue],found_cast_type[lookupKey],"ERROR"),""), "")</f>
        <v/>
      </c>
      <c r="Q101" s="4"/>
      <c r="S101" s="3" t="str">
        <f>IF($A101="ADD",IF(NOT(ISBLANK(R101)),_xlfn.XLOOKUP(R101,br_paint_system[lookupValue],br_paint_system[lookupKey],"ERROR"),""), "")</f>
        <v/>
      </c>
      <c r="U101" s="3" t="str">
        <f>IF($A101="ADD",IF(NOT(ISBLANK(T101)),_xlfn.XLOOKUP(T101,br_pier_type[lookupValue],br_pier_type[lookupKey],"ERROR"),""), "")</f>
        <v/>
      </c>
      <c r="V101" s="7"/>
      <c r="W101" s="7"/>
      <c r="X101" s="7"/>
      <c r="Z101" s="3" t="str">
        <f>IF($A101="ADD",IF(NOT(ISBLANK(Y101)),_xlfn.XLOOKUP(Y101,br_pier_cap_type[lookupValue],br_pier_cap_type[lookupKey],"ERROR"),""), "")</f>
        <v/>
      </c>
      <c r="AA101" s="7"/>
      <c r="AB101" s="7"/>
      <c r="AC101" s="7"/>
      <c r="AE101" s="3" t="str">
        <f>IF($A101="ADD",IF(NOT(ISBLANK(AD101)),_xlfn.XLOOKUP(AD101,br_bearing_type[lookupValue],br_bearing_type[lookupKey],"ERROR"),""), "")</f>
        <v/>
      </c>
      <c r="AF101" s="4"/>
      <c r="AH101" s="3" t="str">
        <f>IF($A101="ADD",IF(NOT(ISBLANK(AG101)),_xlfn.XLOOKUP(AG101,organisation[lookupValue],organisation[lookupKey],"ERROR"),""), "")</f>
        <v/>
      </c>
      <c r="AI101" s="8"/>
      <c r="AJ101" s="3" t="str">
        <f t="shared" si="2"/>
        <v/>
      </c>
      <c r="AK101" s="3" t="str">
        <f>IF($A101="","",IF((AND($A101="ADD",OR(AJ101="",AJ101="Local Authority"))),"L",(_xlfn.XLOOKUP(AJ101,asset_owner[lookupValue],asset_owner[lookupKey],""))))</f>
        <v/>
      </c>
      <c r="AL101" s="3" t="str">
        <f t="shared" si="3"/>
        <v/>
      </c>
      <c r="AM101" s="3" t="str">
        <f>IF($A101="","",IF((AND($A101="ADD",OR(AL101="",AL101="Excellent"))),"1",(_xlfn.XLOOKUP(AL101,condition[lookupValue],condition[lookupKey],""))))</f>
        <v/>
      </c>
      <c r="AN101" s="8"/>
      <c r="AO101" s="5"/>
    </row>
    <row r="102" spans="2:41" x14ac:dyDescent="0.25">
      <c r="B102" s="6"/>
      <c r="C102" s="6"/>
      <c r="D102" s="4"/>
      <c r="F102" s="7"/>
      <c r="G102" s="7"/>
      <c r="H102" s="7"/>
      <c r="I102" s="8"/>
      <c r="K102" s="3" t="str">
        <f>IF($A102="ADD",IF(NOT(ISBLANK(J102)),_xlfn.XLOOKUP(J102,br_found_type[lookupValue],br_found_type[lookupKey],"ERROR"),""), "")</f>
        <v/>
      </c>
      <c r="L102" s="4"/>
      <c r="N102" s="3" t="str">
        <f>IF($A102="ADD",IF(NOT(ISBLANK(M102)),_xlfn.XLOOKUP(M102,br_found_mat[lookupValue],br_found_mat[lookupKey],"ERROR"),""), "")</f>
        <v/>
      </c>
      <c r="P102" s="3" t="str">
        <f>IF($A102="ADD",IF(NOT(ISBLANK(O102)),_xlfn.XLOOKUP(O102,found_cast_type[lookupValue],found_cast_type[lookupKey],"ERROR"),""), "")</f>
        <v/>
      </c>
      <c r="Q102" s="4"/>
      <c r="S102" s="3" t="str">
        <f>IF($A102="ADD",IF(NOT(ISBLANK(R102)),_xlfn.XLOOKUP(R102,br_paint_system[lookupValue],br_paint_system[lookupKey],"ERROR"),""), "")</f>
        <v/>
      </c>
      <c r="U102" s="3" t="str">
        <f>IF($A102="ADD",IF(NOT(ISBLANK(T102)),_xlfn.XLOOKUP(T102,br_pier_type[lookupValue],br_pier_type[lookupKey],"ERROR"),""), "")</f>
        <v/>
      </c>
      <c r="V102" s="7"/>
      <c r="W102" s="7"/>
      <c r="X102" s="7"/>
      <c r="Z102" s="3" t="str">
        <f>IF($A102="ADD",IF(NOT(ISBLANK(Y102)),_xlfn.XLOOKUP(Y102,br_pier_cap_type[lookupValue],br_pier_cap_type[lookupKey],"ERROR"),""), "")</f>
        <v/>
      </c>
      <c r="AA102" s="7"/>
      <c r="AB102" s="7"/>
      <c r="AC102" s="7"/>
      <c r="AE102" s="3" t="str">
        <f>IF($A102="ADD",IF(NOT(ISBLANK(AD102)),_xlfn.XLOOKUP(AD102,br_bearing_type[lookupValue],br_bearing_type[lookupKey],"ERROR"),""), "")</f>
        <v/>
      </c>
      <c r="AF102" s="4"/>
      <c r="AH102" s="3" t="str">
        <f>IF($A102="ADD",IF(NOT(ISBLANK(AG102)),_xlfn.XLOOKUP(AG102,organisation[lookupValue],organisation[lookupKey],"ERROR"),""), "")</f>
        <v/>
      </c>
      <c r="AI102" s="8"/>
      <c r="AJ102" s="3" t="str">
        <f t="shared" si="2"/>
        <v/>
      </c>
      <c r="AK102" s="3" t="str">
        <f>IF($A102="","",IF((AND($A102="ADD",OR(AJ102="",AJ102="Local Authority"))),"L",(_xlfn.XLOOKUP(AJ102,asset_owner[lookupValue],asset_owner[lookupKey],""))))</f>
        <v/>
      </c>
      <c r="AL102" s="3" t="str">
        <f t="shared" si="3"/>
        <v/>
      </c>
      <c r="AM102" s="3" t="str">
        <f>IF($A102="","",IF((AND($A102="ADD",OR(AL102="",AL102="Excellent"))),"1",(_xlfn.XLOOKUP(AL102,condition[lookupValue],condition[lookupKey],""))))</f>
        <v/>
      </c>
      <c r="AN102" s="8"/>
      <c r="AO102" s="5"/>
    </row>
    <row r="103" spans="2:41" x14ac:dyDescent="0.25">
      <c r="B103" s="6"/>
      <c r="C103" s="6"/>
      <c r="D103" s="4"/>
      <c r="F103" s="7"/>
      <c r="G103" s="7"/>
      <c r="H103" s="7"/>
      <c r="I103" s="8"/>
      <c r="K103" s="3" t="str">
        <f>IF($A103="ADD",IF(NOT(ISBLANK(J103)),_xlfn.XLOOKUP(J103,br_found_type[lookupValue],br_found_type[lookupKey],"ERROR"),""), "")</f>
        <v/>
      </c>
      <c r="L103" s="4"/>
      <c r="N103" s="3" t="str">
        <f>IF($A103="ADD",IF(NOT(ISBLANK(M103)),_xlfn.XLOOKUP(M103,br_found_mat[lookupValue],br_found_mat[lookupKey],"ERROR"),""), "")</f>
        <v/>
      </c>
      <c r="P103" s="3" t="str">
        <f>IF($A103="ADD",IF(NOT(ISBLANK(O103)),_xlfn.XLOOKUP(O103,found_cast_type[lookupValue],found_cast_type[lookupKey],"ERROR"),""), "")</f>
        <v/>
      </c>
      <c r="Q103" s="4"/>
      <c r="S103" s="3" t="str">
        <f>IF($A103="ADD",IF(NOT(ISBLANK(R103)),_xlfn.XLOOKUP(R103,br_paint_system[lookupValue],br_paint_system[lookupKey],"ERROR"),""), "")</f>
        <v/>
      </c>
      <c r="U103" s="3" t="str">
        <f>IF($A103="ADD",IF(NOT(ISBLANK(T103)),_xlfn.XLOOKUP(T103,br_pier_type[lookupValue],br_pier_type[lookupKey],"ERROR"),""), "")</f>
        <v/>
      </c>
      <c r="V103" s="7"/>
      <c r="W103" s="7"/>
      <c r="X103" s="7"/>
      <c r="Z103" s="3" t="str">
        <f>IF($A103="ADD",IF(NOT(ISBLANK(Y103)),_xlfn.XLOOKUP(Y103,br_pier_cap_type[lookupValue],br_pier_cap_type[lookupKey],"ERROR"),""), "")</f>
        <v/>
      </c>
      <c r="AA103" s="7"/>
      <c r="AB103" s="7"/>
      <c r="AC103" s="7"/>
      <c r="AE103" s="3" t="str">
        <f>IF($A103="ADD",IF(NOT(ISBLANK(AD103)),_xlfn.XLOOKUP(AD103,br_bearing_type[lookupValue],br_bearing_type[lookupKey],"ERROR"),""), "")</f>
        <v/>
      </c>
      <c r="AF103" s="4"/>
      <c r="AH103" s="3" t="str">
        <f>IF($A103="ADD",IF(NOT(ISBLANK(AG103)),_xlfn.XLOOKUP(AG103,organisation[lookupValue],organisation[lookupKey],"ERROR"),""), "")</f>
        <v/>
      </c>
      <c r="AI103" s="8"/>
      <c r="AJ103" s="3" t="str">
        <f t="shared" si="2"/>
        <v/>
      </c>
      <c r="AK103" s="3" t="str">
        <f>IF($A103="","",IF((AND($A103="ADD",OR(AJ103="",AJ103="Local Authority"))),"L",(_xlfn.XLOOKUP(AJ103,asset_owner[lookupValue],asset_owner[lookupKey],""))))</f>
        <v/>
      </c>
      <c r="AL103" s="3" t="str">
        <f t="shared" si="3"/>
        <v/>
      </c>
      <c r="AM103" s="3" t="str">
        <f>IF($A103="","",IF((AND($A103="ADD",OR(AL103="",AL103="Excellent"))),"1",(_xlfn.XLOOKUP(AL103,condition[lookupValue],condition[lookupKey],""))))</f>
        <v/>
      </c>
      <c r="AN103" s="8"/>
      <c r="AO103" s="5"/>
    </row>
    <row r="104" spans="2:41" x14ac:dyDescent="0.25">
      <c r="B104" s="6"/>
      <c r="C104" s="6"/>
      <c r="D104" s="4"/>
      <c r="F104" s="7"/>
      <c r="G104" s="7"/>
      <c r="H104" s="7"/>
      <c r="I104" s="8"/>
      <c r="K104" s="3" t="str">
        <f>IF($A104="ADD",IF(NOT(ISBLANK(J104)),_xlfn.XLOOKUP(J104,br_found_type[lookupValue],br_found_type[lookupKey],"ERROR"),""), "")</f>
        <v/>
      </c>
      <c r="L104" s="4"/>
      <c r="N104" s="3" t="str">
        <f>IF($A104="ADD",IF(NOT(ISBLANK(M104)),_xlfn.XLOOKUP(M104,br_found_mat[lookupValue],br_found_mat[lookupKey],"ERROR"),""), "")</f>
        <v/>
      </c>
      <c r="P104" s="3" t="str">
        <f>IF($A104="ADD",IF(NOT(ISBLANK(O104)),_xlfn.XLOOKUP(O104,found_cast_type[lookupValue],found_cast_type[lookupKey],"ERROR"),""), "")</f>
        <v/>
      </c>
      <c r="Q104" s="4"/>
      <c r="S104" s="3" t="str">
        <f>IF($A104="ADD",IF(NOT(ISBLANK(R104)),_xlfn.XLOOKUP(R104,br_paint_system[lookupValue],br_paint_system[lookupKey],"ERROR"),""), "")</f>
        <v/>
      </c>
      <c r="U104" s="3" t="str">
        <f>IF($A104="ADD",IF(NOT(ISBLANK(T104)),_xlfn.XLOOKUP(T104,br_pier_type[lookupValue],br_pier_type[lookupKey],"ERROR"),""), "")</f>
        <v/>
      </c>
      <c r="V104" s="7"/>
      <c r="W104" s="7"/>
      <c r="X104" s="7"/>
      <c r="Z104" s="3" t="str">
        <f>IF($A104="ADD",IF(NOT(ISBLANK(Y104)),_xlfn.XLOOKUP(Y104,br_pier_cap_type[lookupValue],br_pier_cap_type[lookupKey],"ERROR"),""), "")</f>
        <v/>
      </c>
      <c r="AA104" s="7"/>
      <c r="AB104" s="7"/>
      <c r="AC104" s="7"/>
      <c r="AE104" s="3" t="str">
        <f>IF($A104="ADD",IF(NOT(ISBLANK(AD104)),_xlfn.XLOOKUP(AD104,br_bearing_type[lookupValue],br_bearing_type[lookupKey],"ERROR"),""), "")</f>
        <v/>
      </c>
      <c r="AF104" s="4"/>
      <c r="AH104" s="3" t="str">
        <f>IF($A104="ADD",IF(NOT(ISBLANK(AG104)),_xlfn.XLOOKUP(AG104,organisation[lookupValue],organisation[lookupKey],"ERROR"),""), "")</f>
        <v/>
      </c>
      <c r="AI104" s="8"/>
      <c r="AJ104" s="3" t="str">
        <f t="shared" si="2"/>
        <v/>
      </c>
      <c r="AK104" s="3" t="str">
        <f>IF($A104="","",IF((AND($A104="ADD",OR(AJ104="",AJ104="Local Authority"))),"L",(_xlfn.XLOOKUP(AJ104,asset_owner[lookupValue],asset_owner[lookupKey],""))))</f>
        <v/>
      </c>
      <c r="AL104" s="3" t="str">
        <f t="shared" si="3"/>
        <v/>
      </c>
      <c r="AM104" s="3" t="str">
        <f>IF($A104="","",IF((AND($A104="ADD",OR(AL104="",AL104="Excellent"))),"1",(_xlfn.XLOOKUP(AL104,condition[lookupValue],condition[lookupKey],""))))</f>
        <v/>
      </c>
      <c r="AN104" s="8"/>
      <c r="AO104" s="5"/>
    </row>
    <row r="105" spans="2:41" x14ac:dyDescent="0.25">
      <c r="B105" s="6"/>
      <c r="C105" s="6"/>
      <c r="D105" s="4"/>
      <c r="F105" s="7"/>
      <c r="G105" s="7"/>
      <c r="H105" s="7"/>
      <c r="I105" s="8"/>
      <c r="K105" s="3" t="str">
        <f>IF($A105="ADD",IF(NOT(ISBLANK(J105)),_xlfn.XLOOKUP(J105,br_found_type[lookupValue],br_found_type[lookupKey],"ERROR"),""), "")</f>
        <v/>
      </c>
      <c r="L105" s="4"/>
      <c r="N105" s="3" t="str">
        <f>IF($A105="ADD",IF(NOT(ISBLANK(M105)),_xlfn.XLOOKUP(M105,br_found_mat[lookupValue],br_found_mat[lookupKey],"ERROR"),""), "")</f>
        <v/>
      </c>
      <c r="P105" s="3" t="str">
        <f>IF($A105="ADD",IF(NOT(ISBLANK(O105)),_xlfn.XLOOKUP(O105,found_cast_type[lookupValue],found_cast_type[lookupKey],"ERROR"),""), "")</f>
        <v/>
      </c>
      <c r="Q105" s="4"/>
      <c r="S105" s="3" t="str">
        <f>IF($A105="ADD",IF(NOT(ISBLANK(R105)),_xlfn.XLOOKUP(R105,br_paint_system[lookupValue],br_paint_system[lookupKey],"ERROR"),""), "")</f>
        <v/>
      </c>
      <c r="U105" s="3" t="str">
        <f>IF($A105="ADD",IF(NOT(ISBLANK(T105)),_xlfn.XLOOKUP(T105,br_pier_type[lookupValue],br_pier_type[lookupKey],"ERROR"),""), "")</f>
        <v/>
      </c>
      <c r="V105" s="7"/>
      <c r="W105" s="7"/>
      <c r="X105" s="7"/>
      <c r="Z105" s="3" t="str">
        <f>IF($A105="ADD",IF(NOT(ISBLANK(Y105)),_xlfn.XLOOKUP(Y105,br_pier_cap_type[lookupValue],br_pier_cap_type[lookupKey],"ERROR"),""), "")</f>
        <v/>
      </c>
      <c r="AA105" s="7"/>
      <c r="AB105" s="7"/>
      <c r="AC105" s="7"/>
      <c r="AE105" s="3" t="str">
        <f>IF($A105="ADD",IF(NOT(ISBLANK(AD105)),_xlfn.XLOOKUP(AD105,br_bearing_type[lookupValue],br_bearing_type[lookupKey],"ERROR"),""), "")</f>
        <v/>
      </c>
      <c r="AF105" s="4"/>
      <c r="AH105" s="3" t="str">
        <f>IF($A105="ADD",IF(NOT(ISBLANK(AG105)),_xlfn.XLOOKUP(AG105,organisation[lookupValue],organisation[lookupKey],"ERROR"),""), "")</f>
        <v/>
      </c>
      <c r="AI105" s="8"/>
      <c r="AJ105" s="3" t="str">
        <f t="shared" si="2"/>
        <v/>
      </c>
      <c r="AK105" s="3" t="str">
        <f>IF($A105="","",IF((AND($A105="ADD",OR(AJ105="",AJ105="Local Authority"))),"L",(_xlfn.XLOOKUP(AJ105,asset_owner[lookupValue],asset_owner[lookupKey],""))))</f>
        <v/>
      </c>
      <c r="AL105" s="3" t="str">
        <f t="shared" si="3"/>
        <v/>
      </c>
      <c r="AM105" s="3" t="str">
        <f>IF($A105="","",IF((AND($A105="ADD",OR(AL105="",AL105="Excellent"))),"1",(_xlfn.XLOOKUP(AL105,condition[lookupValue],condition[lookupKey],""))))</f>
        <v/>
      </c>
      <c r="AN105" s="8"/>
      <c r="AO105" s="5"/>
    </row>
    <row r="106" spans="2:41" x14ac:dyDescent="0.25">
      <c r="B106" s="6"/>
      <c r="C106" s="6"/>
      <c r="D106" s="4"/>
      <c r="F106" s="7"/>
      <c r="G106" s="7"/>
      <c r="H106" s="7"/>
      <c r="I106" s="8"/>
      <c r="K106" s="3" t="str">
        <f>IF($A106="ADD",IF(NOT(ISBLANK(J106)),_xlfn.XLOOKUP(J106,br_found_type[lookupValue],br_found_type[lookupKey],"ERROR"),""), "")</f>
        <v/>
      </c>
      <c r="L106" s="4"/>
      <c r="N106" s="3" t="str">
        <f>IF($A106="ADD",IF(NOT(ISBLANK(M106)),_xlfn.XLOOKUP(M106,br_found_mat[lookupValue],br_found_mat[lookupKey],"ERROR"),""), "")</f>
        <v/>
      </c>
      <c r="P106" s="3" t="str">
        <f>IF($A106="ADD",IF(NOT(ISBLANK(O106)),_xlfn.XLOOKUP(O106,found_cast_type[lookupValue],found_cast_type[lookupKey],"ERROR"),""), "")</f>
        <v/>
      </c>
      <c r="Q106" s="4"/>
      <c r="S106" s="3" t="str">
        <f>IF($A106="ADD",IF(NOT(ISBLANK(R106)),_xlfn.XLOOKUP(R106,br_paint_system[lookupValue],br_paint_system[lookupKey],"ERROR"),""), "")</f>
        <v/>
      </c>
      <c r="U106" s="3" t="str">
        <f>IF($A106="ADD",IF(NOT(ISBLANK(T106)),_xlfn.XLOOKUP(T106,br_pier_type[lookupValue],br_pier_type[lookupKey],"ERROR"),""), "")</f>
        <v/>
      </c>
      <c r="V106" s="7"/>
      <c r="W106" s="7"/>
      <c r="X106" s="7"/>
      <c r="Z106" s="3" t="str">
        <f>IF($A106="ADD",IF(NOT(ISBLANK(Y106)),_xlfn.XLOOKUP(Y106,br_pier_cap_type[lookupValue],br_pier_cap_type[lookupKey],"ERROR"),""), "")</f>
        <v/>
      </c>
      <c r="AA106" s="7"/>
      <c r="AB106" s="7"/>
      <c r="AC106" s="7"/>
      <c r="AE106" s="3" t="str">
        <f>IF($A106="ADD",IF(NOT(ISBLANK(AD106)),_xlfn.XLOOKUP(AD106,br_bearing_type[lookupValue],br_bearing_type[lookupKey],"ERROR"),""), "")</f>
        <v/>
      </c>
      <c r="AF106" s="4"/>
      <c r="AH106" s="3" t="str">
        <f>IF($A106="ADD",IF(NOT(ISBLANK(AG106)),_xlfn.XLOOKUP(AG106,organisation[lookupValue],organisation[lookupKey],"ERROR"),""), "")</f>
        <v/>
      </c>
      <c r="AI106" s="8"/>
      <c r="AJ106" s="3" t="str">
        <f t="shared" si="2"/>
        <v/>
      </c>
      <c r="AK106" s="3" t="str">
        <f>IF($A106="","",IF((AND($A106="ADD",OR(AJ106="",AJ106="Local Authority"))),"L",(_xlfn.XLOOKUP(AJ106,asset_owner[lookupValue],asset_owner[lookupKey],""))))</f>
        <v/>
      </c>
      <c r="AL106" s="3" t="str">
        <f t="shared" si="3"/>
        <v/>
      </c>
      <c r="AM106" s="3" t="str">
        <f>IF($A106="","",IF((AND($A106="ADD",OR(AL106="",AL106="Excellent"))),"1",(_xlfn.XLOOKUP(AL106,condition[lookupValue],condition[lookupKey],""))))</f>
        <v/>
      </c>
      <c r="AN106" s="8"/>
      <c r="AO106" s="5"/>
    </row>
    <row r="107" spans="2:41" x14ac:dyDescent="0.25">
      <c r="B107" s="6"/>
      <c r="C107" s="6"/>
      <c r="D107" s="4"/>
      <c r="F107" s="7"/>
      <c r="G107" s="7"/>
      <c r="H107" s="7"/>
      <c r="I107" s="8"/>
      <c r="K107" s="3" t="str">
        <f>IF($A107="ADD",IF(NOT(ISBLANK(J107)),_xlfn.XLOOKUP(J107,br_found_type[lookupValue],br_found_type[lookupKey],"ERROR"),""), "")</f>
        <v/>
      </c>
      <c r="L107" s="4"/>
      <c r="N107" s="3" t="str">
        <f>IF($A107="ADD",IF(NOT(ISBLANK(M107)),_xlfn.XLOOKUP(M107,br_found_mat[lookupValue],br_found_mat[lookupKey],"ERROR"),""), "")</f>
        <v/>
      </c>
      <c r="P107" s="3" t="str">
        <f>IF($A107="ADD",IF(NOT(ISBLANK(O107)),_xlfn.XLOOKUP(O107,found_cast_type[lookupValue],found_cast_type[lookupKey],"ERROR"),""), "")</f>
        <v/>
      </c>
      <c r="Q107" s="4"/>
      <c r="S107" s="3" t="str">
        <f>IF($A107="ADD",IF(NOT(ISBLANK(R107)),_xlfn.XLOOKUP(R107,br_paint_system[lookupValue],br_paint_system[lookupKey],"ERROR"),""), "")</f>
        <v/>
      </c>
      <c r="U107" s="3" t="str">
        <f>IF($A107="ADD",IF(NOT(ISBLANK(T107)),_xlfn.XLOOKUP(T107,br_pier_type[lookupValue],br_pier_type[lookupKey],"ERROR"),""), "")</f>
        <v/>
      </c>
      <c r="V107" s="7"/>
      <c r="W107" s="7"/>
      <c r="X107" s="7"/>
      <c r="Z107" s="3" t="str">
        <f>IF($A107="ADD",IF(NOT(ISBLANK(Y107)),_xlfn.XLOOKUP(Y107,br_pier_cap_type[lookupValue],br_pier_cap_type[lookupKey],"ERROR"),""), "")</f>
        <v/>
      </c>
      <c r="AA107" s="7"/>
      <c r="AB107" s="7"/>
      <c r="AC107" s="7"/>
      <c r="AE107" s="3" t="str">
        <f>IF($A107="ADD",IF(NOT(ISBLANK(AD107)),_xlfn.XLOOKUP(AD107,br_bearing_type[lookupValue],br_bearing_type[lookupKey],"ERROR"),""), "")</f>
        <v/>
      </c>
      <c r="AF107" s="4"/>
      <c r="AH107" s="3" t="str">
        <f>IF($A107="ADD",IF(NOT(ISBLANK(AG107)),_xlfn.XLOOKUP(AG107,organisation[lookupValue],organisation[lookupKey],"ERROR"),""), "")</f>
        <v/>
      </c>
      <c r="AI107" s="8"/>
      <c r="AJ107" s="3" t="str">
        <f t="shared" si="2"/>
        <v/>
      </c>
      <c r="AK107" s="3" t="str">
        <f>IF($A107="","",IF((AND($A107="ADD",OR(AJ107="",AJ107="Local Authority"))),"L",(_xlfn.XLOOKUP(AJ107,asset_owner[lookupValue],asset_owner[lookupKey],""))))</f>
        <v/>
      </c>
      <c r="AL107" s="3" t="str">
        <f t="shared" si="3"/>
        <v/>
      </c>
      <c r="AM107" s="3" t="str">
        <f>IF($A107="","",IF((AND($A107="ADD",OR(AL107="",AL107="Excellent"))),"1",(_xlfn.XLOOKUP(AL107,condition[lookupValue],condition[lookupKey],""))))</f>
        <v/>
      </c>
      <c r="AN107" s="8"/>
      <c r="AO107" s="5"/>
    </row>
    <row r="108" spans="2:41" x14ac:dyDescent="0.25">
      <c r="B108" s="6"/>
      <c r="C108" s="6"/>
      <c r="D108" s="4"/>
      <c r="F108" s="7"/>
      <c r="G108" s="7"/>
      <c r="H108" s="7"/>
      <c r="I108" s="8"/>
      <c r="K108" s="3" t="str">
        <f>IF($A108="ADD",IF(NOT(ISBLANK(J108)),_xlfn.XLOOKUP(J108,br_found_type[lookupValue],br_found_type[lookupKey],"ERROR"),""), "")</f>
        <v/>
      </c>
      <c r="L108" s="4"/>
      <c r="N108" s="3" t="str">
        <f>IF($A108="ADD",IF(NOT(ISBLANK(M108)),_xlfn.XLOOKUP(M108,br_found_mat[lookupValue],br_found_mat[lookupKey],"ERROR"),""), "")</f>
        <v/>
      </c>
      <c r="P108" s="3" t="str">
        <f>IF($A108="ADD",IF(NOT(ISBLANK(O108)),_xlfn.XLOOKUP(O108,found_cast_type[lookupValue],found_cast_type[lookupKey],"ERROR"),""), "")</f>
        <v/>
      </c>
      <c r="Q108" s="4"/>
      <c r="S108" s="3" t="str">
        <f>IF($A108="ADD",IF(NOT(ISBLANK(R108)),_xlfn.XLOOKUP(R108,br_paint_system[lookupValue],br_paint_system[lookupKey],"ERROR"),""), "")</f>
        <v/>
      </c>
      <c r="U108" s="3" t="str">
        <f>IF($A108="ADD",IF(NOT(ISBLANK(T108)),_xlfn.XLOOKUP(T108,br_pier_type[lookupValue],br_pier_type[lookupKey],"ERROR"),""), "")</f>
        <v/>
      </c>
      <c r="V108" s="7"/>
      <c r="W108" s="7"/>
      <c r="X108" s="7"/>
      <c r="Z108" s="3" t="str">
        <f>IF($A108="ADD",IF(NOT(ISBLANK(Y108)),_xlfn.XLOOKUP(Y108,br_pier_cap_type[lookupValue],br_pier_cap_type[lookupKey],"ERROR"),""), "")</f>
        <v/>
      </c>
      <c r="AA108" s="7"/>
      <c r="AB108" s="7"/>
      <c r="AC108" s="7"/>
      <c r="AE108" s="3" t="str">
        <f>IF($A108="ADD",IF(NOT(ISBLANK(AD108)),_xlfn.XLOOKUP(AD108,br_bearing_type[lookupValue],br_bearing_type[lookupKey],"ERROR"),""), "")</f>
        <v/>
      </c>
      <c r="AF108" s="4"/>
      <c r="AH108" s="3" t="str">
        <f>IF($A108="ADD",IF(NOT(ISBLANK(AG108)),_xlfn.XLOOKUP(AG108,organisation[lookupValue],organisation[lookupKey],"ERROR"),""), "")</f>
        <v/>
      </c>
      <c r="AI108" s="8"/>
      <c r="AJ108" s="3" t="str">
        <f t="shared" si="2"/>
        <v/>
      </c>
      <c r="AK108" s="3" t="str">
        <f>IF($A108="","",IF((AND($A108="ADD",OR(AJ108="",AJ108="Local Authority"))),"L",(_xlfn.XLOOKUP(AJ108,asset_owner[lookupValue],asset_owner[lookupKey],""))))</f>
        <v/>
      </c>
      <c r="AL108" s="3" t="str">
        <f t="shared" si="3"/>
        <v/>
      </c>
      <c r="AM108" s="3" t="str">
        <f>IF($A108="","",IF((AND($A108="ADD",OR(AL108="",AL108="Excellent"))),"1",(_xlfn.XLOOKUP(AL108,condition[lookupValue],condition[lookupKey],""))))</f>
        <v/>
      </c>
      <c r="AN108" s="8"/>
      <c r="AO108" s="5"/>
    </row>
    <row r="109" spans="2:41" x14ac:dyDescent="0.25">
      <c r="B109" s="6"/>
      <c r="C109" s="6"/>
      <c r="D109" s="4"/>
      <c r="F109" s="7"/>
      <c r="G109" s="7"/>
      <c r="H109" s="7"/>
      <c r="I109" s="8"/>
      <c r="K109" s="3" t="str">
        <f>IF($A109="ADD",IF(NOT(ISBLANK(J109)),_xlfn.XLOOKUP(J109,br_found_type[lookupValue],br_found_type[lookupKey],"ERROR"),""), "")</f>
        <v/>
      </c>
      <c r="L109" s="4"/>
      <c r="N109" s="3" t="str">
        <f>IF($A109="ADD",IF(NOT(ISBLANK(M109)),_xlfn.XLOOKUP(M109,br_found_mat[lookupValue],br_found_mat[lookupKey],"ERROR"),""), "")</f>
        <v/>
      </c>
      <c r="P109" s="3" t="str">
        <f>IF($A109="ADD",IF(NOT(ISBLANK(O109)),_xlfn.XLOOKUP(O109,found_cast_type[lookupValue],found_cast_type[lookupKey],"ERROR"),""), "")</f>
        <v/>
      </c>
      <c r="Q109" s="4"/>
      <c r="S109" s="3" t="str">
        <f>IF($A109="ADD",IF(NOT(ISBLANK(R109)),_xlfn.XLOOKUP(R109,br_paint_system[lookupValue],br_paint_system[lookupKey],"ERROR"),""), "")</f>
        <v/>
      </c>
      <c r="U109" s="3" t="str">
        <f>IF($A109="ADD",IF(NOT(ISBLANK(T109)),_xlfn.XLOOKUP(T109,br_pier_type[lookupValue],br_pier_type[lookupKey],"ERROR"),""), "")</f>
        <v/>
      </c>
      <c r="V109" s="7"/>
      <c r="W109" s="7"/>
      <c r="X109" s="7"/>
      <c r="Z109" s="3" t="str">
        <f>IF($A109="ADD",IF(NOT(ISBLANK(Y109)),_xlfn.XLOOKUP(Y109,br_pier_cap_type[lookupValue],br_pier_cap_type[lookupKey],"ERROR"),""), "")</f>
        <v/>
      </c>
      <c r="AA109" s="7"/>
      <c r="AB109" s="7"/>
      <c r="AC109" s="7"/>
      <c r="AE109" s="3" t="str">
        <f>IF($A109="ADD",IF(NOT(ISBLANK(AD109)),_xlfn.XLOOKUP(AD109,br_bearing_type[lookupValue],br_bearing_type[lookupKey],"ERROR"),""), "")</f>
        <v/>
      </c>
      <c r="AF109" s="4"/>
      <c r="AH109" s="3" t="str">
        <f>IF($A109="ADD",IF(NOT(ISBLANK(AG109)),_xlfn.XLOOKUP(AG109,organisation[lookupValue],organisation[lookupKey],"ERROR"),""), "")</f>
        <v/>
      </c>
      <c r="AI109" s="8"/>
      <c r="AJ109" s="3" t="str">
        <f t="shared" si="2"/>
        <v/>
      </c>
      <c r="AK109" s="3" t="str">
        <f>IF($A109="","",IF((AND($A109="ADD",OR(AJ109="",AJ109="Local Authority"))),"L",(_xlfn.XLOOKUP(AJ109,asset_owner[lookupValue],asset_owner[lookupKey],""))))</f>
        <v/>
      </c>
      <c r="AL109" s="3" t="str">
        <f t="shared" si="3"/>
        <v/>
      </c>
      <c r="AM109" s="3" t="str">
        <f>IF($A109="","",IF((AND($A109="ADD",OR(AL109="",AL109="Excellent"))),"1",(_xlfn.XLOOKUP(AL109,condition[lookupValue],condition[lookupKey],""))))</f>
        <v/>
      </c>
      <c r="AN109" s="8"/>
      <c r="AO109" s="5"/>
    </row>
    <row r="110" spans="2:41" x14ac:dyDescent="0.25">
      <c r="B110" s="6"/>
      <c r="C110" s="6"/>
      <c r="D110" s="4"/>
      <c r="F110" s="7"/>
      <c r="G110" s="7"/>
      <c r="H110" s="7"/>
      <c r="I110" s="8"/>
      <c r="K110" s="3" t="str">
        <f>IF($A110="ADD",IF(NOT(ISBLANK(J110)),_xlfn.XLOOKUP(J110,br_found_type[lookupValue],br_found_type[lookupKey],"ERROR"),""), "")</f>
        <v/>
      </c>
      <c r="L110" s="4"/>
      <c r="N110" s="3" t="str">
        <f>IF($A110="ADD",IF(NOT(ISBLANK(M110)),_xlfn.XLOOKUP(M110,br_found_mat[lookupValue],br_found_mat[lookupKey],"ERROR"),""), "")</f>
        <v/>
      </c>
      <c r="P110" s="3" t="str">
        <f>IF($A110="ADD",IF(NOT(ISBLANK(O110)),_xlfn.XLOOKUP(O110,found_cast_type[lookupValue],found_cast_type[lookupKey],"ERROR"),""), "")</f>
        <v/>
      </c>
      <c r="Q110" s="4"/>
      <c r="S110" s="3" t="str">
        <f>IF($A110="ADD",IF(NOT(ISBLANK(R110)),_xlfn.XLOOKUP(R110,br_paint_system[lookupValue],br_paint_system[lookupKey],"ERROR"),""), "")</f>
        <v/>
      </c>
      <c r="U110" s="3" t="str">
        <f>IF($A110="ADD",IF(NOT(ISBLANK(T110)),_xlfn.XLOOKUP(T110,br_pier_type[lookupValue],br_pier_type[lookupKey],"ERROR"),""), "")</f>
        <v/>
      </c>
      <c r="V110" s="7"/>
      <c r="W110" s="7"/>
      <c r="X110" s="7"/>
      <c r="Z110" s="3" t="str">
        <f>IF($A110="ADD",IF(NOT(ISBLANK(Y110)),_xlfn.XLOOKUP(Y110,br_pier_cap_type[lookupValue],br_pier_cap_type[lookupKey],"ERROR"),""), "")</f>
        <v/>
      </c>
      <c r="AA110" s="7"/>
      <c r="AB110" s="7"/>
      <c r="AC110" s="7"/>
      <c r="AE110" s="3" t="str">
        <f>IF($A110="ADD",IF(NOT(ISBLANK(AD110)),_xlfn.XLOOKUP(AD110,br_bearing_type[lookupValue],br_bearing_type[lookupKey],"ERROR"),""), "")</f>
        <v/>
      </c>
      <c r="AF110" s="4"/>
      <c r="AH110" s="3" t="str">
        <f>IF($A110="ADD",IF(NOT(ISBLANK(AG110)),_xlfn.XLOOKUP(AG110,organisation[lookupValue],organisation[lookupKey],"ERROR"),""), "")</f>
        <v/>
      </c>
      <c r="AI110" s="8"/>
      <c r="AJ110" s="3" t="str">
        <f t="shared" si="2"/>
        <v/>
      </c>
      <c r="AK110" s="3" t="str">
        <f>IF($A110="","",IF((AND($A110="ADD",OR(AJ110="",AJ110="Local Authority"))),"L",(_xlfn.XLOOKUP(AJ110,asset_owner[lookupValue],asset_owner[lookupKey],""))))</f>
        <v/>
      </c>
      <c r="AL110" s="3" t="str">
        <f t="shared" si="3"/>
        <v/>
      </c>
      <c r="AM110" s="3" t="str">
        <f>IF($A110="","",IF((AND($A110="ADD",OR(AL110="",AL110="Excellent"))),"1",(_xlfn.XLOOKUP(AL110,condition[lookupValue],condition[lookupKey],""))))</f>
        <v/>
      </c>
      <c r="AN110" s="8"/>
      <c r="AO110" s="5"/>
    </row>
    <row r="111" spans="2:41" x14ac:dyDescent="0.25">
      <c r="B111" s="6"/>
      <c r="C111" s="6"/>
      <c r="D111" s="4"/>
      <c r="F111" s="7"/>
      <c r="G111" s="7"/>
      <c r="H111" s="7"/>
      <c r="I111" s="8"/>
      <c r="K111" s="3" t="str">
        <f>IF($A111="ADD",IF(NOT(ISBLANK(J111)),_xlfn.XLOOKUP(J111,br_found_type[lookupValue],br_found_type[lookupKey],"ERROR"),""), "")</f>
        <v/>
      </c>
      <c r="L111" s="4"/>
      <c r="N111" s="3" t="str">
        <f>IF($A111="ADD",IF(NOT(ISBLANK(M111)),_xlfn.XLOOKUP(M111,br_found_mat[lookupValue],br_found_mat[lookupKey],"ERROR"),""), "")</f>
        <v/>
      </c>
      <c r="P111" s="3" t="str">
        <f>IF($A111="ADD",IF(NOT(ISBLANK(O111)),_xlfn.XLOOKUP(O111,found_cast_type[lookupValue],found_cast_type[lookupKey],"ERROR"),""), "")</f>
        <v/>
      </c>
      <c r="Q111" s="4"/>
      <c r="S111" s="3" t="str">
        <f>IF($A111="ADD",IF(NOT(ISBLANK(R111)),_xlfn.XLOOKUP(R111,br_paint_system[lookupValue],br_paint_system[lookupKey],"ERROR"),""), "")</f>
        <v/>
      </c>
      <c r="U111" s="3" t="str">
        <f>IF($A111="ADD",IF(NOT(ISBLANK(T111)),_xlfn.XLOOKUP(T111,br_pier_type[lookupValue],br_pier_type[lookupKey],"ERROR"),""), "")</f>
        <v/>
      </c>
      <c r="V111" s="7"/>
      <c r="W111" s="7"/>
      <c r="X111" s="7"/>
      <c r="Z111" s="3" t="str">
        <f>IF($A111="ADD",IF(NOT(ISBLANK(Y111)),_xlfn.XLOOKUP(Y111,br_pier_cap_type[lookupValue],br_pier_cap_type[lookupKey],"ERROR"),""), "")</f>
        <v/>
      </c>
      <c r="AA111" s="7"/>
      <c r="AB111" s="7"/>
      <c r="AC111" s="7"/>
      <c r="AE111" s="3" t="str">
        <f>IF($A111="ADD",IF(NOT(ISBLANK(AD111)),_xlfn.XLOOKUP(AD111,br_bearing_type[lookupValue],br_bearing_type[lookupKey],"ERROR"),""), "")</f>
        <v/>
      </c>
      <c r="AF111" s="4"/>
      <c r="AH111" s="3" t="str">
        <f>IF($A111="ADD",IF(NOT(ISBLANK(AG111)),_xlfn.XLOOKUP(AG111,organisation[lookupValue],organisation[lookupKey],"ERROR"),""), "")</f>
        <v/>
      </c>
      <c r="AI111" s="8"/>
      <c r="AJ111" s="3" t="str">
        <f t="shared" si="2"/>
        <v/>
      </c>
      <c r="AK111" s="3" t="str">
        <f>IF($A111="","",IF((AND($A111="ADD",OR(AJ111="",AJ111="Local Authority"))),"L",(_xlfn.XLOOKUP(AJ111,asset_owner[lookupValue],asset_owner[lookupKey],""))))</f>
        <v/>
      </c>
      <c r="AL111" s="3" t="str">
        <f t="shared" si="3"/>
        <v/>
      </c>
      <c r="AM111" s="3" t="str">
        <f>IF($A111="","",IF((AND($A111="ADD",OR(AL111="",AL111="Excellent"))),"1",(_xlfn.XLOOKUP(AL111,condition[lookupValue],condition[lookupKey],""))))</f>
        <v/>
      </c>
      <c r="AN111" s="8"/>
      <c r="AO111" s="5"/>
    </row>
    <row r="112" spans="2:41" x14ac:dyDescent="0.25">
      <c r="B112" s="6"/>
      <c r="C112" s="6"/>
      <c r="D112" s="4"/>
      <c r="F112" s="7"/>
      <c r="G112" s="7"/>
      <c r="H112" s="7"/>
      <c r="I112" s="8"/>
      <c r="K112" s="3" t="str">
        <f>IF($A112="ADD",IF(NOT(ISBLANK(J112)),_xlfn.XLOOKUP(J112,br_found_type[lookupValue],br_found_type[lookupKey],"ERROR"),""), "")</f>
        <v/>
      </c>
      <c r="L112" s="4"/>
      <c r="N112" s="3" t="str">
        <f>IF($A112="ADD",IF(NOT(ISBLANK(M112)),_xlfn.XLOOKUP(M112,br_found_mat[lookupValue],br_found_mat[lookupKey],"ERROR"),""), "")</f>
        <v/>
      </c>
      <c r="P112" s="3" t="str">
        <f>IF($A112="ADD",IF(NOT(ISBLANK(O112)),_xlfn.XLOOKUP(O112,found_cast_type[lookupValue],found_cast_type[lookupKey],"ERROR"),""), "")</f>
        <v/>
      </c>
      <c r="Q112" s="4"/>
      <c r="S112" s="3" t="str">
        <f>IF($A112="ADD",IF(NOT(ISBLANK(R112)),_xlfn.XLOOKUP(R112,br_paint_system[lookupValue],br_paint_system[lookupKey],"ERROR"),""), "")</f>
        <v/>
      </c>
      <c r="U112" s="3" t="str">
        <f>IF($A112="ADD",IF(NOT(ISBLANK(T112)),_xlfn.XLOOKUP(T112,br_pier_type[lookupValue],br_pier_type[lookupKey],"ERROR"),""), "")</f>
        <v/>
      </c>
      <c r="V112" s="7"/>
      <c r="W112" s="7"/>
      <c r="X112" s="7"/>
      <c r="Z112" s="3" t="str">
        <f>IF($A112="ADD",IF(NOT(ISBLANK(Y112)),_xlfn.XLOOKUP(Y112,br_pier_cap_type[lookupValue],br_pier_cap_type[lookupKey],"ERROR"),""), "")</f>
        <v/>
      </c>
      <c r="AA112" s="7"/>
      <c r="AB112" s="7"/>
      <c r="AC112" s="7"/>
      <c r="AE112" s="3" t="str">
        <f>IF($A112="ADD",IF(NOT(ISBLANK(AD112)),_xlfn.XLOOKUP(AD112,br_bearing_type[lookupValue],br_bearing_type[lookupKey],"ERROR"),""), "")</f>
        <v/>
      </c>
      <c r="AF112" s="4"/>
      <c r="AH112" s="3" t="str">
        <f>IF($A112="ADD",IF(NOT(ISBLANK(AG112)),_xlfn.XLOOKUP(AG112,organisation[lookupValue],organisation[lookupKey],"ERROR"),""), "")</f>
        <v/>
      </c>
      <c r="AI112" s="8"/>
      <c r="AJ112" s="3" t="str">
        <f t="shared" si="2"/>
        <v/>
      </c>
      <c r="AK112" s="3" t="str">
        <f>IF($A112="","",IF((AND($A112="ADD",OR(AJ112="",AJ112="Local Authority"))),"L",(_xlfn.XLOOKUP(AJ112,asset_owner[lookupValue],asset_owner[lookupKey],""))))</f>
        <v/>
      </c>
      <c r="AL112" s="3" t="str">
        <f t="shared" si="3"/>
        <v/>
      </c>
      <c r="AM112" s="3" t="str">
        <f>IF($A112="","",IF((AND($A112="ADD",OR(AL112="",AL112="Excellent"))),"1",(_xlfn.XLOOKUP(AL112,condition[lookupValue],condition[lookupKey],""))))</f>
        <v/>
      </c>
      <c r="AN112" s="8"/>
      <c r="AO112" s="5"/>
    </row>
    <row r="113" spans="2:41" x14ac:dyDescent="0.25">
      <c r="B113" s="6"/>
      <c r="C113" s="6"/>
      <c r="D113" s="4"/>
      <c r="F113" s="7"/>
      <c r="G113" s="7"/>
      <c r="H113" s="7"/>
      <c r="I113" s="8"/>
      <c r="K113" s="3" t="str">
        <f>IF($A113="ADD",IF(NOT(ISBLANK(J113)),_xlfn.XLOOKUP(J113,br_found_type[lookupValue],br_found_type[lookupKey],"ERROR"),""), "")</f>
        <v/>
      </c>
      <c r="L113" s="4"/>
      <c r="N113" s="3" t="str">
        <f>IF($A113="ADD",IF(NOT(ISBLANK(M113)),_xlfn.XLOOKUP(M113,br_found_mat[lookupValue],br_found_mat[lookupKey],"ERROR"),""), "")</f>
        <v/>
      </c>
      <c r="P113" s="3" t="str">
        <f>IF($A113="ADD",IF(NOT(ISBLANK(O113)),_xlfn.XLOOKUP(O113,found_cast_type[lookupValue],found_cast_type[lookupKey],"ERROR"),""), "")</f>
        <v/>
      </c>
      <c r="Q113" s="4"/>
      <c r="S113" s="3" t="str">
        <f>IF($A113="ADD",IF(NOT(ISBLANK(R113)),_xlfn.XLOOKUP(R113,br_paint_system[lookupValue],br_paint_system[lookupKey],"ERROR"),""), "")</f>
        <v/>
      </c>
      <c r="U113" s="3" t="str">
        <f>IF($A113="ADD",IF(NOT(ISBLANK(T113)),_xlfn.XLOOKUP(T113,br_pier_type[lookupValue],br_pier_type[lookupKey],"ERROR"),""), "")</f>
        <v/>
      </c>
      <c r="V113" s="7"/>
      <c r="W113" s="7"/>
      <c r="X113" s="7"/>
      <c r="Z113" s="3" t="str">
        <f>IF($A113="ADD",IF(NOT(ISBLANK(Y113)),_xlfn.XLOOKUP(Y113,br_pier_cap_type[lookupValue],br_pier_cap_type[lookupKey],"ERROR"),""), "")</f>
        <v/>
      </c>
      <c r="AA113" s="7"/>
      <c r="AB113" s="7"/>
      <c r="AC113" s="7"/>
      <c r="AE113" s="3" t="str">
        <f>IF($A113="ADD",IF(NOT(ISBLANK(AD113)),_xlfn.XLOOKUP(AD113,br_bearing_type[lookupValue],br_bearing_type[lookupKey],"ERROR"),""), "")</f>
        <v/>
      </c>
      <c r="AF113" s="4"/>
      <c r="AH113" s="3" t="str">
        <f>IF($A113="ADD",IF(NOT(ISBLANK(AG113)),_xlfn.XLOOKUP(AG113,organisation[lookupValue],organisation[lookupKey],"ERROR"),""), "")</f>
        <v/>
      </c>
      <c r="AI113" s="8"/>
      <c r="AJ113" s="3" t="str">
        <f t="shared" si="2"/>
        <v/>
      </c>
      <c r="AK113" s="3" t="str">
        <f>IF($A113="","",IF((AND($A113="ADD",OR(AJ113="",AJ113="Local Authority"))),"L",(_xlfn.XLOOKUP(AJ113,asset_owner[lookupValue],asset_owner[lookupKey],""))))</f>
        <v/>
      </c>
      <c r="AL113" s="3" t="str">
        <f t="shared" si="3"/>
        <v/>
      </c>
      <c r="AM113" s="3" t="str">
        <f>IF($A113="","",IF((AND($A113="ADD",OR(AL113="",AL113="Excellent"))),"1",(_xlfn.XLOOKUP(AL113,condition[lookupValue],condition[lookupKey],""))))</f>
        <v/>
      </c>
      <c r="AN113" s="8"/>
      <c r="AO113" s="5"/>
    </row>
    <row r="114" spans="2:41" x14ac:dyDescent="0.25">
      <c r="B114" s="6"/>
      <c r="C114" s="6"/>
      <c r="D114" s="4"/>
      <c r="F114" s="7"/>
      <c r="G114" s="7"/>
      <c r="H114" s="7"/>
      <c r="I114" s="8"/>
      <c r="K114" s="3" t="str">
        <f>IF($A114="ADD",IF(NOT(ISBLANK(J114)),_xlfn.XLOOKUP(J114,br_found_type[lookupValue],br_found_type[lookupKey],"ERROR"),""), "")</f>
        <v/>
      </c>
      <c r="L114" s="4"/>
      <c r="N114" s="3" t="str">
        <f>IF($A114="ADD",IF(NOT(ISBLANK(M114)),_xlfn.XLOOKUP(M114,br_found_mat[lookupValue],br_found_mat[lookupKey],"ERROR"),""), "")</f>
        <v/>
      </c>
      <c r="P114" s="3" t="str">
        <f>IF($A114="ADD",IF(NOT(ISBLANK(O114)),_xlfn.XLOOKUP(O114,found_cast_type[lookupValue],found_cast_type[lookupKey],"ERROR"),""), "")</f>
        <v/>
      </c>
      <c r="Q114" s="4"/>
      <c r="S114" s="3" t="str">
        <f>IF($A114="ADD",IF(NOT(ISBLANK(R114)),_xlfn.XLOOKUP(R114,br_paint_system[lookupValue],br_paint_system[lookupKey],"ERROR"),""), "")</f>
        <v/>
      </c>
      <c r="U114" s="3" t="str">
        <f>IF($A114="ADD",IF(NOT(ISBLANK(T114)),_xlfn.XLOOKUP(T114,br_pier_type[lookupValue],br_pier_type[lookupKey],"ERROR"),""), "")</f>
        <v/>
      </c>
      <c r="V114" s="7"/>
      <c r="W114" s="7"/>
      <c r="X114" s="7"/>
      <c r="Z114" s="3" t="str">
        <f>IF($A114="ADD",IF(NOT(ISBLANK(Y114)),_xlfn.XLOOKUP(Y114,br_pier_cap_type[lookupValue],br_pier_cap_type[lookupKey],"ERROR"),""), "")</f>
        <v/>
      </c>
      <c r="AA114" s="7"/>
      <c r="AB114" s="7"/>
      <c r="AC114" s="7"/>
      <c r="AE114" s="3" t="str">
        <f>IF($A114="ADD",IF(NOT(ISBLANK(AD114)),_xlfn.XLOOKUP(AD114,br_bearing_type[lookupValue],br_bearing_type[lookupKey],"ERROR"),""), "")</f>
        <v/>
      </c>
      <c r="AF114" s="4"/>
      <c r="AH114" s="3" t="str">
        <f>IF($A114="ADD",IF(NOT(ISBLANK(AG114)),_xlfn.XLOOKUP(AG114,organisation[lookupValue],organisation[lookupKey],"ERROR"),""), "")</f>
        <v/>
      </c>
      <c r="AI114" s="8"/>
      <c r="AJ114" s="3" t="str">
        <f t="shared" si="2"/>
        <v/>
      </c>
      <c r="AK114" s="3" t="str">
        <f>IF($A114="","",IF((AND($A114="ADD",OR(AJ114="",AJ114="Local Authority"))),"L",(_xlfn.XLOOKUP(AJ114,asset_owner[lookupValue],asset_owner[lookupKey],""))))</f>
        <v/>
      </c>
      <c r="AL114" s="3" t="str">
        <f t="shared" si="3"/>
        <v/>
      </c>
      <c r="AM114" s="3" t="str">
        <f>IF($A114="","",IF((AND($A114="ADD",OR(AL114="",AL114="Excellent"))),"1",(_xlfn.XLOOKUP(AL114,condition[lookupValue],condition[lookupKey],""))))</f>
        <v/>
      </c>
      <c r="AN114" s="8"/>
      <c r="AO114" s="5"/>
    </row>
    <row r="115" spans="2:41" x14ac:dyDescent="0.25">
      <c r="B115" s="6"/>
      <c r="C115" s="6"/>
      <c r="D115" s="4"/>
      <c r="F115" s="7"/>
      <c r="G115" s="7"/>
      <c r="H115" s="7"/>
      <c r="I115" s="8"/>
      <c r="K115" s="3" t="str">
        <f>IF($A115="ADD",IF(NOT(ISBLANK(J115)),_xlfn.XLOOKUP(J115,br_found_type[lookupValue],br_found_type[lookupKey],"ERROR"),""), "")</f>
        <v/>
      </c>
      <c r="L115" s="4"/>
      <c r="N115" s="3" t="str">
        <f>IF($A115="ADD",IF(NOT(ISBLANK(M115)),_xlfn.XLOOKUP(M115,br_found_mat[lookupValue],br_found_mat[lookupKey],"ERROR"),""), "")</f>
        <v/>
      </c>
      <c r="P115" s="3" t="str">
        <f>IF($A115="ADD",IF(NOT(ISBLANK(O115)),_xlfn.XLOOKUP(O115,found_cast_type[lookupValue],found_cast_type[lookupKey],"ERROR"),""), "")</f>
        <v/>
      </c>
      <c r="Q115" s="4"/>
      <c r="S115" s="3" t="str">
        <f>IF($A115="ADD",IF(NOT(ISBLANK(R115)),_xlfn.XLOOKUP(R115,br_paint_system[lookupValue],br_paint_system[lookupKey],"ERROR"),""), "")</f>
        <v/>
      </c>
      <c r="U115" s="3" t="str">
        <f>IF($A115="ADD",IF(NOT(ISBLANK(T115)),_xlfn.XLOOKUP(T115,br_pier_type[lookupValue],br_pier_type[lookupKey],"ERROR"),""), "")</f>
        <v/>
      </c>
      <c r="V115" s="7"/>
      <c r="W115" s="7"/>
      <c r="X115" s="7"/>
      <c r="Z115" s="3" t="str">
        <f>IF($A115="ADD",IF(NOT(ISBLANK(Y115)),_xlfn.XLOOKUP(Y115,br_pier_cap_type[lookupValue],br_pier_cap_type[lookupKey],"ERROR"),""), "")</f>
        <v/>
      </c>
      <c r="AA115" s="7"/>
      <c r="AB115" s="7"/>
      <c r="AC115" s="7"/>
      <c r="AE115" s="3" t="str">
        <f>IF($A115="ADD",IF(NOT(ISBLANK(AD115)),_xlfn.XLOOKUP(AD115,br_bearing_type[lookupValue],br_bearing_type[lookupKey],"ERROR"),""), "")</f>
        <v/>
      </c>
      <c r="AF115" s="4"/>
      <c r="AH115" s="3" t="str">
        <f>IF($A115="ADD",IF(NOT(ISBLANK(AG115)),_xlfn.XLOOKUP(AG115,organisation[lookupValue],organisation[lookupKey],"ERROR"),""), "")</f>
        <v/>
      </c>
      <c r="AI115" s="8"/>
      <c r="AJ115" s="3" t="str">
        <f t="shared" si="2"/>
        <v/>
      </c>
      <c r="AK115" s="3" t="str">
        <f>IF($A115="","",IF((AND($A115="ADD",OR(AJ115="",AJ115="Local Authority"))),"L",(_xlfn.XLOOKUP(AJ115,asset_owner[lookupValue],asset_owner[lookupKey],""))))</f>
        <v/>
      </c>
      <c r="AL115" s="3" t="str">
        <f t="shared" si="3"/>
        <v/>
      </c>
      <c r="AM115" s="3" t="str">
        <f>IF($A115="","",IF((AND($A115="ADD",OR(AL115="",AL115="Excellent"))),"1",(_xlfn.XLOOKUP(AL115,condition[lookupValue],condition[lookupKey],""))))</f>
        <v/>
      </c>
      <c r="AN115" s="8"/>
      <c r="AO115" s="5"/>
    </row>
    <row r="116" spans="2:41" x14ac:dyDescent="0.25">
      <c r="B116" s="6"/>
      <c r="C116" s="6"/>
      <c r="D116" s="4"/>
      <c r="F116" s="7"/>
      <c r="G116" s="7"/>
      <c r="H116" s="7"/>
      <c r="I116" s="8"/>
      <c r="K116" s="3" t="str">
        <f>IF($A116="ADD",IF(NOT(ISBLANK(J116)),_xlfn.XLOOKUP(J116,br_found_type[lookupValue],br_found_type[lookupKey],"ERROR"),""), "")</f>
        <v/>
      </c>
      <c r="L116" s="4"/>
      <c r="N116" s="3" t="str">
        <f>IF($A116="ADD",IF(NOT(ISBLANK(M116)),_xlfn.XLOOKUP(M116,br_found_mat[lookupValue],br_found_mat[lookupKey],"ERROR"),""), "")</f>
        <v/>
      </c>
      <c r="P116" s="3" t="str">
        <f>IF($A116="ADD",IF(NOT(ISBLANK(O116)),_xlfn.XLOOKUP(O116,found_cast_type[lookupValue],found_cast_type[lookupKey],"ERROR"),""), "")</f>
        <v/>
      </c>
      <c r="Q116" s="4"/>
      <c r="S116" s="3" t="str">
        <f>IF($A116="ADD",IF(NOT(ISBLANK(R116)),_xlfn.XLOOKUP(R116,br_paint_system[lookupValue],br_paint_system[lookupKey],"ERROR"),""), "")</f>
        <v/>
      </c>
      <c r="U116" s="3" t="str">
        <f>IF($A116="ADD",IF(NOT(ISBLANK(T116)),_xlfn.XLOOKUP(T116,br_pier_type[lookupValue],br_pier_type[lookupKey],"ERROR"),""), "")</f>
        <v/>
      </c>
      <c r="V116" s="7"/>
      <c r="W116" s="7"/>
      <c r="X116" s="7"/>
      <c r="Z116" s="3" t="str">
        <f>IF($A116="ADD",IF(NOT(ISBLANK(Y116)),_xlfn.XLOOKUP(Y116,br_pier_cap_type[lookupValue],br_pier_cap_type[lookupKey],"ERROR"),""), "")</f>
        <v/>
      </c>
      <c r="AA116" s="7"/>
      <c r="AB116" s="7"/>
      <c r="AC116" s="7"/>
      <c r="AE116" s="3" t="str">
        <f>IF($A116="ADD",IF(NOT(ISBLANK(AD116)),_xlfn.XLOOKUP(AD116,br_bearing_type[lookupValue],br_bearing_type[lookupKey],"ERROR"),""), "")</f>
        <v/>
      </c>
      <c r="AF116" s="4"/>
      <c r="AH116" s="3" t="str">
        <f>IF($A116="ADD",IF(NOT(ISBLANK(AG116)),_xlfn.XLOOKUP(AG116,organisation[lookupValue],organisation[lookupKey],"ERROR"),""), "")</f>
        <v/>
      </c>
      <c r="AI116" s="8"/>
      <c r="AJ116" s="3" t="str">
        <f t="shared" si="2"/>
        <v/>
      </c>
      <c r="AK116" s="3" t="str">
        <f>IF($A116="","",IF((AND($A116="ADD",OR(AJ116="",AJ116="Local Authority"))),"L",(_xlfn.XLOOKUP(AJ116,asset_owner[lookupValue],asset_owner[lookupKey],""))))</f>
        <v/>
      </c>
      <c r="AL116" s="3" t="str">
        <f t="shared" si="3"/>
        <v/>
      </c>
      <c r="AM116" s="3" t="str">
        <f>IF($A116="","",IF((AND($A116="ADD",OR(AL116="",AL116="Excellent"))),"1",(_xlfn.XLOOKUP(AL116,condition[lookupValue],condition[lookupKey],""))))</f>
        <v/>
      </c>
      <c r="AN116" s="8"/>
      <c r="AO116" s="5"/>
    </row>
    <row r="117" spans="2:41" x14ac:dyDescent="0.25">
      <c r="B117" s="6"/>
      <c r="C117" s="6"/>
      <c r="D117" s="4"/>
      <c r="F117" s="7"/>
      <c r="G117" s="7"/>
      <c r="H117" s="7"/>
      <c r="I117" s="8"/>
      <c r="K117" s="3" t="str">
        <f>IF($A117="ADD",IF(NOT(ISBLANK(J117)),_xlfn.XLOOKUP(J117,br_found_type[lookupValue],br_found_type[lookupKey],"ERROR"),""), "")</f>
        <v/>
      </c>
      <c r="L117" s="4"/>
      <c r="N117" s="3" t="str">
        <f>IF($A117="ADD",IF(NOT(ISBLANK(M117)),_xlfn.XLOOKUP(M117,br_found_mat[lookupValue],br_found_mat[lookupKey],"ERROR"),""), "")</f>
        <v/>
      </c>
      <c r="P117" s="3" t="str">
        <f>IF($A117="ADD",IF(NOT(ISBLANK(O117)),_xlfn.XLOOKUP(O117,found_cast_type[lookupValue],found_cast_type[lookupKey],"ERROR"),""), "")</f>
        <v/>
      </c>
      <c r="Q117" s="4"/>
      <c r="S117" s="3" t="str">
        <f>IF($A117="ADD",IF(NOT(ISBLANK(R117)),_xlfn.XLOOKUP(R117,br_paint_system[lookupValue],br_paint_system[lookupKey],"ERROR"),""), "")</f>
        <v/>
      </c>
      <c r="U117" s="3" t="str">
        <f>IF($A117="ADD",IF(NOT(ISBLANK(T117)),_xlfn.XLOOKUP(T117,br_pier_type[lookupValue],br_pier_type[lookupKey],"ERROR"),""), "")</f>
        <v/>
      </c>
      <c r="V117" s="7"/>
      <c r="W117" s="7"/>
      <c r="X117" s="7"/>
      <c r="Z117" s="3" t="str">
        <f>IF($A117="ADD",IF(NOT(ISBLANK(Y117)),_xlfn.XLOOKUP(Y117,br_pier_cap_type[lookupValue],br_pier_cap_type[lookupKey],"ERROR"),""), "")</f>
        <v/>
      </c>
      <c r="AA117" s="7"/>
      <c r="AB117" s="7"/>
      <c r="AC117" s="7"/>
      <c r="AE117" s="3" t="str">
        <f>IF($A117="ADD",IF(NOT(ISBLANK(AD117)),_xlfn.XLOOKUP(AD117,br_bearing_type[lookupValue],br_bearing_type[lookupKey],"ERROR"),""), "")</f>
        <v/>
      </c>
      <c r="AF117" s="4"/>
      <c r="AH117" s="3" t="str">
        <f>IF($A117="ADD",IF(NOT(ISBLANK(AG117)),_xlfn.XLOOKUP(AG117,organisation[lookupValue],organisation[lookupKey],"ERROR"),""), "")</f>
        <v/>
      </c>
      <c r="AI117" s="8"/>
      <c r="AJ117" s="3" t="str">
        <f t="shared" si="2"/>
        <v/>
      </c>
      <c r="AK117" s="3" t="str">
        <f>IF($A117="","",IF((AND($A117="ADD",OR(AJ117="",AJ117="Local Authority"))),"L",(_xlfn.XLOOKUP(AJ117,asset_owner[lookupValue],asset_owner[lookupKey],""))))</f>
        <v/>
      </c>
      <c r="AL117" s="3" t="str">
        <f t="shared" si="3"/>
        <v/>
      </c>
      <c r="AM117" s="3" t="str">
        <f>IF($A117="","",IF((AND($A117="ADD",OR(AL117="",AL117="Excellent"))),"1",(_xlfn.XLOOKUP(AL117,condition[lookupValue],condition[lookupKey],""))))</f>
        <v/>
      </c>
      <c r="AN117" s="8"/>
      <c r="AO117" s="5"/>
    </row>
    <row r="118" spans="2:41" x14ac:dyDescent="0.25">
      <c r="B118" s="6"/>
      <c r="C118" s="6"/>
      <c r="D118" s="4"/>
      <c r="F118" s="7"/>
      <c r="G118" s="7"/>
      <c r="H118" s="7"/>
      <c r="I118" s="8"/>
      <c r="K118" s="3" t="str">
        <f>IF($A118="ADD",IF(NOT(ISBLANK(J118)),_xlfn.XLOOKUP(J118,br_found_type[lookupValue],br_found_type[lookupKey],"ERROR"),""), "")</f>
        <v/>
      </c>
      <c r="L118" s="4"/>
      <c r="N118" s="3" t="str">
        <f>IF($A118="ADD",IF(NOT(ISBLANK(M118)),_xlfn.XLOOKUP(M118,br_found_mat[lookupValue],br_found_mat[lookupKey],"ERROR"),""), "")</f>
        <v/>
      </c>
      <c r="P118" s="3" t="str">
        <f>IF($A118="ADD",IF(NOT(ISBLANK(O118)),_xlfn.XLOOKUP(O118,found_cast_type[lookupValue],found_cast_type[lookupKey],"ERROR"),""), "")</f>
        <v/>
      </c>
      <c r="Q118" s="4"/>
      <c r="S118" s="3" t="str">
        <f>IF($A118="ADD",IF(NOT(ISBLANK(R118)),_xlfn.XLOOKUP(R118,br_paint_system[lookupValue],br_paint_system[lookupKey],"ERROR"),""), "")</f>
        <v/>
      </c>
      <c r="U118" s="3" t="str">
        <f>IF($A118="ADD",IF(NOT(ISBLANK(T118)),_xlfn.XLOOKUP(T118,br_pier_type[lookupValue],br_pier_type[lookupKey],"ERROR"),""), "")</f>
        <v/>
      </c>
      <c r="V118" s="7"/>
      <c r="W118" s="7"/>
      <c r="X118" s="7"/>
      <c r="Z118" s="3" t="str">
        <f>IF($A118="ADD",IF(NOT(ISBLANK(Y118)),_xlfn.XLOOKUP(Y118,br_pier_cap_type[lookupValue],br_pier_cap_type[lookupKey],"ERROR"),""), "")</f>
        <v/>
      </c>
      <c r="AA118" s="7"/>
      <c r="AB118" s="7"/>
      <c r="AC118" s="7"/>
      <c r="AE118" s="3" t="str">
        <f>IF($A118="ADD",IF(NOT(ISBLANK(AD118)),_xlfn.XLOOKUP(AD118,br_bearing_type[lookupValue],br_bearing_type[lookupKey],"ERROR"),""), "")</f>
        <v/>
      </c>
      <c r="AF118" s="4"/>
      <c r="AH118" s="3" t="str">
        <f>IF($A118="ADD",IF(NOT(ISBLANK(AG118)),_xlfn.XLOOKUP(AG118,organisation[lookupValue],organisation[lookupKey],"ERROR"),""), "")</f>
        <v/>
      </c>
      <c r="AI118" s="8"/>
      <c r="AJ118" s="3" t="str">
        <f t="shared" si="2"/>
        <v/>
      </c>
      <c r="AK118" s="3" t="str">
        <f>IF($A118="","",IF((AND($A118="ADD",OR(AJ118="",AJ118="Local Authority"))),"L",(_xlfn.XLOOKUP(AJ118,asset_owner[lookupValue],asset_owner[lookupKey],""))))</f>
        <v/>
      </c>
      <c r="AL118" s="3" t="str">
        <f t="shared" si="3"/>
        <v/>
      </c>
      <c r="AM118" s="3" t="str">
        <f>IF($A118="","",IF((AND($A118="ADD",OR(AL118="",AL118="Excellent"))),"1",(_xlfn.XLOOKUP(AL118,condition[lookupValue],condition[lookupKey],""))))</f>
        <v/>
      </c>
      <c r="AN118" s="8"/>
      <c r="AO118" s="5"/>
    </row>
    <row r="119" spans="2:41" x14ac:dyDescent="0.25">
      <c r="B119" s="6"/>
      <c r="C119" s="6"/>
      <c r="D119" s="4"/>
      <c r="F119" s="7"/>
      <c r="G119" s="7"/>
      <c r="H119" s="7"/>
      <c r="I119" s="8"/>
      <c r="K119" s="3" t="str">
        <f>IF($A119="ADD",IF(NOT(ISBLANK(J119)),_xlfn.XLOOKUP(J119,br_found_type[lookupValue],br_found_type[lookupKey],"ERROR"),""), "")</f>
        <v/>
      </c>
      <c r="L119" s="4"/>
      <c r="N119" s="3" t="str">
        <f>IF($A119="ADD",IF(NOT(ISBLANK(M119)),_xlfn.XLOOKUP(M119,br_found_mat[lookupValue],br_found_mat[lookupKey],"ERROR"),""), "")</f>
        <v/>
      </c>
      <c r="P119" s="3" t="str">
        <f>IF($A119="ADD",IF(NOT(ISBLANK(O119)),_xlfn.XLOOKUP(O119,found_cast_type[lookupValue],found_cast_type[lookupKey],"ERROR"),""), "")</f>
        <v/>
      </c>
      <c r="Q119" s="4"/>
      <c r="S119" s="3" t="str">
        <f>IF($A119="ADD",IF(NOT(ISBLANK(R119)),_xlfn.XLOOKUP(R119,br_paint_system[lookupValue],br_paint_system[lookupKey],"ERROR"),""), "")</f>
        <v/>
      </c>
      <c r="U119" s="3" t="str">
        <f>IF($A119="ADD",IF(NOT(ISBLANK(T119)),_xlfn.XLOOKUP(T119,br_pier_type[lookupValue],br_pier_type[lookupKey],"ERROR"),""), "")</f>
        <v/>
      </c>
      <c r="V119" s="7"/>
      <c r="W119" s="7"/>
      <c r="X119" s="7"/>
      <c r="Z119" s="3" t="str">
        <f>IF($A119="ADD",IF(NOT(ISBLANK(Y119)),_xlfn.XLOOKUP(Y119,br_pier_cap_type[lookupValue],br_pier_cap_type[lookupKey],"ERROR"),""), "")</f>
        <v/>
      </c>
      <c r="AA119" s="7"/>
      <c r="AB119" s="7"/>
      <c r="AC119" s="7"/>
      <c r="AE119" s="3" t="str">
        <f>IF($A119="ADD",IF(NOT(ISBLANK(AD119)),_xlfn.XLOOKUP(AD119,br_bearing_type[lookupValue],br_bearing_type[lookupKey],"ERROR"),""), "")</f>
        <v/>
      </c>
      <c r="AF119" s="4"/>
      <c r="AH119" s="3" t="str">
        <f>IF($A119="ADD",IF(NOT(ISBLANK(AG119)),_xlfn.XLOOKUP(AG119,organisation[lookupValue],organisation[lookupKey],"ERROR"),""), "")</f>
        <v/>
      </c>
      <c r="AI119" s="8"/>
      <c r="AJ119" s="3" t="str">
        <f t="shared" si="2"/>
        <v/>
      </c>
      <c r="AK119" s="3" t="str">
        <f>IF($A119="","",IF((AND($A119="ADD",OR(AJ119="",AJ119="Local Authority"))),"L",(_xlfn.XLOOKUP(AJ119,asset_owner[lookupValue],asset_owner[lookupKey],""))))</f>
        <v/>
      </c>
      <c r="AL119" s="3" t="str">
        <f t="shared" si="3"/>
        <v/>
      </c>
      <c r="AM119" s="3" t="str">
        <f>IF($A119="","",IF((AND($A119="ADD",OR(AL119="",AL119="Excellent"))),"1",(_xlfn.XLOOKUP(AL119,condition[lookupValue],condition[lookupKey],""))))</f>
        <v/>
      </c>
      <c r="AN119" s="8"/>
      <c r="AO119" s="5"/>
    </row>
    <row r="120" spans="2:41" x14ac:dyDescent="0.25">
      <c r="B120" s="6"/>
      <c r="C120" s="6"/>
      <c r="D120" s="4"/>
      <c r="F120" s="7"/>
      <c r="G120" s="7"/>
      <c r="H120" s="7"/>
      <c r="I120" s="8"/>
      <c r="K120" s="3" t="str">
        <f>IF($A120="ADD",IF(NOT(ISBLANK(J120)),_xlfn.XLOOKUP(J120,br_found_type[lookupValue],br_found_type[lookupKey],"ERROR"),""), "")</f>
        <v/>
      </c>
      <c r="L120" s="4"/>
      <c r="N120" s="3" t="str">
        <f>IF($A120="ADD",IF(NOT(ISBLANK(M120)),_xlfn.XLOOKUP(M120,br_found_mat[lookupValue],br_found_mat[lookupKey],"ERROR"),""), "")</f>
        <v/>
      </c>
      <c r="P120" s="3" t="str">
        <f>IF($A120="ADD",IF(NOT(ISBLANK(O120)),_xlfn.XLOOKUP(O120,found_cast_type[lookupValue],found_cast_type[lookupKey],"ERROR"),""), "")</f>
        <v/>
      </c>
      <c r="Q120" s="4"/>
      <c r="S120" s="3" t="str">
        <f>IF($A120="ADD",IF(NOT(ISBLANK(R120)),_xlfn.XLOOKUP(R120,br_paint_system[lookupValue],br_paint_system[lookupKey],"ERROR"),""), "")</f>
        <v/>
      </c>
      <c r="U120" s="3" t="str">
        <f>IF($A120="ADD",IF(NOT(ISBLANK(T120)),_xlfn.XLOOKUP(T120,br_pier_type[lookupValue],br_pier_type[lookupKey],"ERROR"),""), "")</f>
        <v/>
      </c>
      <c r="V120" s="7"/>
      <c r="W120" s="7"/>
      <c r="X120" s="7"/>
      <c r="Z120" s="3" t="str">
        <f>IF($A120="ADD",IF(NOT(ISBLANK(Y120)),_xlfn.XLOOKUP(Y120,br_pier_cap_type[lookupValue],br_pier_cap_type[lookupKey],"ERROR"),""), "")</f>
        <v/>
      </c>
      <c r="AA120" s="7"/>
      <c r="AB120" s="7"/>
      <c r="AC120" s="7"/>
      <c r="AE120" s="3" t="str">
        <f>IF($A120="ADD",IF(NOT(ISBLANK(AD120)),_xlfn.XLOOKUP(AD120,br_bearing_type[lookupValue],br_bearing_type[lookupKey],"ERROR"),""), "")</f>
        <v/>
      </c>
      <c r="AF120" s="4"/>
      <c r="AH120" s="3" t="str">
        <f>IF($A120="ADD",IF(NOT(ISBLANK(AG120)),_xlfn.XLOOKUP(AG120,organisation[lookupValue],organisation[lookupKey],"ERROR"),""), "")</f>
        <v/>
      </c>
      <c r="AI120" s="8"/>
      <c r="AJ120" s="3" t="str">
        <f t="shared" si="2"/>
        <v/>
      </c>
      <c r="AK120" s="3" t="str">
        <f>IF($A120="","",IF((AND($A120="ADD",OR(AJ120="",AJ120="Local Authority"))),"L",(_xlfn.XLOOKUP(AJ120,asset_owner[lookupValue],asset_owner[lookupKey],""))))</f>
        <v/>
      </c>
      <c r="AL120" s="3" t="str">
        <f t="shared" si="3"/>
        <v/>
      </c>
      <c r="AM120" s="3" t="str">
        <f>IF($A120="","",IF((AND($A120="ADD",OR(AL120="",AL120="Excellent"))),"1",(_xlfn.XLOOKUP(AL120,condition[lookupValue],condition[lookupKey],""))))</f>
        <v/>
      </c>
      <c r="AN120" s="8"/>
      <c r="AO120" s="5"/>
    </row>
    <row r="121" spans="2:41" x14ac:dyDescent="0.25">
      <c r="B121" s="6"/>
      <c r="C121" s="6"/>
      <c r="D121" s="4"/>
      <c r="F121" s="7"/>
      <c r="G121" s="7"/>
      <c r="H121" s="7"/>
      <c r="I121" s="8"/>
      <c r="K121" s="3" t="str">
        <f>IF($A121="ADD",IF(NOT(ISBLANK(J121)),_xlfn.XLOOKUP(J121,br_found_type[lookupValue],br_found_type[lookupKey],"ERROR"),""), "")</f>
        <v/>
      </c>
      <c r="L121" s="4"/>
      <c r="N121" s="3" t="str">
        <f>IF($A121="ADD",IF(NOT(ISBLANK(M121)),_xlfn.XLOOKUP(M121,br_found_mat[lookupValue],br_found_mat[lookupKey],"ERROR"),""), "")</f>
        <v/>
      </c>
      <c r="P121" s="3" t="str">
        <f>IF($A121="ADD",IF(NOT(ISBLANK(O121)),_xlfn.XLOOKUP(O121,found_cast_type[lookupValue],found_cast_type[lookupKey],"ERROR"),""), "")</f>
        <v/>
      </c>
      <c r="Q121" s="4"/>
      <c r="S121" s="3" t="str">
        <f>IF($A121="ADD",IF(NOT(ISBLANK(R121)),_xlfn.XLOOKUP(R121,br_paint_system[lookupValue],br_paint_system[lookupKey],"ERROR"),""), "")</f>
        <v/>
      </c>
      <c r="U121" s="3" t="str">
        <f>IF($A121="ADD",IF(NOT(ISBLANK(T121)),_xlfn.XLOOKUP(T121,br_pier_type[lookupValue],br_pier_type[lookupKey],"ERROR"),""), "")</f>
        <v/>
      </c>
      <c r="V121" s="7"/>
      <c r="W121" s="7"/>
      <c r="X121" s="7"/>
      <c r="Z121" s="3" t="str">
        <f>IF($A121="ADD",IF(NOT(ISBLANK(Y121)),_xlfn.XLOOKUP(Y121,br_pier_cap_type[lookupValue],br_pier_cap_type[lookupKey],"ERROR"),""), "")</f>
        <v/>
      </c>
      <c r="AA121" s="7"/>
      <c r="AB121" s="7"/>
      <c r="AC121" s="7"/>
      <c r="AE121" s="3" t="str">
        <f>IF($A121="ADD",IF(NOT(ISBLANK(AD121)),_xlfn.XLOOKUP(AD121,br_bearing_type[lookupValue],br_bearing_type[lookupKey],"ERROR"),""), "")</f>
        <v/>
      </c>
      <c r="AF121" s="4"/>
      <c r="AH121" s="3" t="str">
        <f>IF($A121="ADD",IF(NOT(ISBLANK(AG121)),_xlfn.XLOOKUP(AG121,organisation[lookupValue],organisation[lookupKey],"ERROR"),""), "")</f>
        <v/>
      </c>
      <c r="AI121" s="8"/>
      <c r="AJ121" s="3" t="str">
        <f t="shared" si="2"/>
        <v/>
      </c>
      <c r="AK121" s="3" t="str">
        <f>IF($A121="","",IF((AND($A121="ADD",OR(AJ121="",AJ121="Local Authority"))),"L",(_xlfn.XLOOKUP(AJ121,asset_owner[lookupValue],asset_owner[lookupKey],""))))</f>
        <v/>
      </c>
      <c r="AL121" s="3" t="str">
        <f t="shared" si="3"/>
        <v/>
      </c>
      <c r="AM121" s="3" t="str">
        <f>IF($A121="","",IF((AND($A121="ADD",OR(AL121="",AL121="Excellent"))),"1",(_xlfn.XLOOKUP(AL121,condition[lookupValue],condition[lookupKey],""))))</f>
        <v/>
      </c>
      <c r="AN121" s="8"/>
      <c r="AO121" s="5"/>
    </row>
    <row r="122" spans="2:41" x14ac:dyDescent="0.25">
      <c r="B122" s="6"/>
      <c r="C122" s="6"/>
      <c r="D122" s="4"/>
      <c r="F122" s="7"/>
      <c r="G122" s="7"/>
      <c r="H122" s="7"/>
      <c r="I122" s="8"/>
      <c r="K122" s="3" t="str">
        <f>IF($A122="ADD",IF(NOT(ISBLANK(J122)),_xlfn.XLOOKUP(J122,br_found_type[lookupValue],br_found_type[lookupKey],"ERROR"),""), "")</f>
        <v/>
      </c>
      <c r="L122" s="4"/>
      <c r="N122" s="3" t="str">
        <f>IF($A122="ADD",IF(NOT(ISBLANK(M122)),_xlfn.XLOOKUP(M122,br_found_mat[lookupValue],br_found_mat[lookupKey],"ERROR"),""), "")</f>
        <v/>
      </c>
      <c r="P122" s="3" t="str">
        <f>IF($A122="ADD",IF(NOT(ISBLANK(O122)),_xlfn.XLOOKUP(O122,found_cast_type[lookupValue],found_cast_type[lookupKey],"ERROR"),""), "")</f>
        <v/>
      </c>
      <c r="Q122" s="4"/>
      <c r="S122" s="3" t="str">
        <f>IF($A122="ADD",IF(NOT(ISBLANK(R122)),_xlfn.XLOOKUP(R122,br_paint_system[lookupValue],br_paint_system[lookupKey],"ERROR"),""), "")</f>
        <v/>
      </c>
      <c r="U122" s="3" t="str">
        <f>IF($A122="ADD",IF(NOT(ISBLANK(T122)),_xlfn.XLOOKUP(T122,br_pier_type[lookupValue],br_pier_type[lookupKey],"ERROR"),""), "")</f>
        <v/>
      </c>
      <c r="V122" s="7"/>
      <c r="W122" s="7"/>
      <c r="X122" s="7"/>
      <c r="Z122" s="3" t="str">
        <f>IF($A122="ADD",IF(NOT(ISBLANK(Y122)),_xlfn.XLOOKUP(Y122,br_pier_cap_type[lookupValue],br_pier_cap_type[lookupKey],"ERROR"),""), "")</f>
        <v/>
      </c>
      <c r="AA122" s="7"/>
      <c r="AB122" s="7"/>
      <c r="AC122" s="7"/>
      <c r="AE122" s="3" t="str">
        <f>IF($A122="ADD",IF(NOT(ISBLANK(AD122)),_xlfn.XLOOKUP(AD122,br_bearing_type[lookupValue],br_bearing_type[lookupKey],"ERROR"),""), "")</f>
        <v/>
      </c>
      <c r="AF122" s="4"/>
      <c r="AH122" s="3" t="str">
        <f>IF($A122="ADD",IF(NOT(ISBLANK(AG122)),_xlfn.XLOOKUP(AG122,organisation[lookupValue],organisation[lookupKey],"ERROR"),""), "")</f>
        <v/>
      </c>
      <c r="AI122" s="8"/>
      <c r="AJ122" s="3" t="str">
        <f t="shared" si="2"/>
        <v/>
      </c>
      <c r="AK122" s="3" t="str">
        <f>IF($A122="","",IF((AND($A122="ADD",OR(AJ122="",AJ122="Local Authority"))),"L",(_xlfn.XLOOKUP(AJ122,asset_owner[lookupValue],asset_owner[lookupKey],""))))</f>
        <v/>
      </c>
      <c r="AL122" s="3" t="str">
        <f t="shared" si="3"/>
        <v/>
      </c>
      <c r="AM122" s="3" t="str">
        <f>IF($A122="","",IF((AND($A122="ADD",OR(AL122="",AL122="Excellent"))),"1",(_xlfn.XLOOKUP(AL122,condition[lookupValue],condition[lookupKey],""))))</f>
        <v/>
      </c>
      <c r="AN122" s="8"/>
      <c r="AO122" s="5"/>
    </row>
    <row r="123" spans="2:41" x14ac:dyDescent="0.25">
      <c r="B123" s="6"/>
      <c r="C123" s="6"/>
      <c r="D123" s="4"/>
      <c r="F123" s="7"/>
      <c r="G123" s="7"/>
      <c r="H123" s="7"/>
      <c r="I123" s="8"/>
      <c r="K123" s="3" t="str">
        <f>IF($A123="ADD",IF(NOT(ISBLANK(J123)),_xlfn.XLOOKUP(J123,br_found_type[lookupValue],br_found_type[lookupKey],"ERROR"),""), "")</f>
        <v/>
      </c>
      <c r="L123" s="4"/>
      <c r="N123" s="3" t="str">
        <f>IF($A123="ADD",IF(NOT(ISBLANK(M123)),_xlfn.XLOOKUP(M123,br_found_mat[lookupValue],br_found_mat[lookupKey],"ERROR"),""), "")</f>
        <v/>
      </c>
      <c r="P123" s="3" t="str">
        <f>IF($A123="ADD",IF(NOT(ISBLANK(O123)),_xlfn.XLOOKUP(O123,found_cast_type[lookupValue],found_cast_type[lookupKey],"ERROR"),""), "")</f>
        <v/>
      </c>
      <c r="Q123" s="4"/>
      <c r="S123" s="3" t="str">
        <f>IF($A123="ADD",IF(NOT(ISBLANK(R123)),_xlfn.XLOOKUP(R123,br_paint_system[lookupValue],br_paint_system[lookupKey],"ERROR"),""), "")</f>
        <v/>
      </c>
      <c r="U123" s="3" t="str">
        <f>IF($A123="ADD",IF(NOT(ISBLANK(T123)),_xlfn.XLOOKUP(T123,br_pier_type[lookupValue],br_pier_type[lookupKey],"ERROR"),""), "")</f>
        <v/>
      </c>
      <c r="V123" s="7"/>
      <c r="W123" s="7"/>
      <c r="X123" s="7"/>
      <c r="Z123" s="3" t="str">
        <f>IF($A123="ADD",IF(NOT(ISBLANK(Y123)),_xlfn.XLOOKUP(Y123,br_pier_cap_type[lookupValue],br_pier_cap_type[lookupKey],"ERROR"),""), "")</f>
        <v/>
      </c>
      <c r="AA123" s="7"/>
      <c r="AB123" s="7"/>
      <c r="AC123" s="7"/>
      <c r="AE123" s="3" t="str">
        <f>IF($A123="ADD",IF(NOT(ISBLANK(AD123)),_xlfn.XLOOKUP(AD123,br_bearing_type[lookupValue],br_bearing_type[lookupKey],"ERROR"),""), "")</f>
        <v/>
      </c>
      <c r="AF123" s="4"/>
      <c r="AH123" s="3" t="str">
        <f>IF($A123="ADD",IF(NOT(ISBLANK(AG123)),_xlfn.XLOOKUP(AG123,organisation[lookupValue],organisation[lookupKey],"ERROR"),""), "")</f>
        <v/>
      </c>
      <c r="AI123" s="8"/>
      <c r="AJ123" s="3" t="str">
        <f t="shared" si="2"/>
        <v/>
      </c>
      <c r="AK123" s="3" t="str">
        <f>IF($A123="","",IF((AND($A123="ADD",OR(AJ123="",AJ123="Local Authority"))),"L",(_xlfn.XLOOKUP(AJ123,asset_owner[lookupValue],asset_owner[lookupKey],""))))</f>
        <v/>
      </c>
      <c r="AL123" s="3" t="str">
        <f t="shared" si="3"/>
        <v/>
      </c>
      <c r="AM123" s="3" t="str">
        <f>IF($A123="","",IF((AND($A123="ADD",OR(AL123="",AL123="Excellent"))),"1",(_xlfn.XLOOKUP(AL123,condition[lookupValue],condition[lookupKey],""))))</f>
        <v/>
      </c>
      <c r="AN123" s="8"/>
      <c r="AO123" s="5"/>
    </row>
    <row r="124" spans="2:41" x14ac:dyDescent="0.25">
      <c r="B124" s="6"/>
      <c r="C124" s="6"/>
      <c r="D124" s="4"/>
      <c r="F124" s="7"/>
      <c r="G124" s="7"/>
      <c r="H124" s="7"/>
      <c r="I124" s="8"/>
      <c r="K124" s="3" t="str">
        <f>IF($A124="ADD",IF(NOT(ISBLANK(J124)),_xlfn.XLOOKUP(J124,br_found_type[lookupValue],br_found_type[lookupKey],"ERROR"),""), "")</f>
        <v/>
      </c>
      <c r="L124" s="4"/>
      <c r="N124" s="3" t="str">
        <f>IF($A124="ADD",IF(NOT(ISBLANK(M124)),_xlfn.XLOOKUP(M124,br_found_mat[lookupValue],br_found_mat[lookupKey],"ERROR"),""), "")</f>
        <v/>
      </c>
      <c r="P124" s="3" t="str">
        <f>IF($A124="ADD",IF(NOT(ISBLANK(O124)),_xlfn.XLOOKUP(O124,found_cast_type[lookupValue],found_cast_type[lookupKey],"ERROR"),""), "")</f>
        <v/>
      </c>
      <c r="Q124" s="4"/>
      <c r="S124" s="3" t="str">
        <f>IF($A124="ADD",IF(NOT(ISBLANK(R124)),_xlfn.XLOOKUP(R124,br_paint_system[lookupValue],br_paint_system[lookupKey],"ERROR"),""), "")</f>
        <v/>
      </c>
      <c r="U124" s="3" t="str">
        <f>IF($A124="ADD",IF(NOT(ISBLANK(T124)),_xlfn.XLOOKUP(T124,br_pier_type[lookupValue],br_pier_type[lookupKey],"ERROR"),""), "")</f>
        <v/>
      </c>
      <c r="V124" s="7"/>
      <c r="W124" s="7"/>
      <c r="X124" s="7"/>
      <c r="Z124" s="3" t="str">
        <f>IF($A124="ADD",IF(NOT(ISBLANK(Y124)),_xlfn.XLOOKUP(Y124,br_pier_cap_type[lookupValue],br_pier_cap_type[lookupKey],"ERROR"),""), "")</f>
        <v/>
      </c>
      <c r="AA124" s="7"/>
      <c r="AB124" s="7"/>
      <c r="AC124" s="7"/>
      <c r="AE124" s="3" t="str">
        <f>IF($A124="ADD",IF(NOT(ISBLANK(AD124)),_xlfn.XLOOKUP(AD124,br_bearing_type[lookupValue],br_bearing_type[lookupKey],"ERROR"),""), "")</f>
        <v/>
      </c>
      <c r="AF124" s="4"/>
      <c r="AH124" s="3" t="str">
        <f>IF($A124="ADD",IF(NOT(ISBLANK(AG124)),_xlfn.XLOOKUP(AG124,organisation[lookupValue],organisation[lookupKey],"ERROR"),""), "")</f>
        <v/>
      </c>
      <c r="AI124" s="8"/>
      <c r="AJ124" s="3" t="str">
        <f t="shared" si="2"/>
        <v/>
      </c>
      <c r="AK124" s="3" t="str">
        <f>IF($A124="","",IF((AND($A124="ADD",OR(AJ124="",AJ124="Local Authority"))),"L",(_xlfn.XLOOKUP(AJ124,asset_owner[lookupValue],asset_owner[lookupKey],""))))</f>
        <v/>
      </c>
      <c r="AL124" s="3" t="str">
        <f t="shared" si="3"/>
        <v/>
      </c>
      <c r="AM124" s="3" t="str">
        <f>IF($A124="","",IF((AND($A124="ADD",OR(AL124="",AL124="Excellent"))),"1",(_xlfn.XLOOKUP(AL124,condition[lookupValue],condition[lookupKey],""))))</f>
        <v/>
      </c>
      <c r="AN124" s="8"/>
      <c r="AO124" s="5"/>
    </row>
    <row r="125" spans="2:41" x14ac:dyDescent="0.25">
      <c r="B125" s="6"/>
      <c r="C125" s="6"/>
      <c r="D125" s="4"/>
      <c r="F125" s="7"/>
      <c r="G125" s="7"/>
      <c r="H125" s="7"/>
      <c r="I125" s="8"/>
      <c r="K125" s="3" t="str">
        <f>IF($A125="ADD",IF(NOT(ISBLANK(J125)),_xlfn.XLOOKUP(J125,br_found_type[lookupValue],br_found_type[lookupKey],"ERROR"),""), "")</f>
        <v/>
      </c>
      <c r="L125" s="4"/>
      <c r="N125" s="3" t="str">
        <f>IF($A125="ADD",IF(NOT(ISBLANK(M125)),_xlfn.XLOOKUP(M125,br_found_mat[lookupValue],br_found_mat[lookupKey],"ERROR"),""), "")</f>
        <v/>
      </c>
      <c r="P125" s="3" t="str">
        <f>IF($A125="ADD",IF(NOT(ISBLANK(O125)),_xlfn.XLOOKUP(O125,found_cast_type[lookupValue],found_cast_type[lookupKey],"ERROR"),""), "")</f>
        <v/>
      </c>
      <c r="Q125" s="4"/>
      <c r="S125" s="3" t="str">
        <f>IF($A125="ADD",IF(NOT(ISBLANK(R125)),_xlfn.XLOOKUP(R125,br_paint_system[lookupValue],br_paint_system[lookupKey],"ERROR"),""), "")</f>
        <v/>
      </c>
      <c r="U125" s="3" t="str">
        <f>IF($A125="ADD",IF(NOT(ISBLANK(T125)),_xlfn.XLOOKUP(T125,br_pier_type[lookupValue],br_pier_type[lookupKey],"ERROR"),""), "")</f>
        <v/>
      </c>
      <c r="V125" s="7"/>
      <c r="W125" s="7"/>
      <c r="X125" s="7"/>
      <c r="Z125" s="3" t="str">
        <f>IF($A125="ADD",IF(NOT(ISBLANK(Y125)),_xlfn.XLOOKUP(Y125,br_pier_cap_type[lookupValue],br_pier_cap_type[lookupKey],"ERROR"),""), "")</f>
        <v/>
      </c>
      <c r="AA125" s="7"/>
      <c r="AB125" s="7"/>
      <c r="AC125" s="7"/>
      <c r="AE125" s="3" t="str">
        <f>IF($A125="ADD",IF(NOT(ISBLANK(AD125)),_xlfn.XLOOKUP(AD125,br_bearing_type[lookupValue],br_bearing_type[lookupKey],"ERROR"),""), "")</f>
        <v/>
      </c>
      <c r="AF125" s="4"/>
      <c r="AH125" s="3" t="str">
        <f>IF($A125="ADD",IF(NOT(ISBLANK(AG125)),_xlfn.XLOOKUP(AG125,organisation[lookupValue],organisation[lookupKey],"ERROR"),""), "")</f>
        <v/>
      </c>
      <c r="AI125" s="8"/>
      <c r="AJ125" s="3" t="str">
        <f t="shared" si="2"/>
        <v/>
      </c>
      <c r="AK125" s="3" t="str">
        <f>IF($A125="","",IF((AND($A125="ADD",OR(AJ125="",AJ125="Local Authority"))),"L",(_xlfn.XLOOKUP(AJ125,asset_owner[lookupValue],asset_owner[lookupKey],""))))</f>
        <v/>
      </c>
      <c r="AL125" s="3" t="str">
        <f t="shared" si="3"/>
        <v/>
      </c>
      <c r="AM125" s="3" t="str">
        <f>IF($A125="","",IF((AND($A125="ADD",OR(AL125="",AL125="Excellent"))),"1",(_xlfn.XLOOKUP(AL125,condition[lookupValue],condition[lookupKey],""))))</f>
        <v/>
      </c>
      <c r="AN125" s="8"/>
      <c r="AO125" s="5"/>
    </row>
    <row r="126" spans="2:41" x14ac:dyDescent="0.25">
      <c r="B126" s="6"/>
      <c r="C126" s="6"/>
      <c r="D126" s="4"/>
      <c r="F126" s="7"/>
      <c r="G126" s="7"/>
      <c r="H126" s="7"/>
      <c r="I126" s="8"/>
      <c r="K126" s="3" t="str">
        <f>IF($A126="ADD",IF(NOT(ISBLANK(J126)),_xlfn.XLOOKUP(J126,br_found_type[lookupValue],br_found_type[lookupKey],"ERROR"),""), "")</f>
        <v/>
      </c>
      <c r="L126" s="4"/>
      <c r="N126" s="3" t="str">
        <f>IF($A126="ADD",IF(NOT(ISBLANK(M126)),_xlfn.XLOOKUP(M126,br_found_mat[lookupValue],br_found_mat[lookupKey],"ERROR"),""), "")</f>
        <v/>
      </c>
      <c r="P126" s="3" t="str">
        <f>IF($A126="ADD",IF(NOT(ISBLANK(O126)),_xlfn.XLOOKUP(O126,found_cast_type[lookupValue],found_cast_type[lookupKey],"ERROR"),""), "")</f>
        <v/>
      </c>
      <c r="Q126" s="4"/>
      <c r="S126" s="3" t="str">
        <f>IF($A126="ADD",IF(NOT(ISBLANK(R126)),_xlfn.XLOOKUP(R126,br_paint_system[lookupValue],br_paint_system[lookupKey],"ERROR"),""), "")</f>
        <v/>
      </c>
      <c r="U126" s="3" t="str">
        <f>IF($A126="ADD",IF(NOT(ISBLANK(T126)),_xlfn.XLOOKUP(T126,br_pier_type[lookupValue],br_pier_type[lookupKey],"ERROR"),""), "")</f>
        <v/>
      </c>
      <c r="V126" s="7"/>
      <c r="W126" s="7"/>
      <c r="X126" s="7"/>
      <c r="Z126" s="3" t="str">
        <f>IF($A126="ADD",IF(NOT(ISBLANK(Y126)),_xlfn.XLOOKUP(Y126,br_pier_cap_type[lookupValue],br_pier_cap_type[lookupKey],"ERROR"),""), "")</f>
        <v/>
      </c>
      <c r="AA126" s="7"/>
      <c r="AB126" s="7"/>
      <c r="AC126" s="7"/>
      <c r="AE126" s="3" t="str">
        <f>IF($A126="ADD",IF(NOT(ISBLANK(AD126)),_xlfn.XLOOKUP(AD126,br_bearing_type[lookupValue],br_bearing_type[lookupKey],"ERROR"),""), "")</f>
        <v/>
      </c>
      <c r="AF126" s="4"/>
      <c r="AH126" s="3" t="str">
        <f>IF($A126="ADD",IF(NOT(ISBLANK(AG126)),_xlfn.XLOOKUP(AG126,organisation[lookupValue],organisation[lookupKey],"ERROR"),""), "")</f>
        <v/>
      </c>
      <c r="AI126" s="8"/>
      <c r="AJ126" s="3" t="str">
        <f t="shared" si="2"/>
        <v/>
      </c>
      <c r="AK126" s="3" t="str">
        <f>IF($A126="","",IF((AND($A126="ADD",OR(AJ126="",AJ126="Local Authority"))),"L",(_xlfn.XLOOKUP(AJ126,asset_owner[lookupValue],asset_owner[lookupKey],""))))</f>
        <v/>
      </c>
      <c r="AL126" s="3" t="str">
        <f t="shared" si="3"/>
        <v/>
      </c>
      <c r="AM126" s="3" t="str">
        <f>IF($A126="","",IF((AND($A126="ADD",OR(AL126="",AL126="Excellent"))),"1",(_xlfn.XLOOKUP(AL126,condition[lookupValue],condition[lookupKey],""))))</f>
        <v/>
      </c>
      <c r="AN126" s="8"/>
      <c r="AO126" s="5"/>
    </row>
    <row r="127" spans="2:41" x14ac:dyDescent="0.25">
      <c r="B127" s="6"/>
      <c r="C127" s="6"/>
      <c r="D127" s="4"/>
      <c r="F127" s="7"/>
      <c r="G127" s="7"/>
      <c r="H127" s="7"/>
      <c r="I127" s="8"/>
      <c r="K127" s="3" t="str">
        <f>IF($A127="ADD",IF(NOT(ISBLANK(J127)),_xlfn.XLOOKUP(J127,br_found_type[lookupValue],br_found_type[lookupKey],"ERROR"),""), "")</f>
        <v/>
      </c>
      <c r="L127" s="4"/>
      <c r="N127" s="3" t="str">
        <f>IF($A127="ADD",IF(NOT(ISBLANK(M127)),_xlfn.XLOOKUP(M127,br_found_mat[lookupValue],br_found_mat[lookupKey],"ERROR"),""), "")</f>
        <v/>
      </c>
      <c r="P127" s="3" t="str">
        <f>IF($A127="ADD",IF(NOT(ISBLANK(O127)),_xlfn.XLOOKUP(O127,found_cast_type[lookupValue],found_cast_type[lookupKey],"ERROR"),""), "")</f>
        <v/>
      </c>
      <c r="Q127" s="4"/>
      <c r="S127" s="3" t="str">
        <f>IF($A127="ADD",IF(NOT(ISBLANK(R127)),_xlfn.XLOOKUP(R127,br_paint_system[lookupValue],br_paint_system[lookupKey],"ERROR"),""), "")</f>
        <v/>
      </c>
      <c r="U127" s="3" t="str">
        <f>IF($A127="ADD",IF(NOT(ISBLANK(T127)),_xlfn.XLOOKUP(T127,br_pier_type[lookupValue],br_pier_type[lookupKey],"ERROR"),""), "")</f>
        <v/>
      </c>
      <c r="V127" s="7"/>
      <c r="W127" s="7"/>
      <c r="X127" s="7"/>
      <c r="Z127" s="3" t="str">
        <f>IF($A127="ADD",IF(NOT(ISBLANK(Y127)),_xlfn.XLOOKUP(Y127,br_pier_cap_type[lookupValue],br_pier_cap_type[lookupKey],"ERROR"),""), "")</f>
        <v/>
      </c>
      <c r="AA127" s="7"/>
      <c r="AB127" s="7"/>
      <c r="AC127" s="7"/>
      <c r="AE127" s="3" t="str">
        <f>IF($A127="ADD",IF(NOT(ISBLANK(AD127)),_xlfn.XLOOKUP(AD127,br_bearing_type[lookupValue],br_bearing_type[lookupKey],"ERROR"),""), "")</f>
        <v/>
      </c>
      <c r="AF127" s="4"/>
      <c r="AH127" s="3" t="str">
        <f>IF($A127="ADD",IF(NOT(ISBLANK(AG127)),_xlfn.XLOOKUP(AG127,organisation[lookupValue],organisation[lookupKey],"ERROR"),""), "")</f>
        <v/>
      </c>
      <c r="AI127" s="8"/>
      <c r="AJ127" s="3" t="str">
        <f t="shared" si="2"/>
        <v/>
      </c>
      <c r="AK127" s="3" t="str">
        <f>IF($A127="","",IF((AND($A127="ADD",OR(AJ127="",AJ127="Local Authority"))),"L",(_xlfn.XLOOKUP(AJ127,asset_owner[lookupValue],asset_owner[lookupKey],""))))</f>
        <v/>
      </c>
      <c r="AL127" s="3" t="str">
        <f t="shared" si="3"/>
        <v/>
      </c>
      <c r="AM127" s="3" t="str">
        <f>IF($A127="","",IF((AND($A127="ADD",OR(AL127="",AL127="Excellent"))),"1",(_xlfn.XLOOKUP(AL127,condition[lookupValue],condition[lookupKey],""))))</f>
        <v/>
      </c>
      <c r="AN127" s="8"/>
      <c r="AO127" s="5"/>
    </row>
    <row r="128" spans="2:41" x14ac:dyDescent="0.25">
      <c r="B128" s="6"/>
      <c r="C128" s="6"/>
      <c r="D128" s="4"/>
      <c r="F128" s="7"/>
      <c r="G128" s="7"/>
      <c r="H128" s="7"/>
      <c r="I128" s="8"/>
      <c r="K128" s="3" t="str">
        <f>IF($A128="ADD",IF(NOT(ISBLANK(J128)),_xlfn.XLOOKUP(J128,br_found_type[lookupValue],br_found_type[lookupKey],"ERROR"),""), "")</f>
        <v/>
      </c>
      <c r="L128" s="4"/>
      <c r="N128" s="3" t="str">
        <f>IF($A128="ADD",IF(NOT(ISBLANK(M128)),_xlfn.XLOOKUP(M128,br_found_mat[lookupValue],br_found_mat[lookupKey],"ERROR"),""), "")</f>
        <v/>
      </c>
      <c r="P128" s="3" t="str">
        <f>IF($A128="ADD",IF(NOT(ISBLANK(O128)),_xlfn.XLOOKUP(O128,found_cast_type[lookupValue],found_cast_type[lookupKey],"ERROR"),""), "")</f>
        <v/>
      </c>
      <c r="Q128" s="4"/>
      <c r="S128" s="3" t="str">
        <f>IF($A128="ADD",IF(NOT(ISBLANK(R128)),_xlfn.XLOOKUP(R128,br_paint_system[lookupValue],br_paint_system[lookupKey],"ERROR"),""), "")</f>
        <v/>
      </c>
      <c r="U128" s="3" t="str">
        <f>IF($A128="ADD",IF(NOT(ISBLANK(T128)),_xlfn.XLOOKUP(T128,br_pier_type[lookupValue],br_pier_type[lookupKey],"ERROR"),""), "")</f>
        <v/>
      </c>
      <c r="V128" s="7"/>
      <c r="W128" s="7"/>
      <c r="X128" s="7"/>
      <c r="Z128" s="3" t="str">
        <f>IF($A128="ADD",IF(NOT(ISBLANK(Y128)),_xlfn.XLOOKUP(Y128,br_pier_cap_type[lookupValue],br_pier_cap_type[lookupKey],"ERROR"),""), "")</f>
        <v/>
      </c>
      <c r="AA128" s="7"/>
      <c r="AB128" s="7"/>
      <c r="AC128" s="7"/>
      <c r="AE128" s="3" t="str">
        <f>IF($A128="ADD",IF(NOT(ISBLANK(AD128)),_xlfn.XLOOKUP(AD128,br_bearing_type[lookupValue],br_bearing_type[lookupKey],"ERROR"),""), "")</f>
        <v/>
      </c>
      <c r="AF128" s="4"/>
      <c r="AH128" s="3" t="str">
        <f>IF($A128="ADD",IF(NOT(ISBLANK(AG128)),_xlfn.XLOOKUP(AG128,organisation[lookupValue],organisation[lookupKey],"ERROR"),""), "")</f>
        <v/>
      </c>
      <c r="AI128" s="8"/>
      <c r="AJ128" s="3" t="str">
        <f t="shared" si="2"/>
        <v/>
      </c>
      <c r="AK128" s="3" t="str">
        <f>IF($A128="","",IF((AND($A128="ADD",OR(AJ128="",AJ128="Local Authority"))),"L",(_xlfn.XLOOKUP(AJ128,asset_owner[lookupValue],asset_owner[lookupKey],""))))</f>
        <v/>
      </c>
      <c r="AL128" s="3" t="str">
        <f t="shared" si="3"/>
        <v/>
      </c>
      <c r="AM128" s="3" t="str">
        <f>IF($A128="","",IF((AND($A128="ADD",OR(AL128="",AL128="Excellent"))),"1",(_xlfn.XLOOKUP(AL128,condition[lookupValue],condition[lookupKey],""))))</f>
        <v/>
      </c>
      <c r="AN128" s="8"/>
      <c r="AO128" s="5"/>
    </row>
    <row r="129" spans="2:41" x14ac:dyDescent="0.25">
      <c r="B129" s="6"/>
      <c r="C129" s="6"/>
      <c r="D129" s="4"/>
      <c r="F129" s="7"/>
      <c r="G129" s="7"/>
      <c r="H129" s="7"/>
      <c r="I129" s="8"/>
      <c r="K129" s="3" t="str">
        <f>IF($A129="ADD",IF(NOT(ISBLANK(J129)),_xlfn.XLOOKUP(J129,br_found_type[lookupValue],br_found_type[lookupKey],"ERROR"),""), "")</f>
        <v/>
      </c>
      <c r="L129" s="4"/>
      <c r="N129" s="3" t="str">
        <f>IF($A129="ADD",IF(NOT(ISBLANK(M129)),_xlfn.XLOOKUP(M129,br_found_mat[lookupValue],br_found_mat[lookupKey],"ERROR"),""), "")</f>
        <v/>
      </c>
      <c r="P129" s="3" t="str">
        <f>IF($A129="ADD",IF(NOT(ISBLANK(O129)),_xlfn.XLOOKUP(O129,found_cast_type[lookupValue],found_cast_type[lookupKey],"ERROR"),""), "")</f>
        <v/>
      </c>
      <c r="Q129" s="4"/>
      <c r="S129" s="3" t="str">
        <f>IF($A129="ADD",IF(NOT(ISBLANK(R129)),_xlfn.XLOOKUP(R129,br_paint_system[lookupValue],br_paint_system[lookupKey],"ERROR"),""), "")</f>
        <v/>
      </c>
      <c r="U129" s="3" t="str">
        <f>IF($A129="ADD",IF(NOT(ISBLANK(T129)),_xlfn.XLOOKUP(T129,br_pier_type[lookupValue],br_pier_type[lookupKey],"ERROR"),""), "")</f>
        <v/>
      </c>
      <c r="V129" s="7"/>
      <c r="W129" s="7"/>
      <c r="X129" s="7"/>
      <c r="Z129" s="3" t="str">
        <f>IF($A129="ADD",IF(NOT(ISBLANK(Y129)),_xlfn.XLOOKUP(Y129,br_pier_cap_type[lookupValue],br_pier_cap_type[lookupKey],"ERROR"),""), "")</f>
        <v/>
      </c>
      <c r="AA129" s="7"/>
      <c r="AB129" s="7"/>
      <c r="AC129" s="7"/>
      <c r="AE129" s="3" t="str">
        <f>IF($A129="ADD",IF(NOT(ISBLANK(AD129)),_xlfn.XLOOKUP(AD129,br_bearing_type[lookupValue],br_bearing_type[lookupKey],"ERROR"),""), "")</f>
        <v/>
      </c>
      <c r="AF129" s="4"/>
      <c r="AH129" s="3" t="str">
        <f>IF($A129="ADD",IF(NOT(ISBLANK(AG129)),_xlfn.XLOOKUP(AG129,organisation[lookupValue],organisation[lookupKey],"ERROR"),""), "")</f>
        <v/>
      </c>
      <c r="AI129" s="8"/>
      <c r="AJ129" s="3" t="str">
        <f t="shared" si="2"/>
        <v/>
      </c>
      <c r="AK129" s="3" t="str">
        <f>IF($A129="","",IF((AND($A129="ADD",OR(AJ129="",AJ129="Local Authority"))),"L",(_xlfn.XLOOKUP(AJ129,asset_owner[lookupValue],asset_owner[lookupKey],""))))</f>
        <v/>
      </c>
      <c r="AL129" s="3" t="str">
        <f t="shared" si="3"/>
        <v/>
      </c>
      <c r="AM129" s="3" t="str">
        <f>IF($A129="","",IF((AND($A129="ADD",OR(AL129="",AL129="Excellent"))),"1",(_xlfn.XLOOKUP(AL129,condition[lookupValue],condition[lookupKey],""))))</f>
        <v/>
      </c>
      <c r="AN129" s="8"/>
      <c r="AO129" s="5"/>
    </row>
    <row r="130" spans="2:41" x14ac:dyDescent="0.25">
      <c r="B130" s="6"/>
      <c r="C130" s="6"/>
      <c r="D130" s="4"/>
      <c r="F130" s="7"/>
      <c r="G130" s="7"/>
      <c r="H130" s="7"/>
      <c r="I130" s="8"/>
      <c r="K130" s="3" t="str">
        <f>IF($A130="ADD",IF(NOT(ISBLANK(J130)),_xlfn.XLOOKUP(J130,br_found_type[lookupValue],br_found_type[lookupKey],"ERROR"),""), "")</f>
        <v/>
      </c>
      <c r="L130" s="4"/>
      <c r="N130" s="3" t="str">
        <f>IF($A130="ADD",IF(NOT(ISBLANK(M130)),_xlfn.XLOOKUP(M130,br_found_mat[lookupValue],br_found_mat[lookupKey],"ERROR"),""), "")</f>
        <v/>
      </c>
      <c r="P130" s="3" t="str">
        <f>IF($A130="ADD",IF(NOT(ISBLANK(O130)),_xlfn.XLOOKUP(O130,found_cast_type[lookupValue],found_cast_type[lookupKey],"ERROR"),""), "")</f>
        <v/>
      </c>
      <c r="Q130" s="4"/>
      <c r="S130" s="3" t="str">
        <f>IF($A130="ADD",IF(NOT(ISBLANK(R130)),_xlfn.XLOOKUP(R130,br_paint_system[lookupValue],br_paint_system[lookupKey],"ERROR"),""), "")</f>
        <v/>
      </c>
      <c r="U130" s="3" t="str">
        <f>IF($A130="ADD",IF(NOT(ISBLANK(T130)),_xlfn.XLOOKUP(T130,br_pier_type[lookupValue],br_pier_type[lookupKey],"ERROR"),""), "")</f>
        <v/>
      </c>
      <c r="V130" s="7"/>
      <c r="W130" s="7"/>
      <c r="X130" s="7"/>
      <c r="Z130" s="3" t="str">
        <f>IF($A130="ADD",IF(NOT(ISBLANK(Y130)),_xlfn.XLOOKUP(Y130,br_pier_cap_type[lookupValue],br_pier_cap_type[lookupKey],"ERROR"),""), "")</f>
        <v/>
      </c>
      <c r="AA130" s="7"/>
      <c r="AB130" s="7"/>
      <c r="AC130" s="7"/>
      <c r="AE130" s="3" t="str">
        <f>IF($A130="ADD",IF(NOT(ISBLANK(AD130)),_xlfn.XLOOKUP(AD130,br_bearing_type[lookupValue],br_bearing_type[lookupKey],"ERROR"),""), "")</f>
        <v/>
      </c>
      <c r="AF130" s="4"/>
      <c r="AH130" s="3" t="str">
        <f>IF($A130="ADD",IF(NOT(ISBLANK(AG130)),_xlfn.XLOOKUP(AG130,organisation[lookupValue],organisation[lookupKey],"ERROR"),""), "")</f>
        <v/>
      </c>
      <c r="AI130" s="8"/>
      <c r="AJ130" s="3" t="str">
        <f t="shared" si="2"/>
        <v/>
      </c>
      <c r="AK130" s="3" t="str">
        <f>IF($A130="","",IF((AND($A130="ADD",OR(AJ130="",AJ130="Local Authority"))),"L",(_xlfn.XLOOKUP(AJ130,asset_owner[lookupValue],asset_owner[lookupKey],""))))</f>
        <v/>
      </c>
      <c r="AL130" s="3" t="str">
        <f t="shared" si="3"/>
        <v/>
      </c>
      <c r="AM130" s="3" t="str">
        <f>IF($A130="","",IF((AND($A130="ADD",OR(AL130="",AL130="Excellent"))),"1",(_xlfn.XLOOKUP(AL130,condition[lookupValue],condition[lookupKey],""))))</f>
        <v/>
      </c>
      <c r="AN130" s="8"/>
      <c r="AO130" s="5"/>
    </row>
    <row r="131" spans="2:41" x14ac:dyDescent="0.25">
      <c r="B131" s="6"/>
      <c r="C131" s="6"/>
      <c r="D131" s="4"/>
      <c r="F131" s="7"/>
      <c r="G131" s="7"/>
      <c r="H131" s="7"/>
      <c r="I131" s="8"/>
      <c r="K131" s="3" t="str">
        <f>IF($A131="ADD",IF(NOT(ISBLANK(J131)),_xlfn.XLOOKUP(J131,br_found_type[lookupValue],br_found_type[lookupKey],"ERROR"),""), "")</f>
        <v/>
      </c>
      <c r="L131" s="4"/>
      <c r="N131" s="3" t="str">
        <f>IF($A131="ADD",IF(NOT(ISBLANK(M131)),_xlfn.XLOOKUP(M131,br_found_mat[lookupValue],br_found_mat[lookupKey],"ERROR"),""), "")</f>
        <v/>
      </c>
      <c r="P131" s="3" t="str">
        <f>IF($A131="ADD",IF(NOT(ISBLANK(O131)),_xlfn.XLOOKUP(O131,found_cast_type[lookupValue],found_cast_type[lookupKey],"ERROR"),""), "")</f>
        <v/>
      </c>
      <c r="Q131" s="4"/>
      <c r="S131" s="3" t="str">
        <f>IF($A131="ADD",IF(NOT(ISBLANK(R131)),_xlfn.XLOOKUP(R131,br_paint_system[lookupValue],br_paint_system[lookupKey],"ERROR"),""), "")</f>
        <v/>
      </c>
      <c r="U131" s="3" t="str">
        <f>IF($A131="ADD",IF(NOT(ISBLANK(T131)),_xlfn.XLOOKUP(T131,br_pier_type[lookupValue],br_pier_type[lookupKey],"ERROR"),""), "")</f>
        <v/>
      </c>
      <c r="V131" s="7"/>
      <c r="W131" s="7"/>
      <c r="X131" s="7"/>
      <c r="Z131" s="3" t="str">
        <f>IF($A131="ADD",IF(NOT(ISBLANK(Y131)),_xlfn.XLOOKUP(Y131,br_pier_cap_type[lookupValue],br_pier_cap_type[lookupKey],"ERROR"),""), "")</f>
        <v/>
      </c>
      <c r="AA131" s="7"/>
      <c r="AB131" s="7"/>
      <c r="AC131" s="7"/>
      <c r="AE131" s="3" t="str">
        <f>IF($A131="ADD",IF(NOT(ISBLANK(AD131)),_xlfn.XLOOKUP(AD131,br_bearing_type[lookupValue],br_bearing_type[lookupKey],"ERROR"),""), "")</f>
        <v/>
      </c>
      <c r="AF131" s="4"/>
      <c r="AH131" s="3" t="str">
        <f>IF($A131="ADD",IF(NOT(ISBLANK(AG131)),_xlfn.XLOOKUP(AG131,organisation[lookupValue],organisation[lookupKey],"ERROR"),""), "")</f>
        <v/>
      </c>
      <c r="AI131" s="8"/>
      <c r="AJ131" s="3" t="str">
        <f t="shared" si="2"/>
        <v/>
      </c>
      <c r="AK131" s="3" t="str">
        <f>IF($A131="","",IF((AND($A131="ADD",OR(AJ131="",AJ131="Local Authority"))),"L",(_xlfn.XLOOKUP(AJ131,asset_owner[lookupValue],asset_owner[lookupKey],""))))</f>
        <v/>
      </c>
      <c r="AL131" s="3" t="str">
        <f t="shared" si="3"/>
        <v/>
      </c>
      <c r="AM131" s="3" t="str">
        <f>IF($A131="","",IF((AND($A131="ADD",OR(AL131="",AL131="Excellent"))),"1",(_xlfn.XLOOKUP(AL131,condition[lookupValue],condition[lookupKey],""))))</f>
        <v/>
      </c>
      <c r="AN131" s="8"/>
      <c r="AO131" s="5"/>
    </row>
    <row r="132" spans="2:41" x14ac:dyDescent="0.25">
      <c r="B132" s="6"/>
      <c r="C132" s="6"/>
      <c r="D132" s="4"/>
      <c r="F132" s="7"/>
      <c r="G132" s="7"/>
      <c r="H132" s="7"/>
      <c r="I132" s="8"/>
      <c r="K132" s="3" t="str">
        <f>IF($A132="ADD",IF(NOT(ISBLANK(J132)),_xlfn.XLOOKUP(J132,br_found_type[lookupValue],br_found_type[lookupKey],"ERROR"),""), "")</f>
        <v/>
      </c>
      <c r="L132" s="4"/>
      <c r="N132" s="3" t="str">
        <f>IF($A132="ADD",IF(NOT(ISBLANK(M132)),_xlfn.XLOOKUP(M132,br_found_mat[lookupValue],br_found_mat[lookupKey],"ERROR"),""), "")</f>
        <v/>
      </c>
      <c r="P132" s="3" t="str">
        <f>IF($A132="ADD",IF(NOT(ISBLANK(O132)),_xlfn.XLOOKUP(O132,found_cast_type[lookupValue],found_cast_type[lookupKey],"ERROR"),""), "")</f>
        <v/>
      </c>
      <c r="Q132" s="4"/>
      <c r="S132" s="3" t="str">
        <f>IF($A132="ADD",IF(NOT(ISBLANK(R132)),_xlfn.XLOOKUP(R132,br_paint_system[lookupValue],br_paint_system[lookupKey],"ERROR"),""), "")</f>
        <v/>
      </c>
      <c r="U132" s="3" t="str">
        <f>IF($A132="ADD",IF(NOT(ISBLANK(T132)),_xlfn.XLOOKUP(T132,br_pier_type[lookupValue],br_pier_type[lookupKey],"ERROR"),""), "")</f>
        <v/>
      </c>
      <c r="V132" s="7"/>
      <c r="W132" s="7"/>
      <c r="X132" s="7"/>
      <c r="Z132" s="3" t="str">
        <f>IF($A132="ADD",IF(NOT(ISBLANK(Y132)),_xlfn.XLOOKUP(Y132,br_pier_cap_type[lookupValue],br_pier_cap_type[lookupKey],"ERROR"),""), "")</f>
        <v/>
      </c>
      <c r="AA132" s="7"/>
      <c r="AB132" s="7"/>
      <c r="AC132" s="7"/>
      <c r="AE132" s="3" t="str">
        <f>IF($A132="ADD",IF(NOT(ISBLANK(AD132)),_xlfn.XLOOKUP(AD132,br_bearing_type[lookupValue],br_bearing_type[lookupKey],"ERROR"),""), "")</f>
        <v/>
      </c>
      <c r="AF132" s="4"/>
      <c r="AH132" s="3" t="str">
        <f>IF($A132="ADD",IF(NOT(ISBLANK(AG132)),_xlfn.XLOOKUP(AG132,organisation[lookupValue],organisation[lookupKey],"ERROR"),""), "")</f>
        <v/>
      </c>
      <c r="AI132" s="8"/>
      <c r="AJ132" s="3" t="str">
        <f t="shared" si="2"/>
        <v/>
      </c>
      <c r="AK132" s="3" t="str">
        <f>IF($A132="","",IF((AND($A132="ADD",OR(AJ132="",AJ132="Local Authority"))),"L",(_xlfn.XLOOKUP(AJ132,asset_owner[lookupValue],asset_owner[lookupKey],""))))</f>
        <v/>
      </c>
      <c r="AL132" s="3" t="str">
        <f t="shared" si="3"/>
        <v/>
      </c>
      <c r="AM132" s="3" t="str">
        <f>IF($A132="","",IF((AND($A132="ADD",OR(AL132="",AL132="Excellent"))),"1",(_xlfn.XLOOKUP(AL132,condition[lookupValue],condition[lookupKey],""))))</f>
        <v/>
      </c>
      <c r="AN132" s="8"/>
      <c r="AO132" s="5"/>
    </row>
    <row r="133" spans="2:41" x14ac:dyDescent="0.25">
      <c r="B133" s="6"/>
      <c r="C133" s="6"/>
      <c r="D133" s="4"/>
      <c r="F133" s="7"/>
      <c r="G133" s="7"/>
      <c r="H133" s="7"/>
      <c r="I133" s="8"/>
      <c r="K133" s="3" t="str">
        <f>IF($A133="ADD",IF(NOT(ISBLANK(J133)),_xlfn.XLOOKUP(J133,br_found_type[lookupValue],br_found_type[lookupKey],"ERROR"),""), "")</f>
        <v/>
      </c>
      <c r="L133" s="4"/>
      <c r="N133" s="3" t="str">
        <f>IF($A133="ADD",IF(NOT(ISBLANK(M133)),_xlfn.XLOOKUP(M133,br_found_mat[lookupValue],br_found_mat[lookupKey],"ERROR"),""), "")</f>
        <v/>
      </c>
      <c r="P133" s="3" t="str">
        <f>IF($A133="ADD",IF(NOT(ISBLANK(O133)),_xlfn.XLOOKUP(O133,found_cast_type[lookupValue],found_cast_type[lookupKey],"ERROR"),""), "")</f>
        <v/>
      </c>
      <c r="Q133" s="4"/>
      <c r="S133" s="3" t="str">
        <f>IF($A133="ADD",IF(NOT(ISBLANK(R133)),_xlfn.XLOOKUP(R133,br_paint_system[lookupValue],br_paint_system[lookupKey],"ERROR"),""), "")</f>
        <v/>
      </c>
      <c r="U133" s="3" t="str">
        <f>IF($A133="ADD",IF(NOT(ISBLANK(T133)),_xlfn.XLOOKUP(T133,br_pier_type[lookupValue],br_pier_type[lookupKey],"ERROR"),""), "")</f>
        <v/>
      </c>
      <c r="V133" s="7"/>
      <c r="W133" s="7"/>
      <c r="X133" s="7"/>
      <c r="Z133" s="3" t="str">
        <f>IF($A133="ADD",IF(NOT(ISBLANK(Y133)),_xlfn.XLOOKUP(Y133,br_pier_cap_type[lookupValue],br_pier_cap_type[lookupKey],"ERROR"),""), "")</f>
        <v/>
      </c>
      <c r="AA133" s="7"/>
      <c r="AB133" s="7"/>
      <c r="AC133" s="7"/>
      <c r="AE133" s="3" t="str">
        <f>IF($A133="ADD",IF(NOT(ISBLANK(AD133)),_xlfn.XLOOKUP(AD133,br_bearing_type[lookupValue],br_bearing_type[lookupKey],"ERROR"),""), "")</f>
        <v/>
      </c>
      <c r="AF133" s="4"/>
      <c r="AH133" s="3" t="str">
        <f>IF($A133="ADD",IF(NOT(ISBLANK(AG133)),_xlfn.XLOOKUP(AG133,organisation[lookupValue],organisation[lookupKey],"ERROR"),""), "")</f>
        <v/>
      </c>
      <c r="AI133" s="8"/>
      <c r="AJ133" s="3" t="str">
        <f t="shared" si="2"/>
        <v/>
      </c>
      <c r="AK133" s="3" t="str">
        <f>IF($A133="","",IF((AND($A133="ADD",OR(AJ133="",AJ133="Local Authority"))),"L",(_xlfn.XLOOKUP(AJ133,asset_owner[lookupValue],asset_owner[lookupKey],""))))</f>
        <v/>
      </c>
      <c r="AL133" s="3" t="str">
        <f t="shared" si="3"/>
        <v/>
      </c>
      <c r="AM133" s="3" t="str">
        <f>IF($A133="","",IF((AND($A133="ADD",OR(AL133="",AL133="Excellent"))),"1",(_xlfn.XLOOKUP(AL133,condition[lookupValue],condition[lookupKey],""))))</f>
        <v/>
      </c>
      <c r="AN133" s="8"/>
      <c r="AO133" s="5"/>
    </row>
    <row r="134" spans="2:41" x14ac:dyDescent="0.25">
      <c r="B134" s="6"/>
      <c r="C134" s="6"/>
      <c r="D134" s="4"/>
      <c r="F134" s="7"/>
      <c r="G134" s="7"/>
      <c r="H134" s="7"/>
      <c r="I134" s="8"/>
      <c r="K134" s="3" t="str">
        <f>IF($A134="ADD",IF(NOT(ISBLANK(J134)),_xlfn.XLOOKUP(J134,br_found_type[lookupValue],br_found_type[lookupKey],"ERROR"),""), "")</f>
        <v/>
      </c>
      <c r="L134" s="4"/>
      <c r="N134" s="3" t="str">
        <f>IF($A134="ADD",IF(NOT(ISBLANK(M134)),_xlfn.XLOOKUP(M134,br_found_mat[lookupValue],br_found_mat[lookupKey],"ERROR"),""), "")</f>
        <v/>
      </c>
      <c r="P134" s="3" t="str">
        <f>IF($A134="ADD",IF(NOT(ISBLANK(O134)),_xlfn.XLOOKUP(O134,found_cast_type[lookupValue],found_cast_type[lookupKey],"ERROR"),""), "")</f>
        <v/>
      </c>
      <c r="Q134" s="4"/>
      <c r="S134" s="3" t="str">
        <f>IF($A134="ADD",IF(NOT(ISBLANK(R134)),_xlfn.XLOOKUP(R134,br_paint_system[lookupValue],br_paint_system[lookupKey],"ERROR"),""), "")</f>
        <v/>
      </c>
      <c r="U134" s="3" t="str">
        <f>IF($A134="ADD",IF(NOT(ISBLANK(T134)),_xlfn.XLOOKUP(T134,br_pier_type[lookupValue],br_pier_type[lookupKey],"ERROR"),""), "")</f>
        <v/>
      </c>
      <c r="V134" s="7"/>
      <c r="W134" s="7"/>
      <c r="X134" s="7"/>
      <c r="Z134" s="3" t="str">
        <f>IF($A134="ADD",IF(NOT(ISBLANK(Y134)),_xlfn.XLOOKUP(Y134,br_pier_cap_type[lookupValue],br_pier_cap_type[lookupKey],"ERROR"),""), "")</f>
        <v/>
      </c>
      <c r="AA134" s="7"/>
      <c r="AB134" s="7"/>
      <c r="AC134" s="7"/>
      <c r="AE134" s="3" t="str">
        <f>IF($A134="ADD",IF(NOT(ISBLANK(AD134)),_xlfn.XLOOKUP(AD134,br_bearing_type[lookupValue],br_bearing_type[lookupKey],"ERROR"),""), "")</f>
        <v/>
      </c>
      <c r="AF134" s="4"/>
      <c r="AH134" s="3" t="str">
        <f>IF($A134="ADD",IF(NOT(ISBLANK(AG134)),_xlfn.XLOOKUP(AG134,organisation[lookupValue],organisation[lookupKey],"ERROR"),""), "")</f>
        <v/>
      </c>
      <c r="AI134" s="8"/>
      <c r="AJ134" s="3" t="str">
        <f t="shared" si="2"/>
        <v/>
      </c>
      <c r="AK134" s="3" t="str">
        <f>IF($A134="","",IF((AND($A134="ADD",OR(AJ134="",AJ134="Local Authority"))),"L",(_xlfn.XLOOKUP(AJ134,asset_owner[lookupValue],asset_owner[lookupKey],""))))</f>
        <v/>
      </c>
      <c r="AL134" s="3" t="str">
        <f t="shared" si="3"/>
        <v/>
      </c>
      <c r="AM134" s="3" t="str">
        <f>IF($A134="","",IF((AND($A134="ADD",OR(AL134="",AL134="Excellent"))),"1",(_xlfn.XLOOKUP(AL134,condition[lookupValue],condition[lookupKey],""))))</f>
        <v/>
      </c>
      <c r="AN134" s="8"/>
      <c r="AO134" s="5"/>
    </row>
    <row r="135" spans="2:41" x14ac:dyDescent="0.25">
      <c r="B135" s="6"/>
      <c r="C135" s="6"/>
      <c r="D135" s="4"/>
      <c r="F135" s="7"/>
      <c r="G135" s="7"/>
      <c r="H135" s="7"/>
      <c r="I135" s="8"/>
      <c r="K135" s="3" t="str">
        <f>IF($A135="ADD",IF(NOT(ISBLANK(J135)),_xlfn.XLOOKUP(J135,br_found_type[lookupValue],br_found_type[lookupKey],"ERROR"),""), "")</f>
        <v/>
      </c>
      <c r="L135" s="4"/>
      <c r="N135" s="3" t="str">
        <f>IF($A135="ADD",IF(NOT(ISBLANK(M135)),_xlfn.XLOOKUP(M135,br_found_mat[lookupValue],br_found_mat[lookupKey],"ERROR"),""), "")</f>
        <v/>
      </c>
      <c r="P135" s="3" t="str">
        <f>IF($A135="ADD",IF(NOT(ISBLANK(O135)),_xlfn.XLOOKUP(O135,found_cast_type[lookupValue],found_cast_type[lookupKey],"ERROR"),""), "")</f>
        <v/>
      </c>
      <c r="Q135" s="4"/>
      <c r="S135" s="3" t="str">
        <f>IF($A135="ADD",IF(NOT(ISBLANK(R135)),_xlfn.XLOOKUP(R135,br_paint_system[lookupValue],br_paint_system[lookupKey],"ERROR"),""), "")</f>
        <v/>
      </c>
      <c r="U135" s="3" t="str">
        <f>IF($A135="ADD",IF(NOT(ISBLANK(T135)),_xlfn.XLOOKUP(T135,br_pier_type[lookupValue],br_pier_type[lookupKey],"ERROR"),""), "")</f>
        <v/>
      </c>
      <c r="V135" s="7"/>
      <c r="W135" s="7"/>
      <c r="X135" s="7"/>
      <c r="Z135" s="3" t="str">
        <f>IF($A135="ADD",IF(NOT(ISBLANK(Y135)),_xlfn.XLOOKUP(Y135,br_pier_cap_type[lookupValue],br_pier_cap_type[lookupKey],"ERROR"),""), "")</f>
        <v/>
      </c>
      <c r="AA135" s="7"/>
      <c r="AB135" s="7"/>
      <c r="AC135" s="7"/>
      <c r="AE135" s="3" t="str">
        <f>IF($A135="ADD",IF(NOT(ISBLANK(AD135)),_xlfn.XLOOKUP(AD135,br_bearing_type[lookupValue],br_bearing_type[lookupKey],"ERROR"),""), "")</f>
        <v/>
      </c>
      <c r="AF135" s="4"/>
      <c r="AH135" s="3" t="str">
        <f>IF($A135="ADD",IF(NOT(ISBLANK(AG135)),_xlfn.XLOOKUP(AG135,organisation[lookupValue],organisation[lookupKey],"ERROR"),""), "")</f>
        <v/>
      </c>
      <c r="AI135" s="8"/>
      <c r="AJ135" s="3" t="str">
        <f t="shared" si="2"/>
        <v/>
      </c>
      <c r="AK135" s="3" t="str">
        <f>IF($A135="","",IF((AND($A135="ADD",OR(AJ135="",AJ135="Local Authority"))),"L",(_xlfn.XLOOKUP(AJ135,asset_owner[lookupValue],asset_owner[lookupKey],""))))</f>
        <v/>
      </c>
      <c r="AL135" s="3" t="str">
        <f t="shared" si="3"/>
        <v/>
      </c>
      <c r="AM135" s="3" t="str">
        <f>IF($A135="","",IF((AND($A135="ADD",OR(AL135="",AL135="Excellent"))),"1",(_xlfn.XLOOKUP(AL135,condition[lookupValue],condition[lookupKey],""))))</f>
        <v/>
      </c>
      <c r="AN135" s="8"/>
      <c r="AO135" s="5"/>
    </row>
    <row r="136" spans="2:41" x14ac:dyDescent="0.25">
      <c r="B136" s="6"/>
      <c r="C136" s="6"/>
      <c r="D136" s="4"/>
      <c r="F136" s="7"/>
      <c r="G136" s="7"/>
      <c r="H136" s="7"/>
      <c r="I136" s="8"/>
      <c r="K136" s="3" t="str">
        <f>IF($A136="ADD",IF(NOT(ISBLANK(J136)),_xlfn.XLOOKUP(J136,br_found_type[lookupValue],br_found_type[lookupKey],"ERROR"),""), "")</f>
        <v/>
      </c>
      <c r="L136" s="4"/>
      <c r="N136" s="3" t="str">
        <f>IF($A136="ADD",IF(NOT(ISBLANK(M136)),_xlfn.XLOOKUP(M136,br_found_mat[lookupValue],br_found_mat[lookupKey],"ERROR"),""), "")</f>
        <v/>
      </c>
      <c r="P136" s="3" t="str">
        <f>IF($A136="ADD",IF(NOT(ISBLANK(O136)),_xlfn.XLOOKUP(O136,found_cast_type[lookupValue],found_cast_type[lookupKey],"ERROR"),""), "")</f>
        <v/>
      </c>
      <c r="Q136" s="4"/>
      <c r="S136" s="3" t="str">
        <f>IF($A136="ADD",IF(NOT(ISBLANK(R136)),_xlfn.XLOOKUP(R136,br_paint_system[lookupValue],br_paint_system[lookupKey],"ERROR"),""), "")</f>
        <v/>
      </c>
      <c r="U136" s="3" t="str">
        <f>IF($A136="ADD",IF(NOT(ISBLANK(T136)),_xlfn.XLOOKUP(T136,br_pier_type[lookupValue],br_pier_type[lookupKey],"ERROR"),""), "")</f>
        <v/>
      </c>
      <c r="V136" s="7"/>
      <c r="W136" s="7"/>
      <c r="X136" s="7"/>
      <c r="Z136" s="3" t="str">
        <f>IF($A136="ADD",IF(NOT(ISBLANK(Y136)),_xlfn.XLOOKUP(Y136,br_pier_cap_type[lookupValue],br_pier_cap_type[lookupKey],"ERROR"),""), "")</f>
        <v/>
      </c>
      <c r="AA136" s="7"/>
      <c r="AB136" s="7"/>
      <c r="AC136" s="7"/>
      <c r="AE136" s="3" t="str">
        <f>IF($A136="ADD",IF(NOT(ISBLANK(AD136)),_xlfn.XLOOKUP(AD136,br_bearing_type[lookupValue],br_bearing_type[lookupKey],"ERROR"),""), "")</f>
        <v/>
      </c>
      <c r="AF136" s="4"/>
      <c r="AH136" s="3" t="str">
        <f>IF($A136="ADD",IF(NOT(ISBLANK(AG136)),_xlfn.XLOOKUP(AG136,organisation[lookupValue],organisation[lookupKey],"ERROR"),""), "")</f>
        <v/>
      </c>
      <c r="AI136" s="8"/>
      <c r="AJ136" s="3" t="str">
        <f t="shared" si="2"/>
        <v/>
      </c>
      <c r="AK136" s="3" t="str">
        <f>IF($A136="","",IF((AND($A136="ADD",OR(AJ136="",AJ136="Local Authority"))),"L",(_xlfn.XLOOKUP(AJ136,asset_owner[lookupValue],asset_owner[lookupKey],""))))</f>
        <v/>
      </c>
      <c r="AL136" s="3" t="str">
        <f t="shared" si="3"/>
        <v/>
      </c>
      <c r="AM136" s="3" t="str">
        <f>IF($A136="","",IF((AND($A136="ADD",OR(AL136="",AL136="Excellent"))),"1",(_xlfn.XLOOKUP(AL136,condition[lookupValue],condition[lookupKey],""))))</f>
        <v/>
      </c>
      <c r="AN136" s="8"/>
      <c r="AO136" s="5"/>
    </row>
    <row r="137" spans="2:41" x14ac:dyDescent="0.25">
      <c r="B137" s="6"/>
      <c r="C137" s="6"/>
      <c r="D137" s="4"/>
      <c r="F137" s="7"/>
      <c r="G137" s="7"/>
      <c r="H137" s="7"/>
      <c r="I137" s="8"/>
      <c r="K137" s="3" t="str">
        <f>IF($A137="ADD",IF(NOT(ISBLANK(J137)),_xlfn.XLOOKUP(J137,br_found_type[lookupValue],br_found_type[lookupKey],"ERROR"),""), "")</f>
        <v/>
      </c>
      <c r="L137" s="4"/>
      <c r="N137" s="3" t="str">
        <f>IF($A137="ADD",IF(NOT(ISBLANK(M137)),_xlfn.XLOOKUP(M137,br_found_mat[lookupValue],br_found_mat[lookupKey],"ERROR"),""), "")</f>
        <v/>
      </c>
      <c r="P137" s="3" t="str">
        <f>IF($A137="ADD",IF(NOT(ISBLANK(O137)),_xlfn.XLOOKUP(O137,found_cast_type[lookupValue],found_cast_type[lookupKey],"ERROR"),""), "")</f>
        <v/>
      </c>
      <c r="Q137" s="4"/>
      <c r="S137" s="3" t="str">
        <f>IF($A137="ADD",IF(NOT(ISBLANK(R137)),_xlfn.XLOOKUP(R137,br_paint_system[lookupValue],br_paint_system[lookupKey],"ERROR"),""), "")</f>
        <v/>
      </c>
      <c r="U137" s="3" t="str">
        <f>IF($A137="ADD",IF(NOT(ISBLANK(T137)),_xlfn.XLOOKUP(T137,br_pier_type[lookupValue],br_pier_type[lookupKey],"ERROR"),""), "")</f>
        <v/>
      </c>
      <c r="V137" s="7"/>
      <c r="W137" s="7"/>
      <c r="X137" s="7"/>
      <c r="Z137" s="3" t="str">
        <f>IF($A137="ADD",IF(NOT(ISBLANK(Y137)),_xlfn.XLOOKUP(Y137,br_pier_cap_type[lookupValue],br_pier_cap_type[lookupKey],"ERROR"),""), "")</f>
        <v/>
      </c>
      <c r="AA137" s="7"/>
      <c r="AB137" s="7"/>
      <c r="AC137" s="7"/>
      <c r="AE137" s="3" t="str">
        <f>IF($A137="ADD",IF(NOT(ISBLANK(AD137)),_xlfn.XLOOKUP(AD137,br_bearing_type[lookupValue],br_bearing_type[lookupKey],"ERROR"),""), "")</f>
        <v/>
      </c>
      <c r="AF137" s="4"/>
      <c r="AH137" s="3" t="str">
        <f>IF($A137="ADD",IF(NOT(ISBLANK(AG137)),_xlfn.XLOOKUP(AG137,organisation[lookupValue],organisation[lookupKey],"ERROR"),""), "")</f>
        <v/>
      </c>
      <c r="AI137" s="8"/>
      <c r="AJ137" s="3" t="str">
        <f t="shared" si="2"/>
        <v/>
      </c>
      <c r="AK137" s="3" t="str">
        <f>IF($A137="","",IF((AND($A137="ADD",OR(AJ137="",AJ137="Local Authority"))),"L",(_xlfn.XLOOKUP(AJ137,asset_owner[lookupValue],asset_owner[lookupKey],""))))</f>
        <v/>
      </c>
      <c r="AL137" s="3" t="str">
        <f t="shared" si="3"/>
        <v/>
      </c>
      <c r="AM137" s="3" t="str">
        <f>IF($A137="","",IF((AND($A137="ADD",OR(AL137="",AL137="Excellent"))),"1",(_xlfn.XLOOKUP(AL137,condition[lookupValue],condition[lookupKey],""))))</f>
        <v/>
      </c>
      <c r="AN137" s="8"/>
      <c r="AO137" s="5"/>
    </row>
    <row r="138" spans="2:41" x14ac:dyDescent="0.25">
      <c r="B138" s="6"/>
      <c r="C138" s="6"/>
      <c r="D138" s="4"/>
      <c r="F138" s="7"/>
      <c r="G138" s="7"/>
      <c r="H138" s="7"/>
      <c r="I138" s="8"/>
      <c r="K138" s="3" t="str">
        <f>IF($A138="ADD",IF(NOT(ISBLANK(J138)),_xlfn.XLOOKUP(J138,br_found_type[lookupValue],br_found_type[lookupKey],"ERROR"),""), "")</f>
        <v/>
      </c>
      <c r="L138" s="4"/>
      <c r="N138" s="3" t="str">
        <f>IF($A138="ADD",IF(NOT(ISBLANK(M138)),_xlfn.XLOOKUP(M138,br_found_mat[lookupValue],br_found_mat[lookupKey],"ERROR"),""), "")</f>
        <v/>
      </c>
      <c r="P138" s="3" t="str">
        <f>IF($A138="ADD",IF(NOT(ISBLANK(O138)),_xlfn.XLOOKUP(O138,found_cast_type[lookupValue],found_cast_type[lookupKey],"ERROR"),""), "")</f>
        <v/>
      </c>
      <c r="Q138" s="4"/>
      <c r="S138" s="3" t="str">
        <f>IF($A138="ADD",IF(NOT(ISBLANK(R138)),_xlfn.XLOOKUP(R138,br_paint_system[lookupValue],br_paint_system[lookupKey],"ERROR"),""), "")</f>
        <v/>
      </c>
      <c r="U138" s="3" t="str">
        <f>IF($A138="ADD",IF(NOT(ISBLANK(T138)),_xlfn.XLOOKUP(T138,br_pier_type[lookupValue],br_pier_type[lookupKey],"ERROR"),""), "")</f>
        <v/>
      </c>
      <c r="V138" s="7"/>
      <c r="W138" s="7"/>
      <c r="X138" s="7"/>
      <c r="Z138" s="3" t="str">
        <f>IF($A138="ADD",IF(NOT(ISBLANK(Y138)),_xlfn.XLOOKUP(Y138,br_pier_cap_type[lookupValue],br_pier_cap_type[lookupKey],"ERROR"),""), "")</f>
        <v/>
      </c>
      <c r="AA138" s="7"/>
      <c r="AB138" s="7"/>
      <c r="AC138" s="7"/>
      <c r="AE138" s="3" t="str">
        <f>IF($A138="ADD",IF(NOT(ISBLANK(AD138)),_xlfn.XLOOKUP(AD138,br_bearing_type[lookupValue],br_bearing_type[lookupKey],"ERROR"),""), "")</f>
        <v/>
      </c>
      <c r="AF138" s="4"/>
      <c r="AH138" s="3" t="str">
        <f>IF($A138="ADD",IF(NOT(ISBLANK(AG138)),_xlfn.XLOOKUP(AG138,organisation[lookupValue],organisation[lookupKey],"ERROR"),""), "")</f>
        <v/>
      </c>
      <c r="AI138" s="8"/>
      <c r="AJ138" s="3" t="str">
        <f t="shared" si="2"/>
        <v/>
      </c>
      <c r="AK138" s="3" t="str">
        <f>IF($A138="","",IF((AND($A138="ADD",OR(AJ138="",AJ138="Local Authority"))),"L",(_xlfn.XLOOKUP(AJ138,asset_owner[lookupValue],asset_owner[lookupKey],""))))</f>
        <v/>
      </c>
      <c r="AL138" s="3" t="str">
        <f t="shared" si="3"/>
        <v/>
      </c>
      <c r="AM138" s="3" t="str">
        <f>IF($A138="","",IF((AND($A138="ADD",OR(AL138="",AL138="Excellent"))),"1",(_xlfn.XLOOKUP(AL138,condition[lookupValue],condition[lookupKey],""))))</f>
        <v/>
      </c>
      <c r="AN138" s="8"/>
      <c r="AO138" s="5"/>
    </row>
    <row r="139" spans="2:41" x14ac:dyDescent="0.25">
      <c r="B139" s="6"/>
      <c r="C139" s="6"/>
      <c r="D139" s="4"/>
      <c r="F139" s="7"/>
      <c r="G139" s="7"/>
      <c r="H139" s="7"/>
      <c r="I139" s="8"/>
      <c r="K139" s="3" t="str">
        <f>IF($A139="ADD",IF(NOT(ISBLANK(J139)),_xlfn.XLOOKUP(J139,br_found_type[lookupValue],br_found_type[lookupKey],"ERROR"),""), "")</f>
        <v/>
      </c>
      <c r="L139" s="4"/>
      <c r="N139" s="3" t="str">
        <f>IF($A139="ADD",IF(NOT(ISBLANK(M139)),_xlfn.XLOOKUP(M139,br_found_mat[lookupValue],br_found_mat[lookupKey],"ERROR"),""), "")</f>
        <v/>
      </c>
      <c r="P139" s="3" t="str">
        <f>IF($A139="ADD",IF(NOT(ISBLANK(O139)),_xlfn.XLOOKUP(O139,found_cast_type[lookupValue],found_cast_type[lookupKey],"ERROR"),""), "")</f>
        <v/>
      </c>
      <c r="Q139" s="4"/>
      <c r="S139" s="3" t="str">
        <f>IF($A139="ADD",IF(NOT(ISBLANK(R139)),_xlfn.XLOOKUP(R139,br_paint_system[lookupValue],br_paint_system[lookupKey],"ERROR"),""), "")</f>
        <v/>
      </c>
      <c r="U139" s="3" t="str">
        <f>IF($A139="ADD",IF(NOT(ISBLANK(T139)),_xlfn.XLOOKUP(T139,br_pier_type[lookupValue],br_pier_type[lookupKey],"ERROR"),""), "")</f>
        <v/>
      </c>
      <c r="V139" s="7"/>
      <c r="W139" s="7"/>
      <c r="X139" s="7"/>
      <c r="Z139" s="3" t="str">
        <f>IF($A139="ADD",IF(NOT(ISBLANK(Y139)),_xlfn.XLOOKUP(Y139,br_pier_cap_type[lookupValue],br_pier_cap_type[lookupKey],"ERROR"),""), "")</f>
        <v/>
      </c>
      <c r="AA139" s="7"/>
      <c r="AB139" s="7"/>
      <c r="AC139" s="7"/>
      <c r="AE139" s="3" t="str">
        <f>IF($A139="ADD",IF(NOT(ISBLANK(AD139)),_xlfn.XLOOKUP(AD139,br_bearing_type[lookupValue],br_bearing_type[lookupKey],"ERROR"),""), "")</f>
        <v/>
      </c>
      <c r="AF139" s="4"/>
      <c r="AH139" s="3" t="str">
        <f>IF($A139="ADD",IF(NOT(ISBLANK(AG139)),_xlfn.XLOOKUP(AG139,organisation[lookupValue],organisation[lookupKey],"ERROR"),""), "")</f>
        <v/>
      </c>
      <c r="AI139" s="8"/>
      <c r="AJ139" s="3" t="str">
        <f t="shared" ref="AJ139:AJ202" si="4">IF($A139="ADD","Local Authority","")</f>
        <v/>
      </c>
      <c r="AK139" s="3" t="str">
        <f>IF($A139="","",IF((AND($A139="ADD",OR(AJ139="",AJ139="Local Authority"))),"L",(_xlfn.XLOOKUP(AJ139,asset_owner[lookupValue],asset_owner[lookupKey],""))))</f>
        <v/>
      </c>
      <c r="AL139" s="3" t="str">
        <f t="shared" ref="AL139:AL202" si="5">IF($A139="ADD","Excellent","")</f>
        <v/>
      </c>
      <c r="AM139" s="3" t="str">
        <f>IF($A139="","",IF((AND($A139="ADD",OR(AL139="",AL139="Excellent"))),"1",(_xlfn.XLOOKUP(AL139,condition[lookupValue],condition[lookupKey],""))))</f>
        <v/>
      </c>
      <c r="AN139" s="8"/>
      <c r="AO139" s="5"/>
    </row>
    <row r="140" spans="2:41" x14ac:dyDescent="0.25">
      <c r="B140" s="6"/>
      <c r="C140" s="6"/>
      <c r="D140" s="4"/>
      <c r="F140" s="7"/>
      <c r="G140" s="7"/>
      <c r="H140" s="7"/>
      <c r="I140" s="8"/>
      <c r="K140" s="3" t="str">
        <f>IF($A140="ADD",IF(NOT(ISBLANK(J140)),_xlfn.XLOOKUP(J140,br_found_type[lookupValue],br_found_type[lookupKey],"ERROR"),""), "")</f>
        <v/>
      </c>
      <c r="L140" s="4"/>
      <c r="N140" s="3" t="str">
        <f>IF($A140="ADD",IF(NOT(ISBLANK(M140)),_xlfn.XLOOKUP(M140,br_found_mat[lookupValue],br_found_mat[lookupKey],"ERROR"),""), "")</f>
        <v/>
      </c>
      <c r="P140" s="3" t="str">
        <f>IF($A140="ADD",IF(NOT(ISBLANK(O140)),_xlfn.XLOOKUP(O140,found_cast_type[lookupValue],found_cast_type[lookupKey],"ERROR"),""), "")</f>
        <v/>
      </c>
      <c r="Q140" s="4"/>
      <c r="S140" s="3" t="str">
        <f>IF($A140="ADD",IF(NOT(ISBLANK(R140)),_xlfn.XLOOKUP(R140,br_paint_system[lookupValue],br_paint_system[lookupKey],"ERROR"),""), "")</f>
        <v/>
      </c>
      <c r="U140" s="3" t="str">
        <f>IF($A140="ADD",IF(NOT(ISBLANK(T140)),_xlfn.XLOOKUP(T140,br_pier_type[lookupValue],br_pier_type[lookupKey],"ERROR"),""), "")</f>
        <v/>
      </c>
      <c r="V140" s="7"/>
      <c r="W140" s="7"/>
      <c r="X140" s="7"/>
      <c r="Z140" s="3" t="str">
        <f>IF($A140="ADD",IF(NOT(ISBLANK(Y140)),_xlfn.XLOOKUP(Y140,br_pier_cap_type[lookupValue],br_pier_cap_type[lookupKey],"ERROR"),""), "")</f>
        <v/>
      </c>
      <c r="AA140" s="7"/>
      <c r="AB140" s="7"/>
      <c r="AC140" s="7"/>
      <c r="AE140" s="3" t="str">
        <f>IF($A140="ADD",IF(NOT(ISBLANK(AD140)),_xlfn.XLOOKUP(AD140,br_bearing_type[lookupValue],br_bearing_type[lookupKey],"ERROR"),""), "")</f>
        <v/>
      </c>
      <c r="AF140" s="4"/>
      <c r="AH140" s="3" t="str">
        <f>IF($A140="ADD",IF(NOT(ISBLANK(AG140)),_xlfn.XLOOKUP(AG140,organisation[lookupValue],organisation[lookupKey],"ERROR"),""), "")</f>
        <v/>
      </c>
      <c r="AI140" s="8"/>
      <c r="AJ140" s="3" t="str">
        <f t="shared" si="4"/>
        <v/>
      </c>
      <c r="AK140" s="3" t="str">
        <f>IF($A140="","",IF((AND($A140="ADD",OR(AJ140="",AJ140="Local Authority"))),"L",(_xlfn.XLOOKUP(AJ140,asset_owner[lookupValue],asset_owner[lookupKey],""))))</f>
        <v/>
      </c>
      <c r="AL140" s="3" t="str">
        <f t="shared" si="5"/>
        <v/>
      </c>
      <c r="AM140" s="3" t="str">
        <f>IF($A140="","",IF((AND($A140="ADD",OR(AL140="",AL140="Excellent"))),"1",(_xlfn.XLOOKUP(AL140,condition[lookupValue],condition[lookupKey],""))))</f>
        <v/>
      </c>
      <c r="AN140" s="8"/>
      <c r="AO140" s="5"/>
    </row>
    <row r="141" spans="2:41" x14ac:dyDescent="0.25">
      <c r="B141" s="6"/>
      <c r="C141" s="6"/>
      <c r="D141" s="4"/>
      <c r="F141" s="7"/>
      <c r="G141" s="7"/>
      <c r="H141" s="7"/>
      <c r="I141" s="8"/>
      <c r="K141" s="3" t="str">
        <f>IF($A141="ADD",IF(NOT(ISBLANK(J141)),_xlfn.XLOOKUP(J141,br_found_type[lookupValue],br_found_type[lookupKey],"ERROR"),""), "")</f>
        <v/>
      </c>
      <c r="L141" s="4"/>
      <c r="N141" s="3" t="str">
        <f>IF($A141="ADD",IF(NOT(ISBLANK(M141)),_xlfn.XLOOKUP(M141,br_found_mat[lookupValue],br_found_mat[lookupKey],"ERROR"),""), "")</f>
        <v/>
      </c>
      <c r="P141" s="3" t="str">
        <f>IF($A141="ADD",IF(NOT(ISBLANK(O141)),_xlfn.XLOOKUP(O141,found_cast_type[lookupValue],found_cast_type[lookupKey],"ERROR"),""), "")</f>
        <v/>
      </c>
      <c r="Q141" s="4"/>
      <c r="S141" s="3" t="str">
        <f>IF($A141="ADD",IF(NOT(ISBLANK(R141)),_xlfn.XLOOKUP(R141,br_paint_system[lookupValue],br_paint_system[lookupKey],"ERROR"),""), "")</f>
        <v/>
      </c>
      <c r="U141" s="3" t="str">
        <f>IF($A141="ADD",IF(NOT(ISBLANK(T141)),_xlfn.XLOOKUP(T141,br_pier_type[lookupValue],br_pier_type[lookupKey],"ERROR"),""), "")</f>
        <v/>
      </c>
      <c r="V141" s="7"/>
      <c r="W141" s="7"/>
      <c r="X141" s="7"/>
      <c r="Z141" s="3" t="str">
        <f>IF($A141="ADD",IF(NOT(ISBLANK(Y141)),_xlfn.XLOOKUP(Y141,br_pier_cap_type[lookupValue],br_pier_cap_type[lookupKey],"ERROR"),""), "")</f>
        <v/>
      </c>
      <c r="AA141" s="7"/>
      <c r="AB141" s="7"/>
      <c r="AC141" s="7"/>
      <c r="AE141" s="3" t="str">
        <f>IF($A141="ADD",IF(NOT(ISBLANK(AD141)),_xlfn.XLOOKUP(AD141,br_bearing_type[lookupValue],br_bearing_type[lookupKey],"ERROR"),""), "")</f>
        <v/>
      </c>
      <c r="AF141" s="4"/>
      <c r="AH141" s="3" t="str">
        <f>IF($A141="ADD",IF(NOT(ISBLANK(AG141)),_xlfn.XLOOKUP(AG141,organisation[lookupValue],organisation[lookupKey],"ERROR"),""), "")</f>
        <v/>
      </c>
      <c r="AI141" s="8"/>
      <c r="AJ141" s="3" t="str">
        <f t="shared" si="4"/>
        <v/>
      </c>
      <c r="AK141" s="3" t="str">
        <f>IF($A141="","",IF((AND($A141="ADD",OR(AJ141="",AJ141="Local Authority"))),"L",(_xlfn.XLOOKUP(AJ141,asset_owner[lookupValue],asset_owner[lookupKey],""))))</f>
        <v/>
      </c>
      <c r="AL141" s="3" t="str">
        <f t="shared" si="5"/>
        <v/>
      </c>
      <c r="AM141" s="3" t="str">
        <f>IF($A141="","",IF((AND($A141="ADD",OR(AL141="",AL141="Excellent"))),"1",(_xlfn.XLOOKUP(AL141,condition[lookupValue],condition[lookupKey],""))))</f>
        <v/>
      </c>
      <c r="AN141" s="8"/>
      <c r="AO141" s="5"/>
    </row>
    <row r="142" spans="2:41" x14ac:dyDescent="0.25">
      <c r="B142" s="6"/>
      <c r="C142" s="6"/>
      <c r="D142" s="4"/>
      <c r="F142" s="7"/>
      <c r="G142" s="7"/>
      <c r="H142" s="7"/>
      <c r="I142" s="8"/>
      <c r="K142" s="3" t="str">
        <f>IF($A142="ADD",IF(NOT(ISBLANK(J142)),_xlfn.XLOOKUP(J142,br_found_type[lookupValue],br_found_type[lookupKey],"ERROR"),""), "")</f>
        <v/>
      </c>
      <c r="L142" s="4"/>
      <c r="N142" s="3" t="str">
        <f>IF($A142="ADD",IF(NOT(ISBLANK(M142)),_xlfn.XLOOKUP(M142,br_found_mat[lookupValue],br_found_mat[lookupKey],"ERROR"),""), "")</f>
        <v/>
      </c>
      <c r="P142" s="3" t="str">
        <f>IF($A142="ADD",IF(NOT(ISBLANK(O142)),_xlfn.XLOOKUP(O142,found_cast_type[lookupValue],found_cast_type[lookupKey],"ERROR"),""), "")</f>
        <v/>
      </c>
      <c r="Q142" s="4"/>
      <c r="S142" s="3" t="str">
        <f>IF($A142="ADD",IF(NOT(ISBLANK(R142)),_xlfn.XLOOKUP(R142,br_paint_system[lookupValue],br_paint_system[lookupKey],"ERROR"),""), "")</f>
        <v/>
      </c>
      <c r="U142" s="3" t="str">
        <f>IF($A142="ADD",IF(NOT(ISBLANK(T142)),_xlfn.XLOOKUP(T142,br_pier_type[lookupValue],br_pier_type[lookupKey],"ERROR"),""), "")</f>
        <v/>
      </c>
      <c r="V142" s="7"/>
      <c r="W142" s="7"/>
      <c r="X142" s="7"/>
      <c r="Z142" s="3" t="str">
        <f>IF($A142="ADD",IF(NOT(ISBLANK(Y142)),_xlfn.XLOOKUP(Y142,br_pier_cap_type[lookupValue],br_pier_cap_type[lookupKey],"ERROR"),""), "")</f>
        <v/>
      </c>
      <c r="AA142" s="7"/>
      <c r="AB142" s="7"/>
      <c r="AC142" s="7"/>
      <c r="AE142" s="3" t="str">
        <f>IF($A142="ADD",IF(NOT(ISBLANK(AD142)),_xlfn.XLOOKUP(AD142,br_bearing_type[lookupValue],br_bearing_type[lookupKey],"ERROR"),""), "")</f>
        <v/>
      </c>
      <c r="AF142" s="4"/>
      <c r="AH142" s="3" t="str">
        <f>IF($A142="ADD",IF(NOT(ISBLANK(AG142)),_xlfn.XLOOKUP(AG142,organisation[lookupValue],organisation[lookupKey],"ERROR"),""), "")</f>
        <v/>
      </c>
      <c r="AI142" s="8"/>
      <c r="AJ142" s="3" t="str">
        <f t="shared" si="4"/>
        <v/>
      </c>
      <c r="AK142" s="3" t="str">
        <f>IF($A142="","",IF((AND($A142="ADD",OR(AJ142="",AJ142="Local Authority"))),"L",(_xlfn.XLOOKUP(AJ142,asset_owner[lookupValue],asset_owner[lookupKey],""))))</f>
        <v/>
      </c>
      <c r="AL142" s="3" t="str">
        <f t="shared" si="5"/>
        <v/>
      </c>
      <c r="AM142" s="3" t="str">
        <f>IF($A142="","",IF((AND($A142="ADD",OR(AL142="",AL142="Excellent"))),"1",(_xlfn.XLOOKUP(AL142,condition[lookupValue],condition[lookupKey],""))))</f>
        <v/>
      </c>
      <c r="AN142" s="8"/>
      <c r="AO142" s="5"/>
    </row>
    <row r="143" spans="2:41" x14ac:dyDescent="0.25">
      <c r="B143" s="6"/>
      <c r="C143" s="6"/>
      <c r="D143" s="4"/>
      <c r="F143" s="7"/>
      <c r="G143" s="7"/>
      <c r="H143" s="7"/>
      <c r="I143" s="8"/>
      <c r="K143" s="3" t="str">
        <f>IF($A143="ADD",IF(NOT(ISBLANK(J143)),_xlfn.XLOOKUP(J143,br_found_type[lookupValue],br_found_type[lookupKey],"ERROR"),""), "")</f>
        <v/>
      </c>
      <c r="L143" s="4"/>
      <c r="N143" s="3" t="str">
        <f>IF($A143="ADD",IF(NOT(ISBLANK(M143)),_xlfn.XLOOKUP(M143,br_found_mat[lookupValue],br_found_mat[lookupKey],"ERROR"),""), "")</f>
        <v/>
      </c>
      <c r="P143" s="3" t="str">
        <f>IF($A143="ADD",IF(NOT(ISBLANK(O143)),_xlfn.XLOOKUP(O143,found_cast_type[lookupValue],found_cast_type[lookupKey],"ERROR"),""), "")</f>
        <v/>
      </c>
      <c r="Q143" s="4"/>
      <c r="S143" s="3" t="str">
        <f>IF($A143="ADD",IF(NOT(ISBLANK(R143)),_xlfn.XLOOKUP(R143,br_paint_system[lookupValue],br_paint_system[lookupKey],"ERROR"),""), "")</f>
        <v/>
      </c>
      <c r="U143" s="3" t="str">
        <f>IF($A143="ADD",IF(NOT(ISBLANK(T143)),_xlfn.XLOOKUP(T143,br_pier_type[lookupValue],br_pier_type[lookupKey],"ERROR"),""), "")</f>
        <v/>
      </c>
      <c r="V143" s="7"/>
      <c r="W143" s="7"/>
      <c r="X143" s="7"/>
      <c r="Z143" s="3" t="str">
        <f>IF($A143="ADD",IF(NOT(ISBLANK(Y143)),_xlfn.XLOOKUP(Y143,br_pier_cap_type[lookupValue],br_pier_cap_type[lookupKey],"ERROR"),""), "")</f>
        <v/>
      </c>
      <c r="AA143" s="7"/>
      <c r="AB143" s="7"/>
      <c r="AC143" s="7"/>
      <c r="AE143" s="3" t="str">
        <f>IF($A143="ADD",IF(NOT(ISBLANK(AD143)),_xlfn.XLOOKUP(AD143,br_bearing_type[lookupValue],br_bearing_type[lookupKey],"ERROR"),""), "")</f>
        <v/>
      </c>
      <c r="AF143" s="4"/>
      <c r="AH143" s="3" t="str">
        <f>IF($A143="ADD",IF(NOT(ISBLANK(AG143)),_xlfn.XLOOKUP(AG143,organisation[lookupValue],organisation[lookupKey],"ERROR"),""), "")</f>
        <v/>
      </c>
      <c r="AI143" s="8"/>
      <c r="AJ143" s="3" t="str">
        <f t="shared" si="4"/>
        <v/>
      </c>
      <c r="AK143" s="3" t="str">
        <f>IF($A143="","",IF((AND($A143="ADD",OR(AJ143="",AJ143="Local Authority"))),"L",(_xlfn.XLOOKUP(AJ143,asset_owner[lookupValue],asset_owner[lookupKey],""))))</f>
        <v/>
      </c>
      <c r="AL143" s="3" t="str">
        <f t="shared" si="5"/>
        <v/>
      </c>
      <c r="AM143" s="3" t="str">
        <f>IF($A143="","",IF((AND($A143="ADD",OR(AL143="",AL143="Excellent"))),"1",(_xlfn.XLOOKUP(AL143,condition[lookupValue],condition[lookupKey],""))))</f>
        <v/>
      </c>
      <c r="AN143" s="8"/>
      <c r="AO143" s="5"/>
    </row>
    <row r="144" spans="2:41" x14ac:dyDescent="0.25">
      <c r="B144" s="6"/>
      <c r="C144" s="6"/>
      <c r="D144" s="4"/>
      <c r="F144" s="7"/>
      <c r="G144" s="7"/>
      <c r="H144" s="7"/>
      <c r="I144" s="8"/>
      <c r="K144" s="3" t="str">
        <f>IF($A144="ADD",IF(NOT(ISBLANK(J144)),_xlfn.XLOOKUP(J144,br_found_type[lookupValue],br_found_type[lookupKey],"ERROR"),""), "")</f>
        <v/>
      </c>
      <c r="L144" s="4"/>
      <c r="N144" s="3" t="str">
        <f>IF($A144="ADD",IF(NOT(ISBLANK(M144)),_xlfn.XLOOKUP(M144,br_found_mat[lookupValue],br_found_mat[lookupKey],"ERROR"),""), "")</f>
        <v/>
      </c>
      <c r="P144" s="3" t="str">
        <f>IF($A144="ADD",IF(NOT(ISBLANK(O144)),_xlfn.XLOOKUP(O144,found_cast_type[lookupValue],found_cast_type[lookupKey],"ERROR"),""), "")</f>
        <v/>
      </c>
      <c r="Q144" s="4"/>
      <c r="S144" s="3" t="str">
        <f>IF($A144="ADD",IF(NOT(ISBLANK(R144)),_xlfn.XLOOKUP(R144,br_paint_system[lookupValue],br_paint_system[lookupKey],"ERROR"),""), "")</f>
        <v/>
      </c>
      <c r="U144" s="3" t="str">
        <f>IF($A144="ADD",IF(NOT(ISBLANK(T144)),_xlfn.XLOOKUP(T144,br_pier_type[lookupValue],br_pier_type[lookupKey],"ERROR"),""), "")</f>
        <v/>
      </c>
      <c r="V144" s="7"/>
      <c r="W144" s="7"/>
      <c r="X144" s="7"/>
      <c r="Z144" s="3" t="str">
        <f>IF($A144="ADD",IF(NOT(ISBLANK(Y144)),_xlfn.XLOOKUP(Y144,br_pier_cap_type[lookupValue],br_pier_cap_type[lookupKey],"ERROR"),""), "")</f>
        <v/>
      </c>
      <c r="AA144" s="7"/>
      <c r="AB144" s="7"/>
      <c r="AC144" s="7"/>
      <c r="AE144" s="3" t="str">
        <f>IF($A144="ADD",IF(NOT(ISBLANK(AD144)),_xlfn.XLOOKUP(AD144,br_bearing_type[lookupValue],br_bearing_type[lookupKey],"ERROR"),""), "")</f>
        <v/>
      </c>
      <c r="AF144" s="4"/>
      <c r="AH144" s="3" t="str">
        <f>IF($A144="ADD",IF(NOT(ISBLANK(AG144)),_xlfn.XLOOKUP(AG144,organisation[lookupValue],organisation[lookupKey],"ERROR"),""), "")</f>
        <v/>
      </c>
      <c r="AI144" s="8"/>
      <c r="AJ144" s="3" t="str">
        <f t="shared" si="4"/>
        <v/>
      </c>
      <c r="AK144" s="3" t="str">
        <f>IF($A144="","",IF((AND($A144="ADD",OR(AJ144="",AJ144="Local Authority"))),"L",(_xlfn.XLOOKUP(AJ144,asset_owner[lookupValue],asset_owner[lookupKey],""))))</f>
        <v/>
      </c>
      <c r="AL144" s="3" t="str">
        <f t="shared" si="5"/>
        <v/>
      </c>
      <c r="AM144" s="3" t="str">
        <f>IF($A144="","",IF((AND($A144="ADD",OR(AL144="",AL144="Excellent"))),"1",(_xlfn.XLOOKUP(AL144,condition[lookupValue],condition[lookupKey],""))))</f>
        <v/>
      </c>
      <c r="AN144" s="8"/>
      <c r="AO144" s="5"/>
    </row>
    <row r="145" spans="2:41" x14ac:dyDescent="0.25">
      <c r="B145" s="6"/>
      <c r="C145" s="6"/>
      <c r="D145" s="4"/>
      <c r="F145" s="7"/>
      <c r="G145" s="7"/>
      <c r="H145" s="7"/>
      <c r="I145" s="8"/>
      <c r="K145" s="3" t="str">
        <f>IF($A145="ADD",IF(NOT(ISBLANK(J145)),_xlfn.XLOOKUP(J145,br_found_type[lookupValue],br_found_type[lookupKey],"ERROR"),""), "")</f>
        <v/>
      </c>
      <c r="L145" s="4"/>
      <c r="N145" s="3" t="str">
        <f>IF($A145="ADD",IF(NOT(ISBLANK(M145)),_xlfn.XLOOKUP(M145,br_found_mat[lookupValue],br_found_mat[lookupKey],"ERROR"),""), "")</f>
        <v/>
      </c>
      <c r="P145" s="3" t="str">
        <f>IF($A145="ADD",IF(NOT(ISBLANK(O145)),_xlfn.XLOOKUP(O145,found_cast_type[lookupValue],found_cast_type[lookupKey],"ERROR"),""), "")</f>
        <v/>
      </c>
      <c r="Q145" s="4"/>
      <c r="S145" s="3" t="str">
        <f>IF($A145="ADD",IF(NOT(ISBLANK(R145)),_xlfn.XLOOKUP(R145,br_paint_system[lookupValue],br_paint_system[lookupKey],"ERROR"),""), "")</f>
        <v/>
      </c>
      <c r="U145" s="3" t="str">
        <f>IF($A145="ADD",IF(NOT(ISBLANK(T145)),_xlfn.XLOOKUP(T145,br_pier_type[lookupValue],br_pier_type[lookupKey],"ERROR"),""), "")</f>
        <v/>
      </c>
      <c r="V145" s="7"/>
      <c r="W145" s="7"/>
      <c r="X145" s="7"/>
      <c r="Z145" s="3" t="str">
        <f>IF($A145="ADD",IF(NOT(ISBLANK(Y145)),_xlfn.XLOOKUP(Y145,br_pier_cap_type[lookupValue],br_pier_cap_type[lookupKey],"ERROR"),""), "")</f>
        <v/>
      </c>
      <c r="AA145" s="7"/>
      <c r="AB145" s="7"/>
      <c r="AC145" s="7"/>
      <c r="AE145" s="3" t="str">
        <f>IF($A145="ADD",IF(NOT(ISBLANK(AD145)),_xlfn.XLOOKUP(AD145,br_bearing_type[lookupValue],br_bearing_type[lookupKey],"ERROR"),""), "")</f>
        <v/>
      </c>
      <c r="AF145" s="4"/>
      <c r="AH145" s="3" t="str">
        <f>IF($A145="ADD",IF(NOT(ISBLANK(AG145)),_xlfn.XLOOKUP(AG145,organisation[lookupValue],organisation[lookupKey],"ERROR"),""), "")</f>
        <v/>
      </c>
      <c r="AI145" s="8"/>
      <c r="AJ145" s="3" t="str">
        <f t="shared" si="4"/>
        <v/>
      </c>
      <c r="AK145" s="3" t="str">
        <f>IF($A145="","",IF((AND($A145="ADD",OR(AJ145="",AJ145="Local Authority"))),"L",(_xlfn.XLOOKUP(AJ145,asset_owner[lookupValue],asset_owner[lookupKey],""))))</f>
        <v/>
      </c>
      <c r="AL145" s="3" t="str">
        <f t="shared" si="5"/>
        <v/>
      </c>
      <c r="AM145" s="3" t="str">
        <f>IF($A145="","",IF((AND($A145="ADD",OR(AL145="",AL145="Excellent"))),"1",(_xlfn.XLOOKUP(AL145,condition[lookupValue],condition[lookupKey],""))))</f>
        <v/>
      </c>
      <c r="AN145" s="8"/>
      <c r="AO145" s="5"/>
    </row>
    <row r="146" spans="2:41" x14ac:dyDescent="0.25">
      <c r="B146" s="6"/>
      <c r="C146" s="6"/>
      <c r="D146" s="4"/>
      <c r="F146" s="7"/>
      <c r="G146" s="7"/>
      <c r="H146" s="7"/>
      <c r="I146" s="8"/>
      <c r="K146" s="3" t="str">
        <f>IF($A146="ADD",IF(NOT(ISBLANK(J146)),_xlfn.XLOOKUP(J146,br_found_type[lookupValue],br_found_type[lookupKey],"ERROR"),""), "")</f>
        <v/>
      </c>
      <c r="L146" s="4"/>
      <c r="N146" s="3" t="str">
        <f>IF($A146="ADD",IF(NOT(ISBLANK(M146)),_xlfn.XLOOKUP(M146,br_found_mat[lookupValue],br_found_mat[lookupKey],"ERROR"),""), "")</f>
        <v/>
      </c>
      <c r="P146" s="3" t="str">
        <f>IF($A146="ADD",IF(NOT(ISBLANK(O146)),_xlfn.XLOOKUP(O146,found_cast_type[lookupValue],found_cast_type[lookupKey],"ERROR"),""), "")</f>
        <v/>
      </c>
      <c r="Q146" s="4"/>
      <c r="S146" s="3" t="str">
        <f>IF($A146="ADD",IF(NOT(ISBLANK(R146)),_xlfn.XLOOKUP(R146,br_paint_system[lookupValue],br_paint_system[lookupKey],"ERROR"),""), "")</f>
        <v/>
      </c>
      <c r="U146" s="3" t="str">
        <f>IF($A146="ADD",IF(NOT(ISBLANK(T146)),_xlfn.XLOOKUP(T146,br_pier_type[lookupValue],br_pier_type[lookupKey],"ERROR"),""), "")</f>
        <v/>
      </c>
      <c r="V146" s="7"/>
      <c r="W146" s="7"/>
      <c r="X146" s="7"/>
      <c r="Z146" s="3" t="str">
        <f>IF($A146="ADD",IF(NOT(ISBLANK(Y146)),_xlfn.XLOOKUP(Y146,br_pier_cap_type[lookupValue],br_pier_cap_type[lookupKey],"ERROR"),""), "")</f>
        <v/>
      </c>
      <c r="AA146" s="7"/>
      <c r="AB146" s="7"/>
      <c r="AC146" s="7"/>
      <c r="AE146" s="3" t="str">
        <f>IF($A146="ADD",IF(NOT(ISBLANK(AD146)),_xlfn.XLOOKUP(AD146,br_bearing_type[lookupValue],br_bearing_type[lookupKey],"ERROR"),""), "")</f>
        <v/>
      </c>
      <c r="AF146" s="4"/>
      <c r="AH146" s="3" t="str">
        <f>IF($A146="ADD",IF(NOT(ISBLANK(AG146)),_xlfn.XLOOKUP(AG146,organisation[lookupValue],organisation[lookupKey],"ERROR"),""), "")</f>
        <v/>
      </c>
      <c r="AI146" s="8"/>
      <c r="AJ146" s="3" t="str">
        <f t="shared" si="4"/>
        <v/>
      </c>
      <c r="AK146" s="3" t="str">
        <f>IF($A146="","",IF((AND($A146="ADD",OR(AJ146="",AJ146="Local Authority"))),"L",(_xlfn.XLOOKUP(AJ146,asset_owner[lookupValue],asset_owner[lookupKey],""))))</f>
        <v/>
      </c>
      <c r="AL146" s="3" t="str">
        <f t="shared" si="5"/>
        <v/>
      </c>
      <c r="AM146" s="3" t="str">
        <f>IF($A146="","",IF((AND($A146="ADD",OR(AL146="",AL146="Excellent"))),"1",(_xlfn.XLOOKUP(AL146,condition[lookupValue],condition[lookupKey],""))))</f>
        <v/>
      </c>
      <c r="AN146" s="8"/>
      <c r="AO146" s="5"/>
    </row>
    <row r="147" spans="2:41" x14ac:dyDescent="0.25">
      <c r="B147" s="6"/>
      <c r="C147" s="6"/>
      <c r="D147" s="4"/>
      <c r="F147" s="7"/>
      <c r="G147" s="7"/>
      <c r="H147" s="7"/>
      <c r="I147" s="8"/>
      <c r="K147" s="3" t="str">
        <f>IF($A147="ADD",IF(NOT(ISBLANK(J147)),_xlfn.XLOOKUP(J147,br_found_type[lookupValue],br_found_type[lookupKey],"ERROR"),""), "")</f>
        <v/>
      </c>
      <c r="L147" s="4"/>
      <c r="N147" s="3" t="str">
        <f>IF($A147="ADD",IF(NOT(ISBLANK(M147)),_xlfn.XLOOKUP(M147,br_found_mat[lookupValue],br_found_mat[lookupKey],"ERROR"),""), "")</f>
        <v/>
      </c>
      <c r="P147" s="3" t="str">
        <f>IF($A147="ADD",IF(NOT(ISBLANK(O147)),_xlfn.XLOOKUP(O147,found_cast_type[lookupValue],found_cast_type[lookupKey],"ERROR"),""), "")</f>
        <v/>
      </c>
      <c r="Q147" s="4"/>
      <c r="S147" s="3" t="str">
        <f>IF($A147="ADD",IF(NOT(ISBLANK(R147)),_xlfn.XLOOKUP(R147,br_paint_system[lookupValue],br_paint_system[lookupKey],"ERROR"),""), "")</f>
        <v/>
      </c>
      <c r="U147" s="3" t="str">
        <f>IF($A147="ADD",IF(NOT(ISBLANK(T147)),_xlfn.XLOOKUP(T147,br_pier_type[lookupValue],br_pier_type[lookupKey],"ERROR"),""), "")</f>
        <v/>
      </c>
      <c r="V147" s="7"/>
      <c r="W147" s="7"/>
      <c r="X147" s="7"/>
      <c r="Z147" s="3" t="str">
        <f>IF($A147="ADD",IF(NOT(ISBLANK(Y147)),_xlfn.XLOOKUP(Y147,br_pier_cap_type[lookupValue],br_pier_cap_type[lookupKey],"ERROR"),""), "")</f>
        <v/>
      </c>
      <c r="AA147" s="7"/>
      <c r="AB147" s="7"/>
      <c r="AC147" s="7"/>
      <c r="AE147" s="3" t="str">
        <f>IF($A147="ADD",IF(NOT(ISBLANK(AD147)),_xlfn.XLOOKUP(AD147,br_bearing_type[lookupValue],br_bearing_type[lookupKey],"ERROR"),""), "")</f>
        <v/>
      </c>
      <c r="AF147" s="4"/>
      <c r="AH147" s="3" t="str">
        <f>IF($A147="ADD",IF(NOT(ISBLANK(AG147)),_xlfn.XLOOKUP(AG147,organisation[lookupValue],organisation[lookupKey],"ERROR"),""), "")</f>
        <v/>
      </c>
      <c r="AI147" s="8"/>
      <c r="AJ147" s="3" t="str">
        <f t="shared" si="4"/>
        <v/>
      </c>
      <c r="AK147" s="3" t="str">
        <f>IF($A147="","",IF((AND($A147="ADD",OR(AJ147="",AJ147="Local Authority"))),"L",(_xlfn.XLOOKUP(AJ147,asset_owner[lookupValue],asset_owner[lookupKey],""))))</f>
        <v/>
      </c>
      <c r="AL147" s="3" t="str">
        <f t="shared" si="5"/>
        <v/>
      </c>
      <c r="AM147" s="3" t="str">
        <f>IF($A147="","",IF((AND($A147="ADD",OR(AL147="",AL147="Excellent"))),"1",(_xlfn.XLOOKUP(AL147,condition[lookupValue],condition[lookupKey],""))))</f>
        <v/>
      </c>
      <c r="AN147" s="8"/>
      <c r="AO147" s="5"/>
    </row>
    <row r="148" spans="2:41" x14ac:dyDescent="0.25">
      <c r="B148" s="6"/>
      <c r="C148" s="6"/>
      <c r="D148" s="4"/>
      <c r="F148" s="7"/>
      <c r="G148" s="7"/>
      <c r="H148" s="7"/>
      <c r="I148" s="8"/>
      <c r="K148" s="3" t="str">
        <f>IF($A148="ADD",IF(NOT(ISBLANK(J148)),_xlfn.XLOOKUP(J148,br_found_type[lookupValue],br_found_type[lookupKey],"ERROR"),""), "")</f>
        <v/>
      </c>
      <c r="L148" s="4"/>
      <c r="N148" s="3" t="str">
        <f>IF($A148="ADD",IF(NOT(ISBLANK(M148)),_xlfn.XLOOKUP(M148,br_found_mat[lookupValue],br_found_mat[lookupKey],"ERROR"),""), "")</f>
        <v/>
      </c>
      <c r="P148" s="3" t="str">
        <f>IF($A148="ADD",IF(NOT(ISBLANK(O148)),_xlfn.XLOOKUP(O148,found_cast_type[lookupValue],found_cast_type[lookupKey],"ERROR"),""), "")</f>
        <v/>
      </c>
      <c r="Q148" s="4"/>
      <c r="S148" s="3" t="str">
        <f>IF($A148="ADD",IF(NOT(ISBLANK(R148)),_xlfn.XLOOKUP(R148,br_paint_system[lookupValue],br_paint_system[lookupKey],"ERROR"),""), "")</f>
        <v/>
      </c>
      <c r="U148" s="3" t="str">
        <f>IF($A148="ADD",IF(NOT(ISBLANK(T148)),_xlfn.XLOOKUP(T148,br_pier_type[lookupValue],br_pier_type[lookupKey],"ERROR"),""), "")</f>
        <v/>
      </c>
      <c r="V148" s="7"/>
      <c r="W148" s="7"/>
      <c r="X148" s="7"/>
      <c r="Z148" s="3" t="str">
        <f>IF($A148="ADD",IF(NOT(ISBLANK(Y148)),_xlfn.XLOOKUP(Y148,br_pier_cap_type[lookupValue],br_pier_cap_type[lookupKey],"ERROR"),""), "")</f>
        <v/>
      </c>
      <c r="AA148" s="7"/>
      <c r="AB148" s="7"/>
      <c r="AC148" s="7"/>
      <c r="AE148" s="3" t="str">
        <f>IF($A148="ADD",IF(NOT(ISBLANK(AD148)),_xlfn.XLOOKUP(AD148,br_bearing_type[lookupValue],br_bearing_type[lookupKey],"ERROR"),""), "")</f>
        <v/>
      </c>
      <c r="AF148" s="4"/>
      <c r="AH148" s="3" t="str">
        <f>IF($A148="ADD",IF(NOT(ISBLANK(AG148)),_xlfn.XLOOKUP(AG148,organisation[lookupValue],organisation[lookupKey],"ERROR"),""), "")</f>
        <v/>
      </c>
      <c r="AI148" s="8"/>
      <c r="AJ148" s="3" t="str">
        <f t="shared" si="4"/>
        <v/>
      </c>
      <c r="AK148" s="3" t="str">
        <f>IF($A148="","",IF((AND($A148="ADD",OR(AJ148="",AJ148="Local Authority"))),"L",(_xlfn.XLOOKUP(AJ148,asset_owner[lookupValue],asset_owner[lookupKey],""))))</f>
        <v/>
      </c>
      <c r="AL148" s="3" t="str">
        <f t="shared" si="5"/>
        <v/>
      </c>
      <c r="AM148" s="3" t="str">
        <f>IF($A148="","",IF((AND($A148="ADD",OR(AL148="",AL148="Excellent"))),"1",(_xlfn.XLOOKUP(AL148,condition[lookupValue],condition[lookupKey],""))))</f>
        <v/>
      </c>
      <c r="AN148" s="8"/>
      <c r="AO148" s="5"/>
    </row>
    <row r="149" spans="2:41" x14ac:dyDescent="0.25">
      <c r="B149" s="6"/>
      <c r="C149" s="6"/>
      <c r="D149" s="4"/>
      <c r="F149" s="7"/>
      <c r="G149" s="7"/>
      <c r="H149" s="7"/>
      <c r="I149" s="8"/>
      <c r="K149" s="3" t="str">
        <f>IF($A149="ADD",IF(NOT(ISBLANK(J149)),_xlfn.XLOOKUP(J149,br_found_type[lookupValue],br_found_type[lookupKey],"ERROR"),""), "")</f>
        <v/>
      </c>
      <c r="L149" s="4"/>
      <c r="N149" s="3" t="str">
        <f>IF($A149="ADD",IF(NOT(ISBLANK(M149)),_xlfn.XLOOKUP(M149,br_found_mat[lookupValue],br_found_mat[lookupKey],"ERROR"),""), "")</f>
        <v/>
      </c>
      <c r="P149" s="3" t="str">
        <f>IF($A149="ADD",IF(NOT(ISBLANK(O149)),_xlfn.XLOOKUP(O149,found_cast_type[lookupValue],found_cast_type[lookupKey],"ERROR"),""), "")</f>
        <v/>
      </c>
      <c r="Q149" s="4"/>
      <c r="S149" s="3" t="str">
        <f>IF($A149="ADD",IF(NOT(ISBLANK(R149)),_xlfn.XLOOKUP(R149,br_paint_system[lookupValue],br_paint_system[lookupKey],"ERROR"),""), "")</f>
        <v/>
      </c>
      <c r="U149" s="3" t="str">
        <f>IF($A149="ADD",IF(NOT(ISBLANK(T149)),_xlfn.XLOOKUP(T149,br_pier_type[lookupValue],br_pier_type[lookupKey],"ERROR"),""), "")</f>
        <v/>
      </c>
      <c r="V149" s="7"/>
      <c r="W149" s="7"/>
      <c r="X149" s="7"/>
      <c r="Z149" s="3" t="str">
        <f>IF($A149="ADD",IF(NOT(ISBLANK(Y149)),_xlfn.XLOOKUP(Y149,br_pier_cap_type[lookupValue],br_pier_cap_type[lookupKey],"ERROR"),""), "")</f>
        <v/>
      </c>
      <c r="AA149" s="7"/>
      <c r="AB149" s="7"/>
      <c r="AC149" s="7"/>
      <c r="AE149" s="3" t="str">
        <f>IF($A149="ADD",IF(NOT(ISBLANK(AD149)),_xlfn.XLOOKUP(AD149,br_bearing_type[lookupValue],br_bearing_type[lookupKey],"ERROR"),""), "")</f>
        <v/>
      </c>
      <c r="AF149" s="4"/>
      <c r="AH149" s="3" t="str">
        <f>IF($A149="ADD",IF(NOT(ISBLANK(AG149)),_xlfn.XLOOKUP(AG149,organisation[lookupValue],organisation[lookupKey],"ERROR"),""), "")</f>
        <v/>
      </c>
      <c r="AI149" s="8"/>
      <c r="AJ149" s="3" t="str">
        <f t="shared" si="4"/>
        <v/>
      </c>
      <c r="AK149" s="3" t="str">
        <f>IF($A149="","",IF((AND($A149="ADD",OR(AJ149="",AJ149="Local Authority"))),"L",(_xlfn.XLOOKUP(AJ149,asset_owner[lookupValue],asset_owner[lookupKey],""))))</f>
        <v/>
      </c>
      <c r="AL149" s="3" t="str">
        <f t="shared" si="5"/>
        <v/>
      </c>
      <c r="AM149" s="3" t="str">
        <f>IF($A149="","",IF((AND($A149="ADD",OR(AL149="",AL149="Excellent"))),"1",(_xlfn.XLOOKUP(AL149,condition[lookupValue],condition[lookupKey],""))))</f>
        <v/>
      </c>
      <c r="AN149" s="8"/>
      <c r="AO149" s="5"/>
    </row>
    <row r="150" spans="2:41" x14ac:dyDescent="0.25">
      <c r="B150" s="6"/>
      <c r="C150" s="6"/>
      <c r="D150" s="4"/>
      <c r="F150" s="7"/>
      <c r="G150" s="7"/>
      <c r="H150" s="7"/>
      <c r="I150" s="8"/>
      <c r="K150" s="3" t="str">
        <f>IF($A150="ADD",IF(NOT(ISBLANK(J150)),_xlfn.XLOOKUP(J150,br_found_type[lookupValue],br_found_type[lookupKey],"ERROR"),""), "")</f>
        <v/>
      </c>
      <c r="L150" s="4"/>
      <c r="N150" s="3" t="str">
        <f>IF($A150="ADD",IF(NOT(ISBLANK(M150)),_xlfn.XLOOKUP(M150,br_found_mat[lookupValue],br_found_mat[lookupKey],"ERROR"),""), "")</f>
        <v/>
      </c>
      <c r="P150" s="3" t="str">
        <f>IF($A150="ADD",IF(NOT(ISBLANK(O150)),_xlfn.XLOOKUP(O150,found_cast_type[lookupValue],found_cast_type[lookupKey],"ERROR"),""), "")</f>
        <v/>
      </c>
      <c r="Q150" s="4"/>
      <c r="S150" s="3" t="str">
        <f>IF($A150="ADD",IF(NOT(ISBLANK(R150)),_xlfn.XLOOKUP(R150,br_paint_system[lookupValue],br_paint_system[lookupKey],"ERROR"),""), "")</f>
        <v/>
      </c>
      <c r="U150" s="3" t="str">
        <f>IF($A150="ADD",IF(NOT(ISBLANK(T150)),_xlfn.XLOOKUP(T150,br_pier_type[lookupValue],br_pier_type[lookupKey],"ERROR"),""), "")</f>
        <v/>
      </c>
      <c r="V150" s="7"/>
      <c r="W150" s="7"/>
      <c r="X150" s="7"/>
      <c r="Z150" s="3" t="str">
        <f>IF($A150="ADD",IF(NOT(ISBLANK(Y150)),_xlfn.XLOOKUP(Y150,br_pier_cap_type[lookupValue],br_pier_cap_type[lookupKey],"ERROR"),""), "")</f>
        <v/>
      </c>
      <c r="AA150" s="7"/>
      <c r="AB150" s="7"/>
      <c r="AC150" s="7"/>
      <c r="AE150" s="3" t="str">
        <f>IF($A150="ADD",IF(NOT(ISBLANK(AD150)),_xlfn.XLOOKUP(AD150,br_bearing_type[lookupValue],br_bearing_type[lookupKey],"ERROR"),""), "")</f>
        <v/>
      </c>
      <c r="AF150" s="4"/>
      <c r="AH150" s="3" t="str">
        <f>IF($A150="ADD",IF(NOT(ISBLANK(AG150)),_xlfn.XLOOKUP(AG150,organisation[lookupValue],organisation[lookupKey],"ERROR"),""), "")</f>
        <v/>
      </c>
      <c r="AI150" s="8"/>
      <c r="AJ150" s="3" t="str">
        <f t="shared" si="4"/>
        <v/>
      </c>
      <c r="AK150" s="3" t="str">
        <f>IF($A150="","",IF((AND($A150="ADD",OR(AJ150="",AJ150="Local Authority"))),"L",(_xlfn.XLOOKUP(AJ150,asset_owner[lookupValue],asset_owner[lookupKey],""))))</f>
        <v/>
      </c>
      <c r="AL150" s="3" t="str">
        <f t="shared" si="5"/>
        <v/>
      </c>
      <c r="AM150" s="3" t="str">
        <f>IF($A150="","",IF((AND($A150="ADD",OR(AL150="",AL150="Excellent"))),"1",(_xlfn.XLOOKUP(AL150,condition[lookupValue],condition[lookupKey],""))))</f>
        <v/>
      </c>
      <c r="AN150" s="8"/>
      <c r="AO150" s="5"/>
    </row>
    <row r="151" spans="2:41" x14ac:dyDescent="0.25">
      <c r="B151" s="6"/>
      <c r="C151" s="6"/>
      <c r="D151" s="4"/>
      <c r="F151" s="7"/>
      <c r="G151" s="7"/>
      <c r="H151" s="7"/>
      <c r="I151" s="8"/>
      <c r="K151" s="3" t="str">
        <f>IF($A151="ADD",IF(NOT(ISBLANK(J151)),_xlfn.XLOOKUP(J151,br_found_type[lookupValue],br_found_type[lookupKey],"ERROR"),""), "")</f>
        <v/>
      </c>
      <c r="L151" s="4"/>
      <c r="N151" s="3" t="str">
        <f>IF($A151="ADD",IF(NOT(ISBLANK(M151)),_xlfn.XLOOKUP(M151,br_found_mat[lookupValue],br_found_mat[lookupKey],"ERROR"),""), "")</f>
        <v/>
      </c>
      <c r="P151" s="3" t="str">
        <f>IF($A151="ADD",IF(NOT(ISBLANK(O151)),_xlfn.XLOOKUP(O151,found_cast_type[lookupValue],found_cast_type[lookupKey],"ERROR"),""), "")</f>
        <v/>
      </c>
      <c r="Q151" s="4"/>
      <c r="S151" s="3" t="str">
        <f>IF($A151="ADD",IF(NOT(ISBLANK(R151)),_xlfn.XLOOKUP(R151,br_paint_system[lookupValue],br_paint_system[lookupKey],"ERROR"),""), "")</f>
        <v/>
      </c>
      <c r="U151" s="3" t="str">
        <f>IF($A151="ADD",IF(NOT(ISBLANK(T151)),_xlfn.XLOOKUP(T151,br_pier_type[lookupValue],br_pier_type[lookupKey],"ERROR"),""), "")</f>
        <v/>
      </c>
      <c r="V151" s="7"/>
      <c r="W151" s="7"/>
      <c r="X151" s="7"/>
      <c r="Z151" s="3" t="str">
        <f>IF($A151="ADD",IF(NOT(ISBLANK(Y151)),_xlfn.XLOOKUP(Y151,br_pier_cap_type[lookupValue],br_pier_cap_type[lookupKey],"ERROR"),""), "")</f>
        <v/>
      </c>
      <c r="AA151" s="7"/>
      <c r="AB151" s="7"/>
      <c r="AC151" s="7"/>
      <c r="AE151" s="3" t="str">
        <f>IF($A151="ADD",IF(NOT(ISBLANK(AD151)),_xlfn.XLOOKUP(AD151,br_bearing_type[lookupValue],br_bearing_type[lookupKey],"ERROR"),""), "")</f>
        <v/>
      </c>
      <c r="AF151" s="4"/>
      <c r="AH151" s="3" t="str">
        <f>IF($A151="ADD",IF(NOT(ISBLANK(AG151)),_xlfn.XLOOKUP(AG151,organisation[lookupValue],organisation[lookupKey],"ERROR"),""), "")</f>
        <v/>
      </c>
      <c r="AI151" s="8"/>
      <c r="AJ151" s="3" t="str">
        <f t="shared" si="4"/>
        <v/>
      </c>
      <c r="AK151" s="3" t="str">
        <f>IF($A151="","",IF((AND($A151="ADD",OR(AJ151="",AJ151="Local Authority"))),"L",(_xlfn.XLOOKUP(AJ151,asset_owner[lookupValue],asset_owner[lookupKey],""))))</f>
        <v/>
      </c>
      <c r="AL151" s="3" t="str">
        <f t="shared" si="5"/>
        <v/>
      </c>
      <c r="AM151" s="3" t="str">
        <f>IF($A151="","",IF((AND($A151="ADD",OR(AL151="",AL151="Excellent"))),"1",(_xlfn.XLOOKUP(AL151,condition[lookupValue],condition[lookupKey],""))))</f>
        <v/>
      </c>
      <c r="AN151" s="8"/>
      <c r="AO151" s="5"/>
    </row>
    <row r="152" spans="2:41" x14ac:dyDescent="0.25">
      <c r="B152" s="6"/>
      <c r="C152" s="6"/>
      <c r="D152" s="4"/>
      <c r="F152" s="7"/>
      <c r="G152" s="7"/>
      <c r="H152" s="7"/>
      <c r="I152" s="8"/>
      <c r="K152" s="3" t="str">
        <f>IF($A152="ADD",IF(NOT(ISBLANK(J152)),_xlfn.XLOOKUP(J152,br_found_type[lookupValue],br_found_type[lookupKey],"ERROR"),""), "")</f>
        <v/>
      </c>
      <c r="L152" s="4"/>
      <c r="N152" s="3" t="str">
        <f>IF($A152="ADD",IF(NOT(ISBLANK(M152)),_xlfn.XLOOKUP(M152,br_found_mat[lookupValue],br_found_mat[lookupKey],"ERROR"),""), "")</f>
        <v/>
      </c>
      <c r="P152" s="3" t="str">
        <f>IF($A152="ADD",IF(NOT(ISBLANK(O152)),_xlfn.XLOOKUP(O152,found_cast_type[lookupValue],found_cast_type[lookupKey],"ERROR"),""), "")</f>
        <v/>
      </c>
      <c r="Q152" s="4"/>
      <c r="S152" s="3" t="str">
        <f>IF($A152="ADD",IF(NOT(ISBLANK(R152)),_xlfn.XLOOKUP(R152,br_paint_system[lookupValue],br_paint_system[lookupKey],"ERROR"),""), "")</f>
        <v/>
      </c>
      <c r="U152" s="3" t="str">
        <f>IF($A152="ADD",IF(NOT(ISBLANK(T152)),_xlfn.XLOOKUP(T152,br_pier_type[lookupValue],br_pier_type[lookupKey],"ERROR"),""), "")</f>
        <v/>
      </c>
      <c r="V152" s="7"/>
      <c r="W152" s="7"/>
      <c r="X152" s="7"/>
      <c r="Z152" s="3" t="str">
        <f>IF($A152="ADD",IF(NOT(ISBLANK(Y152)),_xlfn.XLOOKUP(Y152,br_pier_cap_type[lookupValue],br_pier_cap_type[lookupKey],"ERROR"),""), "")</f>
        <v/>
      </c>
      <c r="AA152" s="7"/>
      <c r="AB152" s="7"/>
      <c r="AC152" s="7"/>
      <c r="AE152" s="3" t="str">
        <f>IF($A152="ADD",IF(NOT(ISBLANK(AD152)),_xlfn.XLOOKUP(AD152,br_bearing_type[lookupValue],br_bearing_type[lookupKey],"ERROR"),""), "")</f>
        <v/>
      </c>
      <c r="AF152" s="4"/>
      <c r="AH152" s="3" t="str">
        <f>IF($A152="ADD",IF(NOT(ISBLANK(AG152)),_xlfn.XLOOKUP(AG152,organisation[lookupValue],organisation[lookupKey],"ERROR"),""), "")</f>
        <v/>
      </c>
      <c r="AI152" s="8"/>
      <c r="AJ152" s="3" t="str">
        <f t="shared" si="4"/>
        <v/>
      </c>
      <c r="AK152" s="3" t="str">
        <f>IF($A152="","",IF((AND($A152="ADD",OR(AJ152="",AJ152="Local Authority"))),"L",(_xlfn.XLOOKUP(AJ152,asset_owner[lookupValue],asset_owner[lookupKey],""))))</f>
        <v/>
      </c>
      <c r="AL152" s="3" t="str">
        <f t="shared" si="5"/>
        <v/>
      </c>
      <c r="AM152" s="3" t="str">
        <f>IF($A152="","",IF((AND($A152="ADD",OR(AL152="",AL152="Excellent"))),"1",(_xlfn.XLOOKUP(AL152,condition[lookupValue],condition[lookupKey],""))))</f>
        <v/>
      </c>
      <c r="AN152" s="8"/>
      <c r="AO152" s="5"/>
    </row>
    <row r="153" spans="2:41" x14ac:dyDescent="0.25">
      <c r="B153" s="6"/>
      <c r="C153" s="6"/>
      <c r="D153" s="4"/>
      <c r="F153" s="7"/>
      <c r="G153" s="7"/>
      <c r="H153" s="7"/>
      <c r="I153" s="8"/>
      <c r="K153" s="3" t="str">
        <f>IF($A153="ADD",IF(NOT(ISBLANK(J153)),_xlfn.XLOOKUP(J153,br_found_type[lookupValue],br_found_type[lookupKey],"ERROR"),""), "")</f>
        <v/>
      </c>
      <c r="L153" s="4"/>
      <c r="N153" s="3" t="str">
        <f>IF($A153="ADD",IF(NOT(ISBLANK(M153)),_xlfn.XLOOKUP(M153,br_found_mat[lookupValue],br_found_mat[lookupKey],"ERROR"),""), "")</f>
        <v/>
      </c>
      <c r="P153" s="3" t="str">
        <f>IF($A153="ADD",IF(NOT(ISBLANK(O153)),_xlfn.XLOOKUP(O153,found_cast_type[lookupValue],found_cast_type[lookupKey],"ERROR"),""), "")</f>
        <v/>
      </c>
      <c r="Q153" s="4"/>
      <c r="S153" s="3" t="str">
        <f>IF($A153="ADD",IF(NOT(ISBLANK(R153)),_xlfn.XLOOKUP(R153,br_paint_system[lookupValue],br_paint_system[lookupKey],"ERROR"),""), "")</f>
        <v/>
      </c>
      <c r="U153" s="3" t="str">
        <f>IF($A153="ADD",IF(NOT(ISBLANK(T153)),_xlfn.XLOOKUP(T153,br_pier_type[lookupValue],br_pier_type[lookupKey],"ERROR"),""), "")</f>
        <v/>
      </c>
      <c r="V153" s="7"/>
      <c r="W153" s="7"/>
      <c r="X153" s="7"/>
      <c r="Z153" s="3" t="str">
        <f>IF($A153="ADD",IF(NOT(ISBLANK(Y153)),_xlfn.XLOOKUP(Y153,br_pier_cap_type[lookupValue],br_pier_cap_type[lookupKey],"ERROR"),""), "")</f>
        <v/>
      </c>
      <c r="AA153" s="7"/>
      <c r="AB153" s="7"/>
      <c r="AC153" s="7"/>
      <c r="AE153" s="3" t="str">
        <f>IF($A153="ADD",IF(NOT(ISBLANK(AD153)),_xlfn.XLOOKUP(AD153,br_bearing_type[lookupValue],br_bearing_type[lookupKey],"ERROR"),""), "")</f>
        <v/>
      </c>
      <c r="AF153" s="4"/>
      <c r="AH153" s="3" t="str">
        <f>IF($A153="ADD",IF(NOT(ISBLANK(AG153)),_xlfn.XLOOKUP(AG153,organisation[lookupValue],organisation[lookupKey],"ERROR"),""), "")</f>
        <v/>
      </c>
      <c r="AI153" s="8"/>
      <c r="AJ153" s="3" t="str">
        <f t="shared" si="4"/>
        <v/>
      </c>
      <c r="AK153" s="3" t="str">
        <f>IF($A153="","",IF((AND($A153="ADD",OR(AJ153="",AJ153="Local Authority"))),"L",(_xlfn.XLOOKUP(AJ153,asset_owner[lookupValue],asset_owner[lookupKey],""))))</f>
        <v/>
      </c>
      <c r="AL153" s="3" t="str">
        <f t="shared" si="5"/>
        <v/>
      </c>
      <c r="AM153" s="3" t="str">
        <f>IF($A153="","",IF((AND($A153="ADD",OR(AL153="",AL153="Excellent"))),"1",(_xlfn.XLOOKUP(AL153,condition[lookupValue],condition[lookupKey],""))))</f>
        <v/>
      </c>
      <c r="AN153" s="8"/>
      <c r="AO153" s="5"/>
    </row>
    <row r="154" spans="2:41" x14ac:dyDescent="0.25">
      <c r="B154" s="6"/>
      <c r="C154" s="6"/>
      <c r="D154" s="4"/>
      <c r="F154" s="7"/>
      <c r="G154" s="7"/>
      <c r="H154" s="7"/>
      <c r="I154" s="8"/>
      <c r="K154" s="3" t="str">
        <f>IF($A154="ADD",IF(NOT(ISBLANK(J154)),_xlfn.XLOOKUP(J154,br_found_type[lookupValue],br_found_type[lookupKey],"ERROR"),""), "")</f>
        <v/>
      </c>
      <c r="L154" s="4"/>
      <c r="N154" s="3" t="str">
        <f>IF($A154="ADD",IF(NOT(ISBLANK(M154)),_xlfn.XLOOKUP(M154,br_found_mat[lookupValue],br_found_mat[lookupKey],"ERROR"),""), "")</f>
        <v/>
      </c>
      <c r="P154" s="3" t="str">
        <f>IF($A154="ADD",IF(NOT(ISBLANK(O154)),_xlfn.XLOOKUP(O154,found_cast_type[lookupValue],found_cast_type[lookupKey],"ERROR"),""), "")</f>
        <v/>
      </c>
      <c r="Q154" s="4"/>
      <c r="S154" s="3" t="str">
        <f>IF($A154="ADD",IF(NOT(ISBLANK(R154)),_xlfn.XLOOKUP(R154,br_paint_system[lookupValue],br_paint_system[lookupKey],"ERROR"),""), "")</f>
        <v/>
      </c>
      <c r="U154" s="3" t="str">
        <f>IF($A154="ADD",IF(NOT(ISBLANK(T154)),_xlfn.XLOOKUP(T154,br_pier_type[lookupValue],br_pier_type[lookupKey],"ERROR"),""), "")</f>
        <v/>
      </c>
      <c r="V154" s="7"/>
      <c r="W154" s="7"/>
      <c r="X154" s="7"/>
      <c r="Z154" s="3" t="str">
        <f>IF($A154="ADD",IF(NOT(ISBLANK(Y154)),_xlfn.XLOOKUP(Y154,br_pier_cap_type[lookupValue],br_pier_cap_type[lookupKey],"ERROR"),""), "")</f>
        <v/>
      </c>
      <c r="AA154" s="7"/>
      <c r="AB154" s="7"/>
      <c r="AC154" s="7"/>
      <c r="AE154" s="3" t="str">
        <f>IF($A154="ADD",IF(NOT(ISBLANK(AD154)),_xlfn.XLOOKUP(AD154,br_bearing_type[lookupValue],br_bearing_type[lookupKey],"ERROR"),""), "")</f>
        <v/>
      </c>
      <c r="AF154" s="4"/>
      <c r="AH154" s="3" t="str">
        <f>IF($A154="ADD",IF(NOT(ISBLANK(AG154)),_xlfn.XLOOKUP(AG154,organisation[lookupValue],organisation[lookupKey],"ERROR"),""), "")</f>
        <v/>
      </c>
      <c r="AI154" s="8"/>
      <c r="AJ154" s="3" t="str">
        <f t="shared" si="4"/>
        <v/>
      </c>
      <c r="AK154" s="3" t="str">
        <f>IF($A154="","",IF((AND($A154="ADD",OR(AJ154="",AJ154="Local Authority"))),"L",(_xlfn.XLOOKUP(AJ154,asset_owner[lookupValue],asset_owner[lookupKey],""))))</f>
        <v/>
      </c>
      <c r="AL154" s="3" t="str">
        <f t="shared" si="5"/>
        <v/>
      </c>
      <c r="AM154" s="3" t="str">
        <f>IF($A154="","",IF((AND($A154="ADD",OR(AL154="",AL154="Excellent"))),"1",(_xlfn.XLOOKUP(AL154,condition[lookupValue],condition[lookupKey],""))))</f>
        <v/>
      </c>
      <c r="AN154" s="8"/>
      <c r="AO154" s="5"/>
    </row>
    <row r="155" spans="2:41" x14ac:dyDescent="0.25">
      <c r="B155" s="6"/>
      <c r="C155" s="6"/>
      <c r="D155" s="4"/>
      <c r="F155" s="7"/>
      <c r="G155" s="7"/>
      <c r="H155" s="7"/>
      <c r="I155" s="8"/>
      <c r="K155" s="3" t="str">
        <f>IF($A155="ADD",IF(NOT(ISBLANK(J155)),_xlfn.XLOOKUP(J155,br_found_type[lookupValue],br_found_type[lookupKey],"ERROR"),""), "")</f>
        <v/>
      </c>
      <c r="L155" s="4"/>
      <c r="N155" s="3" t="str">
        <f>IF($A155="ADD",IF(NOT(ISBLANK(M155)),_xlfn.XLOOKUP(M155,br_found_mat[lookupValue],br_found_mat[lookupKey],"ERROR"),""), "")</f>
        <v/>
      </c>
      <c r="P155" s="3" t="str">
        <f>IF($A155="ADD",IF(NOT(ISBLANK(O155)),_xlfn.XLOOKUP(O155,found_cast_type[lookupValue],found_cast_type[lookupKey],"ERROR"),""), "")</f>
        <v/>
      </c>
      <c r="Q155" s="4"/>
      <c r="S155" s="3" t="str">
        <f>IF($A155="ADD",IF(NOT(ISBLANK(R155)),_xlfn.XLOOKUP(R155,br_paint_system[lookupValue],br_paint_system[lookupKey],"ERROR"),""), "")</f>
        <v/>
      </c>
      <c r="U155" s="3" t="str">
        <f>IF($A155="ADD",IF(NOT(ISBLANK(T155)),_xlfn.XLOOKUP(T155,br_pier_type[lookupValue],br_pier_type[lookupKey],"ERROR"),""), "")</f>
        <v/>
      </c>
      <c r="V155" s="7"/>
      <c r="W155" s="7"/>
      <c r="X155" s="7"/>
      <c r="Z155" s="3" t="str">
        <f>IF($A155="ADD",IF(NOT(ISBLANK(Y155)),_xlfn.XLOOKUP(Y155,br_pier_cap_type[lookupValue],br_pier_cap_type[lookupKey],"ERROR"),""), "")</f>
        <v/>
      </c>
      <c r="AA155" s="7"/>
      <c r="AB155" s="7"/>
      <c r="AC155" s="7"/>
      <c r="AE155" s="3" t="str">
        <f>IF($A155="ADD",IF(NOT(ISBLANK(AD155)),_xlfn.XLOOKUP(AD155,br_bearing_type[lookupValue],br_bearing_type[lookupKey],"ERROR"),""), "")</f>
        <v/>
      </c>
      <c r="AF155" s="4"/>
      <c r="AH155" s="3" t="str">
        <f>IF($A155="ADD",IF(NOT(ISBLANK(AG155)),_xlfn.XLOOKUP(AG155,organisation[lookupValue],organisation[lookupKey],"ERROR"),""), "")</f>
        <v/>
      </c>
      <c r="AI155" s="8"/>
      <c r="AJ155" s="3" t="str">
        <f t="shared" si="4"/>
        <v/>
      </c>
      <c r="AK155" s="3" t="str">
        <f>IF($A155="","",IF((AND($A155="ADD",OR(AJ155="",AJ155="Local Authority"))),"L",(_xlfn.XLOOKUP(AJ155,asset_owner[lookupValue],asset_owner[lookupKey],""))))</f>
        <v/>
      </c>
      <c r="AL155" s="3" t="str">
        <f t="shared" si="5"/>
        <v/>
      </c>
      <c r="AM155" s="3" t="str">
        <f>IF($A155="","",IF((AND($A155="ADD",OR(AL155="",AL155="Excellent"))),"1",(_xlfn.XLOOKUP(AL155,condition[lookupValue],condition[lookupKey],""))))</f>
        <v/>
      </c>
      <c r="AN155" s="8"/>
      <c r="AO155" s="5"/>
    </row>
    <row r="156" spans="2:41" x14ac:dyDescent="0.25">
      <c r="B156" s="6"/>
      <c r="C156" s="6"/>
      <c r="D156" s="4"/>
      <c r="F156" s="7"/>
      <c r="G156" s="7"/>
      <c r="H156" s="7"/>
      <c r="I156" s="8"/>
      <c r="K156" s="3" t="str">
        <f>IF($A156="ADD",IF(NOT(ISBLANK(J156)),_xlfn.XLOOKUP(J156,br_found_type[lookupValue],br_found_type[lookupKey],"ERROR"),""), "")</f>
        <v/>
      </c>
      <c r="L156" s="4"/>
      <c r="N156" s="3" t="str">
        <f>IF($A156="ADD",IF(NOT(ISBLANK(M156)),_xlfn.XLOOKUP(M156,br_found_mat[lookupValue],br_found_mat[lookupKey],"ERROR"),""), "")</f>
        <v/>
      </c>
      <c r="P156" s="3" t="str">
        <f>IF($A156="ADD",IF(NOT(ISBLANK(O156)),_xlfn.XLOOKUP(O156,found_cast_type[lookupValue],found_cast_type[lookupKey],"ERROR"),""), "")</f>
        <v/>
      </c>
      <c r="Q156" s="4"/>
      <c r="S156" s="3" t="str">
        <f>IF($A156="ADD",IF(NOT(ISBLANK(R156)),_xlfn.XLOOKUP(R156,br_paint_system[lookupValue],br_paint_system[lookupKey],"ERROR"),""), "")</f>
        <v/>
      </c>
      <c r="U156" s="3" t="str">
        <f>IF($A156="ADD",IF(NOT(ISBLANK(T156)),_xlfn.XLOOKUP(T156,br_pier_type[lookupValue],br_pier_type[lookupKey],"ERROR"),""), "")</f>
        <v/>
      </c>
      <c r="V156" s="7"/>
      <c r="W156" s="7"/>
      <c r="X156" s="7"/>
      <c r="Z156" s="3" t="str">
        <f>IF($A156="ADD",IF(NOT(ISBLANK(Y156)),_xlfn.XLOOKUP(Y156,br_pier_cap_type[lookupValue],br_pier_cap_type[lookupKey],"ERROR"),""), "")</f>
        <v/>
      </c>
      <c r="AA156" s="7"/>
      <c r="AB156" s="7"/>
      <c r="AC156" s="7"/>
      <c r="AE156" s="3" t="str">
        <f>IF($A156="ADD",IF(NOT(ISBLANK(AD156)),_xlfn.XLOOKUP(AD156,br_bearing_type[lookupValue],br_bearing_type[lookupKey],"ERROR"),""), "")</f>
        <v/>
      </c>
      <c r="AF156" s="4"/>
      <c r="AH156" s="3" t="str">
        <f>IF($A156="ADD",IF(NOT(ISBLANK(AG156)),_xlfn.XLOOKUP(AG156,organisation[lookupValue],organisation[lookupKey],"ERROR"),""), "")</f>
        <v/>
      </c>
      <c r="AI156" s="8"/>
      <c r="AJ156" s="3" t="str">
        <f t="shared" si="4"/>
        <v/>
      </c>
      <c r="AK156" s="3" t="str">
        <f>IF($A156="","",IF((AND($A156="ADD",OR(AJ156="",AJ156="Local Authority"))),"L",(_xlfn.XLOOKUP(AJ156,asset_owner[lookupValue],asset_owner[lookupKey],""))))</f>
        <v/>
      </c>
      <c r="AL156" s="3" t="str">
        <f t="shared" si="5"/>
        <v/>
      </c>
      <c r="AM156" s="3" t="str">
        <f>IF($A156="","",IF((AND($A156="ADD",OR(AL156="",AL156="Excellent"))),"1",(_xlfn.XLOOKUP(AL156,condition[lookupValue],condition[lookupKey],""))))</f>
        <v/>
      </c>
      <c r="AN156" s="8"/>
      <c r="AO156" s="5"/>
    </row>
    <row r="157" spans="2:41" x14ac:dyDescent="0.25">
      <c r="B157" s="6"/>
      <c r="C157" s="6"/>
      <c r="D157" s="4"/>
      <c r="F157" s="7"/>
      <c r="G157" s="7"/>
      <c r="H157" s="7"/>
      <c r="I157" s="8"/>
      <c r="K157" s="3" t="str">
        <f>IF($A157="ADD",IF(NOT(ISBLANK(J157)),_xlfn.XLOOKUP(J157,br_found_type[lookupValue],br_found_type[lookupKey],"ERROR"),""), "")</f>
        <v/>
      </c>
      <c r="L157" s="4"/>
      <c r="N157" s="3" t="str">
        <f>IF($A157="ADD",IF(NOT(ISBLANK(M157)),_xlfn.XLOOKUP(M157,br_found_mat[lookupValue],br_found_mat[lookupKey],"ERROR"),""), "")</f>
        <v/>
      </c>
      <c r="P157" s="3" t="str">
        <f>IF($A157="ADD",IF(NOT(ISBLANK(O157)),_xlfn.XLOOKUP(O157,found_cast_type[lookupValue],found_cast_type[lookupKey],"ERROR"),""), "")</f>
        <v/>
      </c>
      <c r="Q157" s="4"/>
      <c r="S157" s="3" t="str">
        <f>IF($A157="ADD",IF(NOT(ISBLANK(R157)),_xlfn.XLOOKUP(R157,br_paint_system[lookupValue],br_paint_system[lookupKey],"ERROR"),""), "")</f>
        <v/>
      </c>
      <c r="U157" s="3" t="str">
        <f>IF($A157="ADD",IF(NOT(ISBLANK(T157)),_xlfn.XLOOKUP(T157,br_pier_type[lookupValue],br_pier_type[lookupKey],"ERROR"),""), "")</f>
        <v/>
      </c>
      <c r="V157" s="7"/>
      <c r="W157" s="7"/>
      <c r="X157" s="7"/>
      <c r="Z157" s="3" t="str">
        <f>IF($A157="ADD",IF(NOT(ISBLANK(Y157)),_xlfn.XLOOKUP(Y157,br_pier_cap_type[lookupValue],br_pier_cap_type[lookupKey],"ERROR"),""), "")</f>
        <v/>
      </c>
      <c r="AA157" s="7"/>
      <c r="AB157" s="7"/>
      <c r="AC157" s="7"/>
      <c r="AE157" s="3" t="str">
        <f>IF($A157="ADD",IF(NOT(ISBLANK(AD157)),_xlfn.XLOOKUP(AD157,br_bearing_type[lookupValue],br_bearing_type[lookupKey],"ERROR"),""), "")</f>
        <v/>
      </c>
      <c r="AF157" s="4"/>
      <c r="AH157" s="3" t="str">
        <f>IF($A157="ADD",IF(NOT(ISBLANK(AG157)),_xlfn.XLOOKUP(AG157,organisation[lookupValue],organisation[lookupKey],"ERROR"),""), "")</f>
        <v/>
      </c>
      <c r="AI157" s="8"/>
      <c r="AJ157" s="3" t="str">
        <f t="shared" si="4"/>
        <v/>
      </c>
      <c r="AK157" s="3" t="str">
        <f>IF($A157="","",IF((AND($A157="ADD",OR(AJ157="",AJ157="Local Authority"))),"L",(_xlfn.XLOOKUP(AJ157,asset_owner[lookupValue],asset_owner[lookupKey],""))))</f>
        <v/>
      </c>
      <c r="AL157" s="3" t="str">
        <f t="shared" si="5"/>
        <v/>
      </c>
      <c r="AM157" s="3" t="str">
        <f>IF($A157="","",IF((AND($A157="ADD",OR(AL157="",AL157="Excellent"))),"1",(_xlfn.XLOOKUP(AL157,condition[lookupValue],condition[lookupKey],""))))</f>
        <v/>
      </c>
      <c r="AN157" s="8"/>
      <c r="AO157" s="5"/>
    </row>
    <row r="158" spans="2:41" x14ac:dyDescent="0.25">
      <c r="B158" s="6"/>
      <c r="C158" s="6"/>
      <c r="D158" s="4"/>
      <c r="F158" s="7"/>
      <c r="G158" s="7"/>
      <c r="H158" s="7"/>
      <c r="I158" s="8"/>
      <c r="K158" s="3" t="str">
        <f>IF($A158="ADD",IF(NOT(ISBLANK(J158)),_xlfn.XLOOKUP(J158,br_found_type[lookupValue],br_found_type[lookupKey],"ERROR"),""), "")</f>
        <v/>
      </c>
      <c r="L158" s="4"/>
      <c r="N158" s="3" t="str">
        <f>IF($A158="ADD",IF(NOT(ISBLANK(M158)),_xlfn.XLOOKUP(M158,br_found_mat[lookupValue],br_found_mat[lookupKey],"ERROR"),""), "")</f>
        <v/>
      </c>
      <c r="P158" s="3" t="str">
        <f>IF($A158="ADD",IF(NOT(ISBLANK(O158)),_xlfn.XLOOKUP(O158,found_cast_type[lookupValue],found_cast_type[lookupKey],"ERROR"),""), "")</f>
        <v/>
      </c>
      <c r="Q158" s="4"/>
      <c r="S158" s="3" t="str">
        <f>IF($A158="ADD",IF(NOT(ISBLANK(R158)),_xlfn.XLOOKUP(R158,br_paint_system[lookupValue],br_paint_system[lookupKey],"ERROR"),""), "")</f>
        <v/>
      </c>
      <c r="U158" s="3" t="str">
        <f>IF($A158="ADD",IF(NOT(ISBLANK(T158)),_xlfn.XLOOKUP(T158,br_pier_type[lookupValue],br_pier_type[lookupKey],"ERROR"),""), "")</f>
        <v/>
      </c>
      <c r="V158" s="7"/>
      <c r="W158" s="7"/>
      <c r="X158" s="7"/>
      <c r="Z158" s="3" t="str">
        <f>IF($A158="ADD",IF(NOT(ISBLANK(Y158)),_xlfn.XLOOKUP(Y158,br_pier_cap_type[lookupValue],br_pier_cap_type[lookupKey],"ERROR"),""), "")</f>
        <v/>
      </c>
      <c r="AA158" s="7"/>
      <c r="AB158" s="7"/>
      <c r="AC158" s="7"/>
      <c r="AE158" s="3" t="str">
        <f>IF($A158="ADD",IF(NOT(ISBLANK(AD158)),_xlfn.XLOOKUP(AD158,br_bearing_type[lookupValue],br_bearing_type[lookupKey],"ERROR"),""), "")</f>
        <v/>
      </c>
      <c r="AF158" s="4"/>
      <c r="AH158" s="3" t="str">
        <f>IF($A158="ADD",IF(NOT(ISBLANK(AG158)),_xlfn.XLOOKUP(AG158,organisation[lookupValue],organisation[lookupKey],"ERROR"),""), "")</f>
        <v/>
      </c>
      <c r="AI158" s="8"/>
      <c r="AJ158" s="3" t="str">
        <f t="shared" si="4"/>
        <v/>
      </c>
      <c r="AK158" s="3" t="str">
        <f>IF($A158="","",IF((AND($A158="ADD",OR(AJ158="",AJ158="Local Authority"))),"L",(_xlfn.XLOOKUP(AJ158,asset_owner[lookupValue],asset_owner[lookupKey],""))))</f>
        <v/>
      </c>
      <c r="AL158" s="3" t="str">
        <f t="shared" si="5"/>
        <v/>
      </c>
      <c r="AM158" s="3" t="str">
        <f>IF($A158="","",IF((AND($A158="ADD",OR(AL158="",AL158="Excellent"))),"1",(_xlfn.XLOOKUP(AL158,condition[lookupValue],condition[lookupKey],""))))</f>
        <v/>
      </c>
      <c r="AN158" s="8"/>
      <c r="AO158" s="5"/>
    </row>
    <row r="159" spans="2:41" x14ac:dyDescent="0.25">
      <c r="B159" s="6"/>
      <c r="C159" s="6"/>
      <c r="D159" s="4"/>
      <c r="F159" s="7"/>
      <c r="G159" s="7"/>
      <c r="H159" s="7"/>
      <c r="I159" s="8"/>
      <c r="K159" s="3" t="str">
        <f>IF($A159="ADD",IF(NOT(ISBLANK(J159)),_xlfn.XLOOKUP(J159,br_found_type[lookupValue],br_found_type[lookupKey],"ERROR"),""), "")</f>
        <v/>
      </c>
      <c r="L159" s="4"/>
      <c r="N159" s="3" t="str">
        <f>IF($A159="ADD",IF(NOT(ISBLANK(M159)),_xlfn.XLOOKUP(M159,br_found_mat[lookupValue],br_found_mat[lookupKey],"ERROR"),""), "")</f>
        <v/>
      </c>
      <c r="P159" s="3" t="str">
        <f>IF($A159="ADD",IF(NOT(ISBLANK(O159)),_xlfn.XLOOKUP(O159,found_cast_type[lookupValue],found_cast_type[lookupKey],"ERROR"),""), "")</f>
        <v/>
      </c>
      <c r="Q159" s="4"/>
      <c r="S159" s="3" t="str">
        <f>IF($A159="ADD",IF(NOT(ISBLANK(R159)),_xlfn.XLOOKUP(R159,br_paint_system[lookupValue],br_paint_system[lookupKey],"ERROR"),""), "")</f>
        <v/>
      </c>
      <c r="U159" s="3" t="str">
        <f>IF($A159="ADD",IF(NOT(ISBLANK(T159)),_xlfn.XLOOKUP(T159,br_pier_type[lookupValue],br_pier_type[lookupKey],"ERROR"),""), "")</f>
        <v/>
      </c>
      <c r="V159" s="7"/>
      <c r="W159" s="7"/>
      <c r="X159" s="7"/>
      <c r="Z159" s="3" t="str">
        <f>IF($A159="ADD",IF(NOT(ISBLANK(Y159)),_xlfn.XLOOKUP(Y159,br_pier_cap_type[lookupValue],br_pier_cap_type[lookupKey],"ERROR"),""), "")</f>
        <v/>
      </c>
      <c r="AA159" s="7"/>
      <c r="AB159" s="7"/>
      <c r="AC159" s="7"/>
      <c r="AE159" s="3" t="str">
        <f>IF($A159="ADD",IF(NOT(ISBLANK(AD159)),_xlfn.XLOOKUP(AD159,br_bearing_type[lookupValue],br_bearing_type[lookupKey],"ERROR"),""), "")</f>
        <v/>
      </c>
      <c r="AF159" s="4"/>
      <c r="AH159" s="3" t="str">
        <f>IF($A159="ADD",IF(NOT(ISBLANK(AG159)),_xlfn.XLOOKUP(AG159,organisation[lookupValue],organisation[lookupKey],"ERROR"),""), "")</f>
        <v/>
      </c>
      <c r="AI159" s="8"/>
      <c r="AJ159" s="3" t="str">
        <f t="shared" si="4"/>
        <v/>
      </c>
      <c r="AK159" s="3" t="str">
        <f>IF($A159="","",IF((AND($A159="ADD",OR(AJ159="",AJ159="Local Authority"))),"L",(_xlfn.XLOOKUP(AJ159,asset_owner[lookupValue],asset_owner[lookupKey],""))))</f>
        <v/>
      </c>
      <c r="AL159" s="3" t="str">
        <f t="shared" si="5"/>
        <v/>
      </c>
      <c r="AM159" s="3" t="str">
        <f>IF($A159="","",IF((AND($A159="ADD",OR(AL159="",AL159="Excellent"))),"1",(_xlfn.XLOOKUP(AL159,condition[lookupValue],condition[lookupKey],""))))</f>
        <v/>
      </c>
      <c r="AN159" s="8"/>
      <c r="AO159" s="5"/>
    </row>
    <row r="160" spans="2:41" x14ac:dyDescent="0.25">
      <c r="B160" s="6"/>
      <c r="C160" s="6"/>
      <c r="D160" s="4"/>
      <c r="F160" s="7"/>
      <c r="G160" s="7"/>
      <c r="H160" s="7"/>
      <c r="I160" s="8"/>
      <c r="K160" s="3" t="str">
        <f>IF($A160="ADD",IF(NOT(ISBLANK(J160)),_xlfn.XLOOKUP(J160,br_found_type[lookupValue],br_found_type[lookupKey],"ERROR"),""), "")</f>
        <v/>
      </c>
      <c r="L160" s="4"/>
      <c r="N160" s="3" t="str">
        <f>IF($A160="ADD",IF(NOT(ISBLANK(M160)),_xlfn.XLOOKUP(M160,br_found_mat[lookupValue],br_found_mat[lookupKey],"ERROR"),""), "")</f>
        <v/>
      </c>
      <c r="P160" s="3" t="str">
        <f>IF($A160="ADD",IF(NOT(ISBLANK(O160)),_xlfn.XLOOKUP(O160,found_cast_type[lookupValue],found_cast_type[lookupKey],"ERROR"),""), "")</f>
        <v/>
      </c>
      <c r="Q160" s="4"/>
      <c r="S160" s="3" t="str">
        <f>IF($A160="ADD",IF(NOT(ISBLANK(R160)),_xlfn.XLOOKUP(R160,br_paint_system[lookupValue],br_paint_system[lookupKey],"ERROR"),""), "")</f>
        <v/>
      </c>
      <c r="U160" s="3" t="str">
        <f>IF($A160="ADD",IF(NOT(ISBLANK(T160)),_xlfn.XLOOKUP(T160,br_pier_type[lookupValue],br_pier_type[lookupKey],"ERROR"),""), "")</f>
        <v/>
      </c>
      <c r="V160" s="7"/>
      <c r="W160" s="7"/>
      <c r="X160" s="7"/>
      <c r="Z160" s="3" t="str">
        <f>IF($A160="ADD",IF(NOT(ISBLANK(Y160)),_xlfn.XLOOKUP(Y160,br_pier_cap_type[lookupValue],br_pier_cap_type[lookupKey],"ERROR"),""), "")</f>
        <v/>
      </c>
      <c r="AA160" s="7"/>
      <c r="AB160" s="7"/>
      <c r="AC160" s="7"/>
      <c r="AE160" s="3" t="str">
        <f>IF($A160="ADD",IF(NOT(ISBLANK(AD160)),_xlfn.XLOOKUP(AD160,br_bearing_type[lookupValue],br_bearing_type[lookupKey],"ERROR"),""), "")</f>
        <v/>
      </c>
      <c r="AF160" s="4"/>
      <c r="AH160" s="3" t="str">
        <f>IF($A160="ADD",IF(NOT(ISBLANK(AG160)),_xlfn.XLOOKUP(AG160,organisation[lookupValue],organisation[lookupKey],"ERROR"),""), "")</f>
        <v/>
      </c>
      <c r="AI160" s="8"/>
      <c r="AJ160" s="3" t="str">
        <f t="shared" si="4"/>
        <v/>
      </c>
      <c r="AK160" s="3" t="str">
        <f>IF($A160="","",IF((AND($A160="ADD",OR(AJ160="",AJ160="Local Authority"))),"L",(_xlfn.XLOOKUP(AJ160,asset_owner[lookupValue],asset_owner[lookupKey],""))))</f>
        <v/>
      </c>
      <c r="AL160" s="3" t="str">
        <f t="shared" si="5"/>
        <v/>
      </c>
      <c r="AM160" s="3" t="str">
        <f>IF($A160="","",IF((AND($A160="ADD",OR(AL160="",AL160="Excellent"))),"1",(_xlfn.XLOOKUP(AL160,condition[lookupValue],condition[lookupKey],""))))</f>
        <v/>
      </c>
      <c r="AN160" s="8"/>
      <c r="AO160" s="5"/>
    </row>
    <row r="161" spans="2:41" x14ac:dyDescent="0.25">
      <c r="B161" s="6"/>
      <c r="C161" s="6"/>
      <c r="D161" s="4"/>
      <c r="F161" s="7"/>
      <c r="G161" s="7"/>
      <c r="H161" s="7"/>
      <c r="I161" s="8"/>
      <c r="K161" s="3" t="str">
        <f>IF($A161="ADD",IF(NOT(ISBLANK(J161)),_xlfn.XLOOKUP(J161,br_found_type[lookupValue],br_found_type[lookupKey],"ERROR"),""), "")</f>
        <v/>
      </c>
      <c r="L161" s="4"/>
      <c r="N161" s="3" t="str">
        <f>IF($A161="ADD",IF(NOT(ISBLANK(M161)),_xlfn.XLOOKUP(M161,br_found_mat[lookupValue],br_found_mat[lookupKey],"ERROR"),""), "")</f>
        <v/>
      </c>
      <c r="P161" s="3" t="str">
        <f>IF($A161="ADD",IF(NOT(ISBLANK(O161)),_xlfn.XLOOKUP(O161,found_cast_type[lookupValue],found_cast_type[lookupKey],"ERROR"),""), "")</f>
        <v/>
      </c>
      <c r="Q161" s="4"/>
      <c r="S161" s="3" t="str">
        <f>IF($A161="ADD",IF(NOT(ISBLANK(R161)),_xlfn.XLOOKUP(R161,br_paint_system[lookupValue],br_paint_system[lookupKey],"ERROR"),""), "")</f>
        <v/>
      </c>
      <c r="U161" s="3" t="str">
        <f>IF($A161="ADD",IF(NOT(ISBLANK(T161)),_xlfn.XLOOKUP(T161,br_pier_type[lookupValue],br_pier_type[lookupKey],"ERROR"),""), "")</f>
        <v/>
      </c>
      <c r="V161" s="7"/>
      <c r="W161" s="7"/>
      <c r="X161" s="7"/>
      <c r="Z161" s="3" t="str">
        <f>IF($A161="ADD",IF(NOT(ISBLANK(Y161)),_xlfn.XLOOKUP(Y161,br_pier_cap_type[lookupValue],br_pier_cap_type[lookupKey],"ERROR"),""), "")</f>
        <v/>
      </c>
      <c r="AA161" s="7"/>
      <c r="AB161" s="7"/>
      <c r="AC161" s="7"/>
      <c r="AE161" s="3" t="str">
        <f>IF($A161="ADD",IF(NOT(ISBLANK(AD161)),_xlfn.XLOOKUP(AD161,br_bearing_type[lookupValue],br_bearing_type[lookupKey],"ERROR"),""), "")</f>
        <v/>
      </c>
      <c r="AF161" s="4"/>
      <c r="AH161" s="3" t="str">
        <f>IF($A161="ADD",IF(NOT(ISBLANK(AG161)),_xlfn.XLOOKUP(AG161,organisation[lookupValue],organisation[lookupKey],"ERROR"),""), "")</f>
        <v/>
      </c>
      <c r="AI161" s="8"/>
      <c r="AJ161" s="3" t="str">
        <f t="shared" si="4"/>
        <v/>
      </c>
      <c r="AK161" s="3" t="str">
        <f>IF($A161="","",IF((AND($A161="ADD",OR(AJ161="",AJ161="Local Authority"))),"L",(_xlfn.XLOOKUP(AJ161,asset_owner[lookupValue],asset_owner[lookupKey],""))))</f>
        <v/>
      </c>
      <c r="AL161" s="3" t="str">
        <f t="shared" si="5"/>
        <v/>
      </c>
      <c r="AM161" s="3" t="str">
        <f>IF($A161="","",IF((AND($A161="ADD",OR(AL161="",AL161="Excellent"))),"1",(_xlfn.XLOOKUP(AL161,condition[lookupValue],condition[lookupKey],""))))</f>
        <v/>
      </c>
      <c r="AN161" s="8"/>
      <c r="AO161" s="5"/>
    </row>
    <row r="162" spans="2:41" x14ac:dyDescent="0.25">
      <c r="B162" s="6"/>
      <c r="C162" s="6"/>
      <c r="D162" s="4"/>
      <c r="F162" s="7"/>
      <c r="G162" s="7"/>
      <c r="H162" s="7"/>
      <c r="I162" s="8"/>
      <c r="K162" s="3" t="str">
        <f>IF($A162="ADD",IF(NOT(ISBLANK(J162)),_xlfn.XLOOKUP(J162,br_found_type[lookupValue],br_found_type[lookupKey],"ERROR"),""), "")</f>
        <v/>
      </c>
      <c r="L162" s="4"/>
      <c r="N162" s="3" t="str">
        <f>IF($A162="ADD",IF(NOT(ISBLANK(M162)),_xlfn.XLOOKUP(M162,br_found_mat[lookupValue],br_found_mat[lookupKey],"ERROR"),""), "")</f>
        <v/>
      </c>
      <c r="P162" s="3" t="str">
        <f>IF($A162="ADD",IF(NOT(ISBLANK(O162)),_xlfn.XLOOKUP(O162,found_cast_type[lookupValue],found_cast_type[lookupKey],"ERROR"),""), "")</f>
        <v/>
      </c>
      <c r="Q162" s="4"/>
      <c r="S162" s="3" t="str">
        <f>IF($A162="ADD",IF(NOT(ISBLANK(R162)),_xlfn.XLOOKUP(R162,br_paint_system[lookupValue],br_paint_system[lookupKey],"ERROR"),""), "")</f>
        <v/>
      </c>
      <c r="U162" s="3" t="str">
        <f>IF($A162="ADD",IF(NOT(ISBLANK(T162)),_xlfn.XLOOKUP(T162,br_pier_type[lookupValue],br_pier_type[lookupKey],"ERROR"),""), "")</f>
        <v/>
      </c>
      <c r="V162" s="7"/>
      <c r="W162" s="7"/>
      <c r="X162" s="7"/>
      <c r="Z162" s="3" t="str">
        <f>IF($A162="ADD",IF(NOT(ISBLANK(Y162)),_xlfn.XLOOKUP(Y162,br_pier_cap_type[lookupValue],br_pier_cap_type[lookupKey],"ERROR"),""), "")</f>
        <v/>
      </c>
      <c r="AA162" s="7"/>
      <c r="AB162" s="7"/>
      <c r="AC162" s="7"/>
      <c r="AE162" s="3" t="str">
        <f>IF($A162="ADD",IF(NOT(ISBLANK(AD162)),_xlfn.XLOOKUP(AD162,br_bearing_type[lookupValue],br_bearing_type[lookupKey],"ERROR"),""), "")</f>
        <v/>
      </c>
      <c r="AF162" s="4"/>
      <c r="AH162" s="3" t="str">
        <f>IF($A162="ADD",IF(NOT(ISBLANK(AG162)),_xlfn.XLOOKUP(AG162,organisation[lookupValue],organisation[lookupKey],"ERROR"),""), "")</f>
        <v/>
      </c>
      <c r="AI162" s="8"/>
      <c r="AJ162" s="3" t="str">
        <f t="shared" si="4"/>
        <v/>
      </c>
      <c r="AK162" s="3" t="str">
        <f>IF($A162="","",IF((AND($A162="ADD",OR(AJ162="",AJ162="Local Authority"))),"L",(_xlfn.XLOOKUP(AJ162,asset_owner[lookupValue],asset_owner[lookupKey],""))))</f>
        <v/>
      </c>
      <c r="AL162" s="3" t="str">
        <f t="shared" si="5"/>
        <v/>
      </c>
      <c r="AM162" s="3" t="str">
        <f>IF($A162="","",IF((AND($A162="ADD",OR(AL162="",AL162="Excellent"))),"1",(_xlfn.XLOOKUP(AL162,condition[lookupValue],condition[lookupKey],""))))</f>
        <v/>
      </c>
      <c r="AN162" s="8"/>
      <c r="AO162" s="5"/>
    </row>
    <row r="163" spans="2:41" x14ac:dyDescent="0.25">
      <c r="B163" s="6"/>
      <c r="C163" s="6"/>
      <c r="D163" s="4"/>
      <c r="F163" s="7"/>
      <c r="G163" s="7"/>
      <c r="H163" s="7"/>
      <c r="I163" s="8"/>
      <c r="K163" s="3" t="str">
        <f>IF($A163="ADD",IF(NOT(ISBLANK(J163)),_xlfn.XLOOKUP(J163,br_found_type[lookupValue],br_found_type[lookupKey],"ERROR"),""), "")</f>
        <v/>
      </c>
      <c r="L163" s="4"/>
      <c r="N163" s="3" t="str">
        <f>IF($A163="ADD",IF(NOT(ISBLANK(M163)),_xlfn.XLOOKUP(M163,br_found_mat[lookupValue],br_found_mat[lookupKey],"ERROR"),""), "")</f>
        <v/>
      </c>
      <c r="P163" s="3" t="str">
        <f>IF($A163="ADD",IF(NOT(ISBLANK(O163)),_xlfn.XLOOKUP(O163,found_cast_type[lookupValue],found_cast_type[lookupKey],"ERROR"),""), "")</f>
        <v/>
      </c>
      <c r="Q163" s="4"/>
      <c r="S163" s="3" t="str">
        <f>IF($A163="ADD",IF(NOT(ISBLANK(R163)),_xlfn.XLOOKUP(R163,br_paint_system[lookupValue],br_paint_system[lookupKey],"ERROR"),""), "")</f>
        <v/>
      </c>
      <c r="U163" s="3" t="str">
        <f>IF($A163="ADD",IF(NOT(ISBLANK(T163)),_xlfn.XLOOKUP(T163,br_pier_type[lookupValue],br_pier_type[lookupKey],"ERROR"),""), "")</f>
        <v/>
      </c>
      <c r="V163" s="7"/>
      <c r="W163" s="7"/>
      <c r="X163" s="7"/>
      <c r="Z163" s="3" t="str">
        <f>IF($A163="ADD",IF(NOT(ISBLANK(Y163)),_xlfn.XLOOKUP(Y163,br_pier_cap_type[lookupValue],br_pier_cap_type[lookupKey],"ERROR"),""), "")</f>
        <v/>
      </c>
      <c r="AA163" s="7"/>
      <c r="AB163" s="7"/>
      <c r="AC163" s="7"/>
      <c r="AE163" s="3" t="str">
        <f>IF($A163="ADD",IF(NOT(ISBLANK(AD163)),_xlfn.XLOOKUP(AD163,br_bearing_type[lookupValue],br_bearing_type[lookupKey],"ERROR"),""), "")</f>
        <v/>
      </c>
      <c r="AF163" s="4"/>
      <c r="AH163" s="3" t="str">
        <f>IF($A163="ADD",IF(NOT(ISBLANK(AG163)),_xlfn.XLOOKUP(AG163,organisation[lookupValue],organisation[lookupKey],"ERROR"),""), "")</f>
        <v/>
      </c>
      <c r="AI163" s="8"/>
      <c r="AJ163" s="3" t="str">
        <f t="shared" si="4"/>
        <v/>
      </c>
      <c r="AK163" s="3" t="str">
        <f>IF($A163="","",IF((AND($A163="ADD",OR(AJ163="",AJ163="Local Authority"))),"L",(_xlfn.XLOOKUP(AJ163,asset_owner[lookupValue],asset_owner[lookupKey],""))))</f>
        <v/>
      </c>
      <c r="AL163" s="3" t="str">
        <f t="shared" si="5"/>
        <v/>
      </c>
      <c r="AM163" s="3" t="str">
        <f>IF($A163="","",IF((AND($A163="ADD",OR(AL163="",AL163="Excellent"))),"1",(_xlfn.XLOOKUP(AL163,condition[lookupValue],condition[lookupKey],""))))</f>
        <v/>
      </c>
      <c r="AN163" s="8"/>
      <c r="AO163" s="5"/>
    </row>
    <row r="164" spans="2:41" x14ac:dyDescent="0.25">
      <c r="B164" s="6"/>
      <c r="C164" s="6"/>
      <c r="D164" s="4"/>
      <c r="F164" s="7"/>
      <c r="G164" s="7"/>
      <c r="H164" s="7"/>
      <c r="I164" s="8"/>
      <c r="K164" s="3" t="str">
        <f>IF($A164="ADD",IF(NOT(ISBLANK(J164)),_xlfn.XLOOKUP(J164,br_found_type[lookupValue],br_found_type[lookupKey],"ERROR"),""), "")</f>
        <v/>
      </c>
      <c r="L164" s="4"/>
      <c r="N164" s="3" t="str">
        <f>IF($A164="ADD",IF(NOT(ISBLANK(M164)),_xlfn.XLOOKUP(M164,br_found_mat[lookupValue],br_found_mat[lookupKey],"ERROR"),""), "")</f>
        <v/>
      </c>
      <c r="P164" s="3" t="str">
        <f>IF($A164="ADD",IF(NOT(ISBLANK(O164)),_xlfn.XLOOKUP(O164,found_cast_type[lookupValue],found_cast_type[lookupKey],"ERROR"),""), "")</f>
        <v/>
      </c>
      <c r="Q164" s="4"/>
      <c r="S164" s="3" t="str">
        <f>IF($A164="ADD",IF(NOT(ISBLANK(R164)),_xlfn.XLOOKUP(R164,br_paint_system[lookupValue],br_paint_system[lookupKey],"ERROR"),""), "")</f>
        <v/>
      </c>
      <c r="U164" s="3" t="str">
        <f>IF($A164="ADD",IF(NOT(ISBLANK(T164)),_xlfn.XLOOKUP(T164,br_pier_type[lookupValue],br_pier_type[lookupKey],"ERROR"),""), "")</f>
        <v/>
      </c>
      <c r="V164" s="7"/>
      <c r="W164" s="7"/>
      <c r="X164" s="7"/>
      <c r="Z164" s="3" t="str">
        <f>IF($A164="ADD",IF(NOT(ISBLANK(Y164)),_xlfn.XLOOKUP(Y164,br_pier_cap_type[lookupValue],br_pier_cap_type[lookupKey],"ERROR"),""), "")</f>
        <v/>
      </c>
      <c r="AA164" s="7"/>
      <c r="AB164" s="7"/>
      <c r="AC164" s="7"/>
      <c r="AE164" s="3" t="str">
        <f>IF($A164="ADD",IF(NOT(ISBLANK(AD164)),_xlfn.XLOOKUP(AD164,br_bearing_type[lookupValue],br_bearing_type[lookupKey],"ERROR"),""), "")</f>
        <v/>
      </c>
      <c r="AF164" s="4"/>
      <c r="AH164" s="3" t="str">
        <f>IF($A164="ADD",IF(NOT(ISBLANK(AG164)),_xlfn.XLOOKUP(AG164,organisation[lookupValue],organisation[lookupKey],"ERROR"),""), "")</f>
        <v/>
      </c>
      <c r="AI164" s="8"/>
      <c r="AJ164" s="3" t="str">
        <f t="shared" si="4"/>
        <v/>
      </c>
      <c r="AK164" s="3" t="str">
        <f>IF($A164="","",IF((AND($A164="ADD",OR(AJ164="",AJ164="Local Authority"))),"L",(_xlfn.XLOOKUP(AJ164,asset_owner[lookupValue],asset_owner[lookupKey],""))))</f>
        <v/>
      </c>
      <c r="AL164" s="3" t="str">
        <f t="shared" si="5"/>
        <v/>
      </c>
      <c r="AM164" s="3" t="str">
        <f>IF($A164="","",IF((AND($A164="ADD",OR(AL164="",AL164="Excellent"))),"1",(_xlfn.XLOOKUP(AL164,condition[lookupValue],condition[lookupKey],""))))</f>
        <v/>
      </c>
      <c r="AN164" s="8"/>
      <c r="AO164" s="5"/>
    </row>
    <row r="165" spans="2:41" x14ac:dyDescent="0.25">
      <c r="B165" s="6"/>
      <c r="C165" s="6"/>
      <c r="D165" s="4"/>
      <c r="F165" s="7"/>
      <c r="G165" s="7"/>
      <c r="H165" s="7"/>
      <c r="I165" s="8"/>
      <c r="K165" s="3" t="str">
        <f>IF($A165="ADD",IF(NOT(ISBLANK(J165)),_xlfn.XLOOKUP(J165,br_found_type[lookupValue],br_found_type[lookupKey],"ERROR"),""), "")</f>
        <v/>
      </c>
      <c r="L165" s="4"/>
      <c r="N165" s="3" t="str">
        <f>IF($A165="ADD",IF(NOT(ISBLANK(M165)),_xlfn.XLOOKUP(M165,br_found_mat[lookupValue],br_found_mat[lookupKey],"ERROR"),""), "")</f>
        <v/>
      </c>
      <c r="P165" s="3" t="str">
        <f>IF($A165="ADD",IF(NOT(ISBLANK(O165)),_xlfn.XLOOKUP(O165,found_cast_type[lookupValue],found_cast_type[lookupKey],"ERROR"),""), "")</f>
        <v/>
      </c>
      <c r="Q165" s="4"/>
      <c r="S165" s="3" t="str">
        <f>IF($A165="ADD",IF(NOT(ISBLANK(R165)),_xlfn.XLOOKUP(R165,br_paint_system[lookupValue],br_paint_system[lookupKey],"ERROR"),""), "")</f>
        <v/>
      </c>
      <c r="U165" s="3" t="str">
        <f>IF($A165="ADD",IF(NOT(ISBLANK(T165)),_xlfn.XLOOKUP(T165,br_pier_type[lookupValue],br_pier_type[lookupKey],"ERROR"),""), "")</f>
        <v/>
      </c>
      <c r="V165" s="7"/>
      <c r="W165" s="7"/>
      <c r="X165" s="7"/>
      <c r="Z165" s="3" t="str">
        <f>IF($A165="ADD",IF(NOT(ISBLANK(Y165)),_xlfn.XLOOKUP(Y165,br_pier_cap_type[lookupValue],br_pier_cap_type[lookupKey],"ERROR"),""), "")</f>
        <v/>
      </c>
      <c r="AA165" s="7"/>
      <c r="AB165" s="7"/>
      <c r="AC165" s="7"/>
      <c r="AE165" s="3" t="str">
        <f>IF($A165="ADD",IF(NOT(ISBLANK(AD165)),_xlfn.XLOOKUP(AD165,br_bearing_type[lookupValue],br_bearing_type[lookupKey],"ERROR"),""), "")</f>
        <v/>
      </c>
      <c r="AF165" s="4"/>
      <c r="AH165" s="3" t="str">
        <f>IF($A165="ADD",IF(NOT(ISBLANK(AG165)),_xlfn.XLOOKUP(AG165,organisation[lookupValue],organisation[lookupKey],"ERROR"),""), "")</f>
        <v/>
      </c>
      <c r="AI165" s="8"/>
      <c r="AJ165" s="3" t="str">
        <f t="shared" si="4"/>
        <v/>
      </c>
      <c r="AK165" s="3" t="str">
        <f>IF($A165="","",IF((AND($A165="ADD",OR(AJ165="",AJ165="Local Authority"))),"L",(_xlfn.XLOOKUP(AJ165,asset_owner[lookupValue],asset_owner[lookupKey],""))))</f>
        <v/>
      </c>
      <c r="AL165" s="3" t="str">
        <f t="shared" si="5"/>
        <v/>
      </c>
      <c r="AM165" s="3" t="str">
        <f>IF($A165="","",IF((AND($A165="ADD",OR(AL165="",AL165="Excellent"))),"1",(_xlfn.XLOOKUP(AL165,condition[lookupValue],condition[lookupKey],""))))</f>
        <v/>
      </c>
      <c r="AN165" s="8"/>
      <c r="AO165" s="5"/>
    </row>
    <row r="166" spans="2:41" x14ac:dyDescent="0.25">
      <c r="B166" s="6"/>
      <c r="C166" s="6"/>
      <c r="D166" s="4"/>
      <c r="F166" s="7"/>
      <c r="G166" s="7"/>
      <c r="H166" s="7"/>
      <c r="I166" s="8"/>
      <c r="K166" s="3" t="str">
        <f>IF($A166="ADD",IF(NOT(ISBLANK(J166)),_xlfn.XLOOKUP(J166,br_found_type[lookupValue],br_found_type[lookupKey],"ERROR"),""), "")</f>
        <v/>
      </c>
      <c r="L166" s="4"/>
      <c r="N166" s="3" t="str">
        <f>IF($A166="ADD",IF(NOT(ISBLANK(M166)),_xlfn.XLOOKUP(M166,br_found_mat[lookupValue],br_found_mat[lookupKey],"ERROR"),""), "")</f>
        <v/>
      </c>
      <c r="P166" s="3" t="str">
        <f>IF($A166="ADD",IF(NOT(ISBLANK(O166)),_xlfn.XLOOKUP(O166,found_cast_type[lookupValue],found_cast_type[lookupKey],"ERROR"),""), "")</f>
        <v/>
      </c>
      <c r="Q166" s="4"/>
      <c r="S166" s="3" t="str">
        <f>IF($A166="ADD",IF(NOT(ISBLANK(R166)),_xlfn.XLOOKUP(R166,br_paint_system[lookupValue],br_paint_system[lookupKey],"ERROR"),""), "")</f>
        <v/>
      </c>
      <c r="U166" s="3" t="str">
        <f>IF($A166="ADD",IF(NOT(ISBLANK(T166)),_xlfn.XLOOKUP(T166,br_pier_type[lookupValue],br_pier_type[lookupKey],"ERROR"),""), "")</f>
        <v/>
      </c>
      <c r="V166" s="7"/>
      <c r="W166" s="7"/>
      <c r="X166" s="7"/>
      <c r="Z166" s="3" t="str">
        <f>IF($A166="ADD",IF(NOT(ISBLANK(Y166)),_xlfn.XLOOKUP(Y166,br_pier_cap_type[lookupValue],br_pier_cap_type[lookupKey],"ERROR"),""), "")</f>
        <v/>
      </c>
      <c r="AA166" s="7"/>
      <c r="AB166" s="7"/>
      <c r="AC166" s="7"/>
      <c r="AE166" s="3" t="str">
        <f>IF($A166="ADD",IF(NOT(ISBLANK(AD166)),_xlfn.XLOOKUP(AD166,br_bearing_type[lookupValue],br_bearing_type[lookupKey],"ERROR"),""), "")</f>
        <v/>
      </c>
      <c r="AF166" s="4"/>
      <c r="AH166" s="3" t="str">
        <f>IF($A166="ADD",IF(NOT(ISBLANK(AG166)),_xlfn.XLOOKUP(AG166,organisation[lookupValue],organisation[lookupKey],"ERROR"),""), "")</f>
        <v/>
      </c>
      <c r="AI166" s="8"/>
      <c r="AJ166" s="3" t="str">
        <f t="shared" si="4"/>
        <v/>
      </c>
      <c r="AK166" s="3" t="str">
        <f>IF($A166="","",IF((AND($A166="ADD",OR(AJ166="",AJ166="Local Authority"))),"L",(_xlfn.XLOOKUP(AJ166,asset_owner[lookupValue],asset_owner[lookupKey],""))))</f>
        <v/>
      </c>
      <c r="AL166" s="3" t="str">
        <f t="shared" si="5"/>
        <v/>
      </c>
      <c r="AM166" s="3" t="str">
        <f>IF($A166="","",IF((AND($A166="ADD",OR(AL166="",AL166="Excellent"))),"1",(_xlfn.XLOOKUP(AL166,condition[lookupValue],condition[lookupKey],""))))</f>
        <v/>
      </c>
      <c r="AN166" s="8"/>
      <c r="AO166" s="5"/>
    </row>
    <row r="167" spans="2:41" x14ac:dyDescent="0.25">
      <c r="B167" s="6"/>
      <c r="C167" s="6"/>
      <c r="D167" s="4"/>
      <c r="F167" s="7"/>
      <c r="G167" s="7"/>
      <c r="H167" s="7"/>
      <c r="I167" s="8"/>
      <c r="K167" s="3" t="str">
        <f>IF($A167="ADD",IF(NOT(ISBLANK(J167)),_xlfn.XLOOKUP(J167,br_found_type[lookupValue],br_found_type[lookupKey],"ERROR"),""), "")</f>
        <v/>
      </c>
      <c r="L167" s="4"/>
      <c r="N167" s="3" t="str">
        <f>IF($A167="ADD",IF(NOT(ISBLANK(M167)),_xlfn.XLOOKUP(M167,br_found_mat[lookupValue],br_found_mat[lookupKey],"ERROR"),""), "")</f>
        <v/>
      </c>
      <c r="P167" s="3" t="str">
        <f>IF($A167="ADD",IF(NOT(ISBLANK(O167)),_xlfn.XLOOKUP(O167,found_cast_type[lookupValue],found_cast_type[lookupKey],"ERROR"),""), "")</f>
        <v/>
      </c>
      <c r="Q167" s="4"/>
      <c r="S167" s="3" t="str">
        <f>IF($A167="ADD",IF(NOT(ISBLANK(R167)),_xlfn.XLOOKUP(R167,br_paint_system[lookupValue],br_paint_system[lookupKey],"ERROR"),""), "")</f>
        <v/>
      </c>
      <c r="U167" s="3" t="str">
        <f>IF($A167="ADD",IF(NOT(ISBLANK(T167)),_xlfn.XLOOKUP(T167,br_pier_type[lookupValue],br_pier_type[lookupKey],"ERROR"),""), "")</f>
        <v/>
      </c>
      <c r="V167" s="7"/>
      <c r="W167" s="7"/>
      <c r="X167" s="7"/>
      <c r="Z167" s="3" t="str">
        <f>IF($A167="ADD",IF(NOT(ISBLANK(Y167)),_xlfn.XLOOKUP(Y167,br_pier_cap_type[lookupValue],br_pier_cap_type[lookupKey],"ERROR"),""), "")</f>
        <v/>
      </c>
      <c r="AA167" s="7"/>
      <c r="AB167" s="7"/>
      <c r="AC167" s="7"/>
      <c r="AE167" s="3" t="str">
        <f>IF($A167="ADD",IF(NOT(ISBLANK(AD167)),_xlfn.XLOOKUP(AD167,br_bearing_type[lookupValue],br_bearing_type[lookupKey],"ERROR"),""), "")</f>
        <v/>
      </c>
      <c r="AF167" s="4"/>
      <c r="AH167" s="3" t="str">
        <f>IF($A167="ADD",IF(NOT(ISBLANK(AG167)),_xlfn.XLOOKUP(AG167,organisation[lookupValue],organisation[lookupKey],"ERROR"),""), "")</f>
        <v/>
      </c>
      <c r="AI167" s="8"/>
      <c r="AJ167" s="3" t="str">
        <f t="shared" si="4"/>
        <v/>
      </c>
      <c r="AK167" s="3" t="str">
        <f>IF($A167="","",IF((AND($A167="ADD",OR(AJ167="",AJ167="Local Authority"))),"L",(_xlfn.XLOOKUP(AJ167,asset_owner[lookupValue],asset_owner[lookupKey],""))))</f>
        <v/>
      </c>
      <c r="AL167" s="3" t="str">
        <f t="shared" si="5"/>
        <v/>
      </c>
      <c r="AM167" s="3" t="str">
        <f>IF($A167="","",IF((AND($A167="ADD",OR(AL167="",AL167="Excellent"))),"1",(_xlfn.XLOOKUP(AL167,condition[lookupValue],condition[lookupKey],""))))</f>
        <v/>
      </c>
      <c r="AN167" s="8"/>
      <c r="AO167" s="5"/>
    </row>
    <row r="168" spans="2:41" x14ac:dyDescent="0.25">
      <c r="B168" s="6"/>
      <c r="C168" s="6"/>
      <c r="D168" s="4"/>
      <c r="F168" s="7"/>
      <c r="G168" s="7"/>
      <c r="H168" s="7"/>
      <c r="I168" s="8"/>
      <c r="K168" s="3" t="str">
        <f>IF($A168="ADD",IF(NOT(ISBLANK(J168)),_xlfn.XLOOKUP(J168,br_found_type[lookupValue],br_found_type[lookupKey],"ERROR"),""), "")</f>
        <v/>
      </c>
      <c r="L168" s="4"/>
      <c r="N168" s="3" t="str">
        <f>IF($A168="ADD",IF(NOT(ISBLANK(M168)),_xlfn.XLOOKUP(M168,br_found_mat[lookupValue],br_found_mat[lookupKey],"ERROR"),""), "")</f>
        <v/>
      </c>
      <c r="P168" s="3" t="str">
        <f>IF($A168="ADD",IF(NOT(ISBLANK(O168)),_xlfn.XLOOKUP(O168,found_cast_type[lookupValue],found_cast_type[lookupKey],"ERROR"),""), "")</f>
        <v/>
      </c>
      <c r="Q168" s="4"/>
      <c r="S168" s="3" t="str">
        <f>IF($A168="ADD",IF(NOT(ISBLANK(R168)),_xlfn.XLOOKUP(R168,br_paint_system[lookupValue],br_paint_system[lookupKey],"ERROR"),""), "")</f>
        <v/>
      </c>
      <c r="U168" s="3" t="str">
        <f>IF($A168="ADD",IF(NOT(ISBLANK(T168)),_xlfn.XLOOKUP(T168,br_pier_type[lookupValue],br_pier_type[lookupKey],"ERROR"),""), "")</f>
        <v/>
      </c>
      <c r="V168" s="7"/>
      <c r="W168" s="7"/>
      <c r="X168" s="7"/>
      <c r="Z168" s="3" t="str">
        <f>IF($A168="ADD",IF(NOT(ISBLANK(Y168)),_xlfn.XLOOKUP(Y168,br_pier_cap_type[lookupValue],br_pier_cap_type[lookupKey],"ERROR"),""), "")</f>
        <v/>
      </c>
      <c r="AA168" s="7"/>
      <c r="AB168" s="7"/>
      <c r="AC168" s="7"/>
      <c r="AE168" s="3" t="str">
        <f>IF($A168="ADD",IF(NOT(ISBLANK(AD168)),_xlfn.XLOOKUP(AD168,br_bearing_type[lookupValue],br_bearing_type[lookupKey],"ERROR"),""), "")</f>
        <v/>
      </c>
      <c r="AF168" s="4"/>
      <c r="AH168" s="3" t="str">
        <f>IF($A168="ADD",IF(NOT(ISBLANK(AG168)),_xlfn.XLOOKUP(AG168,organisation[lookupValue],organisation[lookupKey],"ERROR"),""), "")</f>
        <v/>
      </c>
      <c r="AI168" s="8"/>
      <c r="AJ168" s="3" t="str">
        <f t="shared" si="4"/>
        <v/>
      </c>
      <c r="AK168" s="3" t="str">
        <f>IF($A168="","",IF((AND($A168="ADD",OR(AJ168="",AJ168="Local Authority"))),"L",(_xlfn.XLOOKUP(AJ168,asset_owner[lookupValue],asset_owner[lookupKey],""))))</f>
        <v/>
      </c>
      <c r="AL168" s="3" t="str">
        <f t="shared" si="5"/>
        <v/>
      </c>
      <c r="AM168" s="3" t="str">
        <f>IF($A168="","",IF((AND($A168="ADD",OR(AL168="",AL168="Excellent"))),"1",(_xlfn.XLOOKUP(AL168,condition[lookupValue],condition[lookupKey],""))))</f>
        <v/>
      </c>
      <c r="AN168" s="8"/>
      <c r="AO168" s="5"/>
    </row>
    <row r="169" spans="2:41" x14ac:dyDescent="0.25">
      <c r="B169" s="6"/>
      <c r="C169" s="6"/>
      <c r="D169" s="4"/>
      <c r="F169" s="7"/>
      <c r="G169" s="7"/>
      <c r="H169" s="7"/>
      <c r="I169" s="8"/>
      <c r="K169" s="3" t="str">
        <f>IF($A169="ADD",IF(NOT(ISBLANK(J169)),_xlfn.XLOOKUP(J169,br_found_type[lookupValue],br_found_type[lookupKey],"ERROR"),""), "")</f>
        <v/>
      </c>
      <c r="L169" s="4"/>
      <c r="N169" s="3" t="str">
        <f>IF($A169="ADD",IF(NOT(ISBLANK(M169)),_xlfn.XLOOKUP(M169,br_found_mat[lookupValue],br_found_mat[lookupKey],"ERROR"),""), "")</f>
        <v/>
      </c>
      <c r="P169" s="3" t="str">
        <f>IF($A169="ADD",IF(NOT(ISBLANK(O169)),_xlfn.XLOOKUP(O169,found_cast_type[lookupValue],found_cast_type[lookupKey],"ERROR"),""), "")</f>
        <v/>
      </c>
      <c r="Q169" s="4"/>
      <c r="S169" s="3" t="str">
        <f>IF($A169="ADD",IF(NOT(ISBLANK(R169)),_xlfn.XLOOKUP(R169,br_paint_system[lookupValue],br_paint_system[lookupKey],"ERROR"),""), "")</f>
        <v/>
      </c>
      <c r="U169" s="3" t="str">
        <f>IF($A169="ADD",IF(NOT(ISBLANK(T169)),_xlfn.XLOOKUP(T169,br_pier_type[lookupValue],br_pier_type[lookupKey],"ERROR"),""), "")</f>
        <v/>
      </c>
      <c r="V169" s="7"/>
      <c r="W169" s="7"/>
      <c r="X169" s="7"/>
      <c r="Z169" s="3" t="str">
        <f>IF($A169="ADD",IF(NOT(ISBLANK(Y169)),_xlfn.XLOOKUP(Y169,br_pier_cap_type[lookupValue],br_pier_cap_type[lookupKey],"ERROR"),""), "")</f>
        <v/>
      </c>
      <c r="AA169" s="7"/>
      <c r="AB169" s="7"/>
      <c r="AC169" s="7"/>
      <c r="AE169" s="3" t="str">
        <f>IF($A169="ADD",IF(NOT(ISBLANK(AD169)),_xlfn.XLOOKUP(AD169,br_bearing_type[lookupValue],br_bearing_type[lookupKey],"ERROR"),""), "")</f>
        <v/>
      </c>
      <c r="AF169" s="4"/>
      <c r="AH169" s="3" t="str">
        <f>IF($A169="ADD",IF(NOT(ISBLANK(AG169)),_xlfn.XLOOKUP(AG169,organisation[lookupValue],organisation[lookupKey],"ERROR"),""), "")</f>
        <v/>
      </c>
      <c r="AI169" s="8"/>
      <c r="AJ169" s="3" t="str">
        <f t="shared" si="4"/>
        <v/>
      </c>
      <c r="AK169" s="3" t="str">
        <f>IF($A169="","",IF((AND($A169="ADD",OR(AJ169="",AJ169="Local Authority"))),"L",(_xlfn.XLOOKUP(AJ169,asset_owner[lookupValue],asset_owner[lookupKey],""))))</f>
        <v/>
      </c>
      <c r="AL169" s="3" t="str">
        <f t="shared" si="5"/>
        <v/>
      </c>
      <c r="AM169" s="3" t="str">
        <f>IF($A169="","",IF((AND($A169="ADD",OR(AL169="",AL169="Excellent"))),"1",(_xlfn.XLOOKUP(AL169,condition[lookupValue],condition[lookupKey],""))))</f>
        <v/>
      </c>
      <c r="AN169" s="8"/>
      <c r="AO169" s="5"/>
    </row>
    <row r="170" spans="2:41" x14ac:dyDescent="0.25">
      <c r="B170" s="6"/>
      <c r="C170" s="6"/>
      <c r="D170" s="4"/>
      <c r="F170" s="7"/>
      <c r="G170" s="7"/>
      <c r="H170" s="7"/>
      <c r="I170" s="8"/>
      <c r="K170" s="3" t="str">
        <f>IF($A170="ADD",IF(NOT(ISBLANK(J170)),_xlfn.XLOOKUP(J170,br_found_type[lookupValue],br_found_type[lookupKey],"ERROR"),""), "")</f>
        <v/>
      </c>
      <c r="L170" s="4"/>
      <c r="N170" s="3" t="str">
        <f>IF($A170="ADD",IF(NOT(ISBLANK(M170)),_xlfn.XLOOKUP(M170,br_found_mat[lookupValue],br_found_mat[lookupKey],"ERROR"),""), "")</f>
        <v/>
      </c>
      <c r="P170" s="3" t="str">
        <f>IF($A170="ADD",IF(NOT(ISBLANK(O170)),_xlfn.XLOOKUP(O170,found_cast_type[lookupValue],found_cast_type[lookupKey],"ERROR"),""), "")</f>
        <v/>
      </c>
      <c r="Q170" s="4"/>
      <c r="S170" s="3" t="str">
        <f>IF($A170="ADD",IF(NOT(ISBLANK(R170)),_xlfn.XLOOKUP(R170,br_paint_system[lookupValue],br_paint_system[lookupKey],"ERROR"),""), "")</f>
        <v/>
      </c>
      <c r="U170" s="3" t="str">
        <f>IF($A170="ADD",IF(NOT(ISBLANK(T170)),_xlfn.XLOOKUP(T170,br_pier_type[lookupValue],br_pier_type[lookupKey],"ERROR"),""), "")</f>
        <v/>
      </c>
      <c r="V170" s="7"/>
      <c r="W170" s="7"/>
      <c r="X170" s="7"/>
      <c r="Z170" s="3" t="str">
        <f>IF($A170="ADD",IF(NOT(ISBLANK(Y170)),_xlfn.XLOOKUP(Y170,br_pier_cap_type[lookupValue],br_pier_cap_type[lookupKey],"ERROR"),""), "")</f>
        <v/>
      </c>
      <c r="AA170" s="7"/>
      <c r="AB170" s="7"/>
      <c r="AC170" s="7"/>
      <c r="AE170" s="3" t="str">
        <f>IF($A170="ADD",IF(NOT(ISBLANK(AD170)),_xlfn.XLOOKUP(AD170,br_bearing_type[lookupValue],br_bearing_type[lookupKey],"ERROR"),""), "")</f>
        <v/>
      </c>
      <c r="AF170" s="4"/>
      <c r="AH170" s="3" t="str">
        <f>IF($A170="ADD",IF(NOT(ISBLANK(AG170)),_xlfn.XLOOKUP(AG170,organisation[lookupValue],organisation[lookupKey],"ERROR"),""), "")</f>
        <v/>
      </c>
      <c r="AI170" s="8"/>
      <c r="AJ170" s="3" t="str">
        <f t="shared" si="4"/>
        <v/>
      </c>
      <c r="AK170" s="3" t="str">
        <f>IF($A170="","",IF((AND($A170="ADD",OR(AJ170="",AJ170="Local Authority"))),"L",(_xlfn.XLOOKUP(AJ170,asset_owner[lookupValue],asset_owner[lookupKey],""))))</f>
        <v/>
      </c>
      <c r="AL170" s="3" t="str">
        <f t="shared" si="5"/>
        <v/>
      </c>
      <c r="AM170" s="3" t="str">
        <f>IF($A170="","",IF((AND($A170="ADD",OR(AL170="",AL170="Excellent"))),"1",(_xlfn.XLOOKUP(AL170,condition[lookupValue],condition[lookupKey],""))))</f>
        <v/>
      </c>
      <c r="AN170" s="8"/>
      <c r="AO170" s="5"/>
    </row>
    <row r="171" spans="2:41" x14ac:dyDescent="0.25">
      <c r="B171" s="6"/>
      <c r="C171" s="6"/>
      <c r="D171" s="4"/>
      <c r="F171" s="7"/>
      <c r="G171" s="7"/>
      <c r="H171" s="7"/>
      <c r="I171" s="8"/>
      <c r="K171" s="3" t="str">
        <f>IF($A171="ADD",IF(NOT(ISBLANK(J171)),_xlfn.XLOOKUP(J171,br_found_type[lookupValue],br_found_type[lookupKey],"ERROR"),""), "")</f>
        <v/>
      </c>
      <c r="L171" s="4"/>
      <c r="N171" s="3" t="str">
        <f>IF($A171="ADD",IF(NOT(ISBLANK(M171)),_xlfn.XLOOKUP(M171,br_found_mat[lookupValue],br_found_mat[lookupKey],"ERROR"),""), "")</f>
        <v/>
      </c>
      <c r="P171" s="3" t="str">
        <f>IF($A171="ADD",IF(NOT(ISBLANK(O171)),_xlfn.XLOOKUP(O171,found_cast_type[lookupValue],found_cast_type[lookupKey],"ERROR"),""), "")</f>
        <v/>
      </c>
      <c r="Q171" s="4"/>
      <c r="S171" s="3" t="str">
        <f>IF($A171="ADD",IF(NOT(ISBLANK(R171)),_xlfn.XLOOKUP(R171,br_paint_system[lookupValue],br_paint_system[lookupKey],"ERROR"),""), "")</f>
        <v/>
      </c>
      <c r="U171" s="3" t="str">
        <f>IF($A171="ADD",IF(NOT(ISBLANK(T171)),_xlfn.XLOOKUP(T171,br_pier_type[lookupValue],br_pier_type[lookupKey],"ERROR"),""), "")</f>
        <v/>
      </c>
      <c r="V171" s="7"/>
      <c r="W171" s="7"/>
      <c r="X171" s="7"/>
      <c r="Z171" s="3" t="str">
        <f>IF($A171="ADD",IF(NOT(ISBLANK(Y171)),_xlfn.XLOOKUP(Y171,br_pier_cap_type[lookupValue],br_pier_cap_type[lookupKey],"ERROR"),""), "")</f>
        <v/>
      </c>
      <c r="AA171" s="7"/>
      <c r="AB171" s="7"/>
      <c r="AC171" s="7"/>
      <c r="AE171" s="3" t="str">
        <f>IF($A171="ADD",IF(NOT(ISBLANK(AD171)),_xlfn.XLOOKUP(AD171,br_bearing_type[lookupValue],br_bearing_type[lookupKey],"ERROR"),""), "")</f>
        <v/>
      </c>
      <c r="AF171" s="4"/>
      <c r="AH171" s="3" t="str">
        <f>IF($A171="ADD",IF(NOT(ISBLANK(AG171)),_xlfn.XLOOKUP(AG171,organisation[lookupValue],organisation[lookupKey],"ERROR"),""), "")</f>
        <v/>
      </c>
      <c r="AI171" s="8"/>
      <c r="AJ171" s="3" t="str">
        <f t="shared" si="4"/>
        <v/>
      </c>
      <c r="AK171" s="3" t="str">
        <f>IF($A171="","",IF((AND($A171="ADD",OR(AJ171="",AJ171="Local Authority"))),"L",(_xlfn.XLOOKUP(AJ171,asset_owner[lookupValue],asset_owner[lookupKey],""))))</f>
        <v/>
      </c>
      <c r="AL171" s="3" t="str">
        <f t="shared" si="5"/>
        <v/>
      </c>
      <c r="AM171" s="3" t="str">
        <f>IF($A171="","",IF((AND($A171="ADD",OR(AL171="",AL171="Excellent"))),"1",(_xlfn.XLOOKUP(AL171,condition[lookupValue],condition[lookupKey],""))))</f>
        <v/>
      </c>
      <c r="AN171" s="8"/>
      <c r="AO171" s="5"/>
    </row>
    <row r="172" spans="2:41" x14ac:dyDescent="0.25">
      <c r="B172" s="6"/>
      <c r="C172" s="6"/>
      <c r="D172" s="4"/>
      <c r="F172" s="7"/>
      <c r="G172" s="7"/>
      <c r="H172" s="7"/>
      <c r="I172" s="8"/>
      <c r="K172" s="3" t="str">
        <f>IF($A172="ADD",IF(NOT(ISBLANK(J172)),_xlfn.XLOOKUP(J172,br_found_type[lookupValue],br_found_type[lookupKey],"ERROR"),""), "")</f>
        <v/>
      </c>
      <c r="L172" s="4"/>
      <c r="N172" s="3" t="str">
        <f>IF($A172="ADD",IF(NOT(ISBLANK(M172)),_xlfn.XLOOKUP(M172,br_found_mat[lookupValue],br_found_mat[lookupKey],"ERROR"),""), "")</f>
        <v/>
      </c>
      <c r="P172" s="3" t="str">
        <f>IF($A172="ADD",IF(NOT(ISBLANK(O172)),_xlfn.XLOOKUP(O172,found_cast_type[lookupValue],found_cast_type[lookupKey],"ERROR"),""), "")</f>
        <v/>
      </c>
      <c r="Q172" s="4"/>
      <c r="S172" s="3" t="str">
        <f>IF($A172="ADD",IF(NOT(ISBLANK(R172)),_xlfn.XLOOKUP(R172,br_paint_system[lookupValue],br_paint_system[lookupKey],"ERROR"),""), "")</f>
        <v/>
      </c>
      <c r="U172" s="3" t="str">
        <f>IF($A172="ADD",IF(NOT(ISBLANK(T172)),_xlfn.XLOOKUP(T172,br_pier_type[lookupValue],br_pier_type[lookupKey],"ERROR"),""), "")</f>
        <v/>
      </c>
      <c r="V172" s="7"/>
      <c r="W172" s="7"/>
      <c r="X172" s="7"/>
      <c r="Z172" s="3" t="str">
        <f>IF($A172="ADD",IF(NOT(ISBLANK(Y172)),_xlfn.XLOOKUP(Y172,br_pier_cap_type[lookupValue],br_pier_cap_type[lookupKey],"ERROR"),""), "")</f>
        <v/>
      </c>
      <c r="AA172" s="7"/>
      <c r="AB172" s="7"/>
      <c r="AC172" s="7"/>
      <c r="AE172" s="3" t="str">
        <f>IF($A172="ADD",IF(NOT(ISBLANK(AD172)),_xlfn.XLOOKUP(AD172,br_bearing_type[lookupValue],br_bearing_type[lookupKey],"ERROR"),""), "")</f>
        <v/>
      </c>
      <c r="AF172" s="4"/>
      <c r="AH172" s="3" t="str">
        <f>IF($A172="ADD",IF(NOT(ISBLANK(AG172)),_xlfn.XLOOKUP(AG172,organisation[lookupValue],organisation[lookupKey],"ERROR"),""), "")</f>
        <v/>
      </c>
      <c r="AI172" s="8"/>
      <c r="AJ172" s="3" t="str">
        <f t="shared" si="4"/>
        <v/>
      </c>
      <c r="AK172" s="3" t="str">
        <f>IF($A172="","",IF((AND($A172="ADD",OR(AJ172="",AJ172="Local Authority"))),"L",(_xlfn.XLOOKUP(AJ172,asset_owner[lookupValue],asset_owner[lookupKey],""))))</f>
        <v/>
      </c>
      <c r="AL172" s="3" t="str">
        <f t="shared" si="5"/>
        <v/>
      </c>
      <c r="AM172" s="3" t="str">
        <f>IF($A172="","",IF((AND($A172="ADD",OR(AL172="",AL172="Excellent"))),"1",(_xlfn.XLOOKUP(AL172,condition[lookupValue],condition[lookupKey],""))))</f>
        <v/>
      </c>
      <c r="AN172" s="8"/>
      <c r="AO172" s="5"/>
    </row>
    <row r="173" spans="2:41" x14ac:dyDescent="0.25">
      <c r="B173" s="6"/>
      <c r="C173" s="6"/>
      <c r="D173" s="4"/>
      <c r="F173" s="7"/>
      <c r="G173" s="7"/>
      <c r="H173" s="7"/>
      <c r="I173" s="8"/>
      <c r="K173" s="3" t="str">
        <f>IF($A173="ADD",IF(NOT(ISBLANK(J173)),_xlfn.XLOOKUP(J173,br_found_type[lookupValue],br_found_type[lookupKey],"ERROR"),""), "")</f>
        <v/>
      </c>
      <c r="L173" s="4"/>
      <c r="N173" s="3" t="str">
        <f>IF($A173="ADD",IF(NOT(ISBLANK(M173)),_xlfn.XLOOKUP(M173,br_found_mat[lookupValue],br_found_mat[lookupKey],"ERROR"),""), "")</f>
        <v/>
      </c>
      <c r="P173" s="3" t="str">
        <f>IF($A173="ADD",IF(NOT(ISBLANK(O173)),_xlfn.XLOOKUP(O173,found_cast_type[lookupValue],found_cast_type[lookupKey],"ERROR"),""), "")</f>
        <v/>
      </c>
      <c r="Q173" s="4"/>
      <c r="S173" s="3" t="str">
        <f>IF($A173="ADD",IF(NOT(ISBLANK(R173)),_xlfn.XLOOKUP(R173,br_paint_system[lookupValue],br_paint_system[lookupKey],"ERROR"),""), "")</f>
        <v/>
      </c>
      <c r="U173" s="3" t="str">
        <f>IF($A173="ADD",IF(NOT(ISBLANK(T173)),_xlfn.XLOOKUP(T173,br_pier_type[lookupValue],br_pier_type[lookupKey],"ERROR"),""), "")</f>
        <v/>
      </c>
      <c r="V173" s="7"/>
      <c r="W173" s="7"/>
      <c r="X173" s="7"/>
      <c r="Z173" s="3" t="str">
        <f>IF($A173="ADD",IF(NOT(ISBLANK(Y173)),_xlfn.XLOOKUP(Y173,br_pier_cap_type[lookupValue],br_pier_cap_type[lookupKey],"ERROR"),""), "")</f>
        <v/>
      </c>
      <c r="AA173" s="7"/>
      <c r="AB173" s="7"/>
      <c r="AC173" s="7"/>
      <c r="AE173" s="3" t="str">
        <f>IF($A173="ADD",IF(NOT(ISBLANK(AD173)),_xlfn.XLOOKUP(AD173,br_bearing_type[lookupValue],br_bearing_type[lookupKey],"ERROR"),""), "")</f>
        <v/>
      </c>
      <c r="AF173" s="4"/>
      <c r="AH173" s="3" t="str">
        <f>IF($A173="ADD",IF(NOT(ISBLANK(AG173)),_xlfn.XLOOKUP(AG173,organisation[lookupValue],organisation[lookupKey],"ERROR"),""), "")</f>
        <v/>
      </c>
      <c r="AI173" s="8"/>
      <c r="AJ173" s="3" t="str">
        <f t="shared" si="4"/>
        <v/>
      </c>
      <c r="AK173" s="3" t="str">
        <f>IF($A173="","",IF((AND($A173="ADD",OR(AJ173="",AJ173="Local Authority"))),"L",(_xlfn.XLOOKUP(AJ173,asset_owner[lookupValue],asset_owner[lookupKey],""))))</f>
        <v/>
      </c>
      <c r="AL173" s="3" t="str">
        <f t="shared" si="5"/>
        <v/>
      </c>
      <c r="AM173" s="3" t="str">
        <f>IF($A173="","",IF((AND($A173="ADD",OR(AL173="",AL173="Excellent"))),"1",(_xlfn.XLOOKUP(AL173,condition[lookupValue],condition[lookupKey],""))))</f>
        <v/>
      </c>
      <c r="AN173" s="8"/>
      <c r="AO173" s="5"/>
    </row>
    <row r="174" spans="2:41" x14ac:dyDescent="0.25">
      <c r="B174" s="6"/>
      <c r="C174" s="6"/>
      <c r="D174" s="4"/>
      <c r="F174" s="7"/>
      <c r="G174" s="7"/>
      <c r="H174" s="7"/>
      <c r="I174" s="8"/>
      <c r="K174" s="3" t="str">
        <f>IF($A174="ADD",IF(NOT(ISBLANK(J174)),_xlfn.XLOOKUP(J174,br_found_type[lookupValue],br_found_type[lookupKey],"ERROR"),""), "")</f>
        <v/>
      </c>
      <c r="L174" s="4"/>
      <c r="N174" s="3" t="str">
        <f>IF($A174="ADD",IF(NOT(ISBLANK(M174)),_xlfn.XLOOKUP(M174,br_found_mat[lookupValue],br_found_mat[lookupKey],"ERROR"),""), "")</f>
        <v/>
      </c>
      <c r="P174" s="3" t="str">
        <f>IF($A174="ADD",IF(NOT(ISBLANK(O174)),_xlfn.XLOOKUP(O174,found_cast_type[lookupValue],found_cast_type[lookupKey],"ERROR"),""), "")</f>
        <v/>
      </c>
      <c r="Q174" s="4"/>
      <c r="S174" s="3" t="str">
        <f>IF($A174="ADD",IF(NOT(ISBLANK(R174)),_xlfn.XLOOKUP(R174,br_paint_system[lookupValue],br_paint_system[lookupKey],"ERROR"),""), "")</f>
        <v/>
      </c>
      <c r="U174" s="3" t="str">
        <f>IF($A174="ADD",IF(NOT(ISBLANK(T174)),_xlfn.XLOOKUP(T174,br_pier_type[lookupValue],br_pier_type[lookupKey],"ERROR"),""), "")</f>
        <v/>
      </c>
      <c r="V174" s="7"/>
      <c r="W174" s="7"/>
      <c r="X174" s="7"/>
      <c r="Z174" s="3" t="str">
        <f>IF($A174="ADD",IF(NOT(ISBLANK(Y174)),_xlfn.XLOOKUP(Y174,br_pier_cap_type[lookupValue],br_pier_cap_type[lookupKey],"ERROR"),""), "")</f>
        <v/>
      </c>
      <c r="AA174" s="7"/>
      <c r="AB174" s="7"/>
      <c r="AC174" s="7"/>
      <c r="AE174" s="3" t="str">
        <f>IF($A174="ADD",IF(NOT(ISBLANK(AD174)),_xlfn.XLOOKUP(AD174,br_bearing_type[lookupValue],br_bearing_type[lookupKey],"ERROR"),""), "")</f>
        <v/>
      </c>
      <c r="AF174" s="4"/>
      <c r="AH174" s="3" t="str">
        <f>IF($A174="ADD",IF(NOT(ISBLANK(AG174)),_xlfn.XLOOKUP(AG174,organisation[lookupValue],organisation[lookupKey],"ERROR"),""), "")</f>
        <v/>
      </c>
      <c r="AI174" s="8"/>
      <c r="AJ174" s="3" t="str">
        <f t="shared" si="4"/>
        <v/>
      </c>
      <c r="AK174" s="3" t="str">
        <f>IF($A174="","",IF((AND($A174="ADD",OR(AJ174="",AJ174="Local Authority"))),"L",(_xlfn.XLOOKUP(AJ174,asset_owner[lookupValue],asset_owner[lookupKey],""))))</f>
        <v/>
      </c>
      <c r="AL174" s="3" t="str">
        <f t="shared" si="5"/>
        <v/>
      </c>
      <c r="AM174" s="3" t="str">
        <f>IF($A174="","",IF((AND($A174="ADD",OR(AL174="",AL174="Excellent"))),"1",(_xlfn.XLOOKUP(AL174,condition[lookupValue],condition[lookupKey],""))))</f>
        <v/>
      </c>
      <c r="AN174" s="8"/>
      <c r="AO174" s="5"/>
    </row>
    <row r="175" spans="2:41" x14ac:dyDescent="0.25">
      <c r="B175" s="6"/>
      <c r="C175" s="6"/>
      <c r="D175" s="4"/>
      <c r="F175" s="7"/>
      <c r="G175" s="7"/>
      <c r="H175" s="7"/>
      <c r="I175" s="8"/>
      <c r="K175" s="3" t="str">
        <f>IF($A175="ADD",IF(NOT(ISBLANK(J175)),_xlfn.XLOOKUP(J175,br_found_type[lookupValue],br_found_type[lookupKey],"ERROR"),""), "")</f>
        <v/>
      </c>
      <c r="L175" s="4"/>
      <c r="N175" s="3" t="str">
        <f>IF($A175="ADD",IF(NOT(ISBLANK(M175)),_xlfn.XLOOKUP(M175,br_found_mat[lookupValue],br_found_mat[lookupKey],"ERROR"),""), "")</f>
        <v/>
      </c>
      <c r="P175" s="3" t="str">
        <f>IF($A175="ADD",IF(NOT(ISBLANK(O175)),_xlfn.XLOOKUP(O175,found_cast_type[lookupValue],found_cast_type[lookupKey],"ERROR"),""), "")</f>
        <v/>
      </c>
      <c r="Q175" s="4"/>
      <c r="S175" s="3" t="str">
        <f>IF($A175="ADD",IF(NOT(ISBLANK(R175)),_xlfn.XLOOKUP(R175,br_paint_system[lookupValue],br_paint_system[lookupKey],"ERROR"),""), "")</f>
        <v/>
      </c>
      <c r="U175" s="3" t="str">
        <f>IF($A175="ADD",IF(NOT(ISBLANK(T175)),_xlfn.XLOOKUP(T175,br_pier_type[lookupValue],br_pier_type[lookupKey],"ERROR"),""), "")</f>
        <v/>
      </c>
      <c r="V175" s="7"/>
      <c r="W175" s="7"/>
      <c r="X175" s="7"/>
      <c r="Z175" s="3" t="str">
        <f>IF($A175="ADD",IF(NOT(ISBLANK(Y175)),_xlfn.XLOOKUP(Y175,br_pier_cap_type[lookupValue],br_pier_cap_type[lookupKey],"ERROR"),""), "")</f>
        <v/>
      </c>
      <c r="AA175" s="7"/>
      <c r="AB175" s="7"/>
      <c r="AC175" s="7"/>
      <c r="AE175" s="3" t="str">
        <f>IF($A175="ADD",IF(NOT(ISBLANK(AD175)),_xlfn.XLOOKUP(AD175,br_bearing_type[lookupValue],br_bearing_type[lookupKey],"ERROR"),""), "")</f>
        <v/>
      </c>
      <c r="AF175" s="4"/>
      <c r="AH175" s="3" t="str">
        <f>IF($A175="ADD",IF(NOT(ISBLANK(AG175)),_xlfn.XLOOKUP(AG175,organisation[lookupValue],organisation[lookupKey],"ERROR"),""), "")</f>
        <v/>
      </c>
      <c r="AI175" s="8"/>
      <c r="AJ175" s="3" t="str">
        <f t="shared" si="4"/>
        <v/>
      </c>
      <c r="AK175" s="3" t="str">
        <f>IF($A175="","",IF((AND($A175="ADD",OR(AJ175="",AJ175="Local Authority"))),"L",(_xlfn.XLOOKUP(AJ175,asset_owner[lookupValue],asset_owner[lookupKey],""))))</f>
        <v/>
      </c>
      <c r="AL175" s="3" t="str">
        <f t="shared" si="5"/>
        <v/>
      </c>
      <c r="AM175" s="3" t="str">
        <f>IF($A175="","",IF((AND($A175="ADD",OR(AL175="",AL175="Excellent"))),"1",(_xlfn.XLOOKUP(AL175,condition[lookupValue],condition[lookupKey],""))))</f>
        <v/>
      </c>
      <c r="AN175" s="8"/>
      <c r="AO175" s="5"/>
    </row>
    <row r="176" spans="2:41" x14ac:dyDescent="0.25">
      <c r="B176" s="6"/>
      <c r="C176" s="6"/>
      <c r="D176" s="4"/>
      <c r="F176" s="7"/>
      <c r="G176" s="7"/>
      <c r="H176" s="7"/>
      <c r="I176" s="8"/>
      <c r="K176" s="3" t="str">
        <f>IF($A176="ADD",IF(NOT(ISBLANK(J176)),_xlfn.XLOOKUP(J176,br_found_type[lookupValue],br_found_type[lookupKey],"ERROR"),""), "")</f>
        <v/>
      </c>
      <c r="L176" s="4"/>
      <c r="N176" s="3" t="str">
        <f>IF($A176="ADD",IF(NOT(ISBLANK(M176)),_xlfn.XLOOKUP(M176,br_found_mat[lookupValue],br_found_mat[lookupKey],"ERROR"),""), "")</f>
        <v/>
      </c>
      <c r="P176" s="3" t="str">
        <f>IF($A176="ADD",IF(NOT(ISBLANK(O176)),_xlfn.XLOOKUP(O176,found_cast_type[lookupValue],found_cast_type[lookupKey],"ERROR"),""), "")</f>
        <v/>
      </c>
      <c r="Q176" s="4"/>
      <c r="S176" s="3" t="str">
        <f>IF($A176="ADD",IF(NOT(ISBLANK(R176)),_xlfn.XLOOKUP(R176,br_paint_system[lookupValue],br_paint_system[lookupKey],"ERROR"),""), "")</f>
        <v/>
      </c>
      <c r="U176" s="3" t="str">
        <f>IF($A176="ADD",IF(NOT(ISBLANK(T176)),_xlfn.XLOOKUP(T176,br_pier_type[lookupValue],br_pier_type[lookupKey],"ERROR"),""), "")</f>
        <v/>
      </c>
      <c r="V176" s="7"/>
      <c r="W176" s="7"/>
      <c r="X176" s="7"/>
      <c r="Z176" s="3" t="str">
        <f>IF($A176="ADD",IF(NOT(ISBLANK(Y176)),_xlfn.XLOOKUP(Y176,br_pier_cap_type[lookupValue],br_pier_cap_type[lookupKey],"ERROR"),""), "")</f>
        <v/>
      </c>
      <c r="AA176" s="7"/>
      <c r="AB176" s="7"/>
      <c r="AC176" s="7"/>
      <c r="AE176" s="3" t="str">
        <f>IF($A176="ADD",IF(NOT(ISBLANK(AD176)),_xlfn.XLOOKUP(AD176,br_bearing_type[lookupValue],br_bearing_type[lookupKey],"ERROR"),""), "")</f>
        <v/>
      </c>
      <c r="AF176" s="4"/>
      <c r="AH176" s="3" t="str">
        <f>IF($A176="ADD",IF(NOT(ISBLANK(AG176)),_xlfn.XLOOKUP(AG176,organisation[lookupValue],organisation[lookupKey],"ERROR"),""), "")</f>
        <v/>
      </c>
      <c r="AI176" s="8"/>
      <c r="AJ176" s="3" t="str">
        <f t="shared" si="4"/>
        <v/>
      </c>
      <c r="AK176" s="3" t="str">
        <f>IF($A176="","",IF((AND($A176="ADD",OR(AJ176="",AJ176="Local Authority"))),"L",(_xlfn.XLOOKUP(AJ176,asset_owner[lookupValue],asset_owner[lookupKey],""))))</f>
        <v/>
      </c>
      <c r="AL176" s="3" t="str">
        <f t="shared" si="5"/>
        <v/>
      </c>
      <c r="AM176" s="3" t="str">
        <f>IF($A176="","",IF((AND($A176="ADD",OR(AL176="",AL176="Excellent"))),"1",(_xlfn.XLOOKUP(AL176,condition[lookupValue],condition[lookupKey],""))))</f>
        <v/>
      </c>
      <c r="AN176" s="8"/>
      <c r="AO176" s="5"/>
    </row>
    <row r="177" spans="2:41" x14ac:dyDescent="0.25">
      <c r="B177" s="6"/>
      <c r="C177" s="6"/>
      <c r="D177" s="4"/>
      <c r="F177" s="7"/>
      <c r="G177" s="7"/>
      <c r="H177" s="7"/>
      <c r="I177" s="8"/>
      <c r="K177" s="3" t="str">
        <f>IF($A177="ADD",IF(NOT(ISBLANK(J177)),_xlfn.XLOOKUP(J177,br_found_type[lookupValue],br_found_type[lookupKey],"ERROR"),""), "")</f>
        <v/>
      </c>
      <c r="L177" s="4"/>
      <c r="N177" s="3" t="str">
        <f>IF($A177="ADD",IF(NOT(ISBLANK(M177)),_xlfn.XLOOKUP(M177,br_found_mat[lookupValue],br_found_mat[lookupKey],"ERROR"),""), "")</f>
        <v/>
      </c>
      <c r="P177" s="3" t="str">
        <f>IF($A177="ADD",IF(NOT(ISBLANK(O177)),_xlfn.XLOOKUP(O177,found_cast_type[lookupValue],found_cast_type[lookupKey],"ERROR"),""), "")</f>
        <v/>
      </c>
      <c r="Q177" s="4"/>
      <c r="S177" s="3" t="str">
        <f>IF($A177="ADD",IF(NOT(ISBLANK(R177)),_xlfn.XLOOKUP(R177,br_paint_system[lookupValue],br_paint_system[lookupKey],"ERROR"),""), "")</f>
        <v/>
      </c>
      <c r="U177" s="3" t="str">
        <f>IF($A177="ADD",IF(NOT(ISBLANK(T177)),_xlfn.XLOOKUP(T177,br_pier_type[lookupValue],br_pier_type[lookupKey],"ERROR"),""), "")</f>
        <v/>
      </c>
      <c r="V177" s="7"/>
      <c r="W177" s="7"/>
      <c r="X177" s="7"/>
      <c r="Z177" s="3" t="str">
        <f>IF($A177="ADD",IF(NOT(ISBLANK(Y177)),_xlfn.XLOOKUP(Y177,br_pier_cap_type[lookupValue],br_pier_cap_type[lookupKey],"ERROR"),""), "")</f>
        <v/>
      </c>
      <c r="AA177" s="7"/>
      <c r="AB177" s="7"/>
      <c r="AC177" s="7"/>
      <c r="AE177" s="3" t="str">
        <f>IF($A177="ADD",IF(NOT(ISBLANK(AD177)),_xlfn.XLOOKUP(AD177,br_bearing_type[lookupValue],br_bearing_type[lookupKey],"ERROR"),""), "")</f>
        <v/>
      </c>
      <c r="AF177" s="4"/>
      <c r="AH177" s="3" t="str">
        <f>IF($A177="ADD",IF(NOT(ISBLANK(AG177)),_xlfn.XLOOKUP(AG177,organisation[lookupValue],organisation[lookupKey],"ERROR"),""), "")</f>
        <v/>
      </c>
      <c r="AI177" s="8"/>
      <c r="AJ177" s="3" t="str">
        <f t="shared" si="4"/>
        <v/>
      </c>
      <c r="AK177" s="3" t="str">
        <f>IF($A177="","",IF((AND($A177="ADD",OR(AJ177="",AJ177="Local Authority"))),"L",(_xlfn.XLOOKUP(AJ177,asset_owner[lookupValue],asset_owner[lookupKey],""))))</f>
        <v/>
      </c>
      <c r="AL177" s="3" t="str">
        <f t="shared" si="5"/>
        <v/>
      </c>
      <c r="AM177" s="3" t="str">
        <f>IF($A177="","",IF((AND($A177="ADD",OR(AL177="",AL177="Excellent"))),"1",(_xlfn.XLOOKUP(AL177,condition[lookupValue],condition[lookupKey],""))))</f>
        <v/>
      </c>
      <c r="AN177" s="8"/>
      <c r="AO177" s="5"/>
    </row>
    <row r="178" spans="2:41" x14ac:dyDescent="0.25">
      <c r="B178" s="6"/>
      <c r="C178" s="6"/>
      <c r="D178" s="4"/>
      <c r="F178" s="7"/>
      <c r="G178" s="7"/>
      <c r="H178" s="7"/>
      <c r="I178" s="8"/>
      <c r="K178" s="3" t="str">
        <f>IF($A178="ADD",IF(NOT(ISBLANK(J178)),_xlfn.XLOOKUP(J178,br_found_type[lookupValue],br_found_type[lookupKey],"ERROR"),""), "")</f>
        <v/>
      </c>
      <c r="L178" s="4"/>
      <c r="N178" s="3" t="str">
        <f>IF($A178="ADD",IF(NOT(ISBLANK(M178)),_xlfn.XLOOKUP(M178,br_found_mat[lookupValue],br_found_mat[lookupKey],"ERROR"),""), "")</f>
        <v/>
      </c>
      <c r="P178" s="3" t="str">
        <f>IF($A178="ADD",IF(NOT(ISBLANK(O178)),_xlfn.XLOOKUP(O178,found_cast_type[lookupValue],found_cast_type[lookupKey],"ERROR"),""), "")</f>
        <v/>
      </c>
      <c r="Q178" s="4"/>
      <c r="S178" s="3" t="str">
        <f>IF($A178="ADD",IF(NOT(ISBLANK(R178)),_xlfn.XLOOKUP(R178,br_paint_system[lookupValue],br_paint_system[lookupKey],"ERROR"),""), "")</f>
        <v/>
      </c>
      <c r="U178" s="3" t="str">
        <f>IF($A178="ADD",IF(NOT(ISBLANK(T178)),_xlfn.XLOOKUP(T178,br_pier_type[lookupValue],br_pier_type[lookupKey],"ERROR"),""), "")</f>
        <v/>
      </c>
      <c r="V178" s="7"/>
      <c r="W178" s="7"/>
      <c r="X178" s="7"/>
      <c r="Z178" s="3" t="str">
        <f>IF($A178="ADD",IF(NOT(ISBLANK(Y178)),_xlfn.XLOOKUP(Y178,br_pier_cap_type[lookupValue],br_pier_cap_type[lookupKey],"ERROR"),""), "")</f>
        <v/>
      </c>
      <c r="AA178" s="7"/>
      <c r="AB178" s="7"/>
      <c r="AC178" s="7"/>
      <c r="AE178" s="3" t="str">
        <f>IF($A178="ADD",IF(NOT(ISBLANK(AD178)),_xlfn.XLOOKUP(AD178,br_bearing_type[lookupValue],br_bearing_type[lookupKey],"ERROR"),""), "")</f>
        <v/>
      </c>
      <c r="AF178" s="4"/>
      <c r="AH178" s="3" t="str">
        <f>IF($A178="ADD",IF(NOT(ISBLANK(AG178)),_xlfn.XLOOKUP(AG178,organisation[lookupValue],organisation[lookupKey],"ERROR"),""), "")</f>
        <v/>
      </c>
      <c r="AI178" s="8"/>
      <c r="AJ178" s="3" t="str">
        <f t="shared" si="4"/>
        <v/>
      </c>
      <c r="AK178" s="3" t="str">
        <f>IF($A178="","",IF((AND($A178="ADD",OR(AJ178="",AJ178="Local Authority"))),"L",(_xlfn.XLOOKUP(AJ178,asset_owner[lookupValue],asset_owner[lookupKey],""))))</f>
        <v/>
      </c>
      <c r="AL178" s="3" t="str">
        <f t="shared" si="5"/>
        <v/>
      </c>
      <c r="AM178" s="3" t="str">
        <f>IF($A178="","",IF((AND($A178="ADD",OR(AL178="",AL178="Excellent"))),"1",(_xlfn.XLOOKUP(AL178,condition[lookupValue],condition[lookupKey],""))))</f>
        <v/>
      </c>
      <c r="AN178" s="8"/>
      <c r="AO178" s="5"/>
    </row>
    <row r="179" spans="2:41" x14ac:dyDescent="0.25">
      <c r="B179" s="6"/>
      <c r="C179" s="6"/>
      <c r="D179" s="4"/>
      <c r="F179" s="7"/>
      <c r="G179" s="7"/>
      <c r="H179" s="7"/>
      <c r="I179" s="8"/>
      <c r="K179" s="3" t="str">
        <f>IF($A179="ADD",IF(NOT(ISBLANK(J179)),_xlfn.XLOOKUP(J179,br_found_type[lookupValue],br_found_type[lookupKey],"ERROR"),""), "")</f>
        <v/>
      </c>
      <c r="L179" s="4"/>
      <c r="N179" s="3" t="str">
        <f>IF($A179="ADD",IF(NOT(ISBLANK(M179)),_xlfn.XLOOKUP(M179,br_found_mat[lookupValue],br_found_mat[lookupKey],"ERROR"),""), "")</f>
        <v/>
      </c>
      <c r="P179" s="3" t="str">
        <f>IF($A179="ADD",IF(NOT(ISBLANK(O179)),_xlfn.XLOOKUP(O179,found_cast_type[lookupValue],found_cast_type[lookupKey],"ERROR"),""), "")</f>
        <v/>
      </c>
      <c r="Q179" s="4"/>
      <c r="S179" s="3" t="str">
        <f>IF($A179="ADD",IF(NOT(ISBLANK(R179)),_xlfn.XLOOKUP(R179,br_paint_system[lookupValue],br_paint_system[lookupKey],"ERROR"),""), "")</f>
        <v/>
      </c>
      <c r="U179" s="3" t="str">
        <f>IF($A179="ADD",IF(NOT(ISBLANK(T179)),_xlfn.XLOOKUP(T179,br_pier_type[lookupValue],br_pier_type[lookupKey],"ERROR"),""), "")</f>
        <v/>
      </c>
      <c r="V179" s="7"/>
      <c r="W179" s="7"/>
      <c r="X179" s="7"/>
      <c r="Z179" s="3" t="str">
        <f>IF($A179="ADD",IF(NOT(ISBLANK(Y179)),_xlfn.XLOOKUP(Y179,br_pier_cap_type[lookupValue],br_pier_cap_type[lookupKey],"ERROR"),""), "")</f>
        <v/>
      </c>
      <c r="AA179" s="7"/>
      <c r="AB179" s="7"/>
      <c r="AC179" s="7"/>
      <c r="AE179" s="3" t="str">
        <f>IF($A179="ADD",IF(NOT(ISBLANK(AD179)),_xlfn.XLOOKUP(AD179,br_bearing_type[lookupValue],br_bearing_type[lookupKey],"ERROR"),""), "")</f>
        <v/>
      </c>
      <c r="AF179" s="4"/>
      <c r="AH179" s="3" t="str">
        <f>IF($A179="ADD",IF(NOT(ISBLANK(AG179)),_xlfn.XLOOKUP(AG179,organisation[lookupValue],organisation[lookupKey],"ERROR"),""), "")</f>
        <v/>
      </c>
      <c r="AI179" s="8"/>
      <c r="AJ179" s="3" t="str">
        <f t="shared" si="4"/>
        <v/>
      </c>
      <c r="AK179" s="3" t="str">
        <f>IF($A179="","",IF((AND($A179="ADD",OR(AJ179="",AJ179="Local Authority"))),"L",(_xlfn.XLOOKUP(AJ179,asset_owner[lookupValue],asset_owner[lookupKey],""))))</f>
        <v/>
      </c>
      <c r="AL179" s="3" t="str">
        <f t="shared" si="5"/>
        <v/>
      </c>
      <c r="AM179" s="3" t="str">
        <f>IF($A179="","",IF((AND($A179="ADD",OR(AL179="",AL179="Excellent"))),"1",(_xlfn.XLOOKUP(AL179,condition[lookupValue],condition[lookupKey],""))))</f>
        <v/>
      </c>
      <c r="AN179" s="8"/>
      <c r="AO179" s="5"/>
    </row>
    <row r="180" spans="2:41" x14ac:dyDescent="0.25">
      <c r="B180" s="6"/>
      <c r="C180" s="6"/>
      <c r="D180" s="4"/>
      <c r="F180" s="7"/>
      <c r="G180" s="7"/>
      <c r="H180" s="7"/>
      <c r="I180" s="8"/>
      <c r="K180" s="3" t="str">
        <f>IF($A180="ADD",IF(NOT(ISBLANK(J180)),_xlfn.XLOOKUP(J180,br_found_type[lookupValue],br_found_type[lookupKey],"ERROR"),""), "")</f>
        <v/>
      </c>
      <c r="L180" s="4"/>
      <c r="N180" s="3" t="str">
        <f>IF($A180="ADD",IF(NOT(ISBLANK(M180)),_xlfn.XLOOKUP(M180,br_found_mat[lookupValue],br_found_mat[lookupKey],"ERROR"),""), "")</f>
        <v/>
      </c>
      <c r="P180" s="3" t="str">
        <f>IF($A180="ADD",IF(NOT(ISBLANK(O180)),_xlfn.XLOOKUP(O180,found_cast_type[lookupValue],found_cast_type[lookupKey],"ERROR"),""), "")</f>
        <v/>
      </c>
      <c r="Q180" s="4"/>
      <c r="S180" s="3" t="str">
        <f>IF($A180="ADD",IF(NOT(ISBLANK(R180)),_xlfn.XLOOKUP(R180,br_paint_system[lookupValue],br_paint_system[lookupKey],"ERROR"),""), "")</f>
        <v/>
      </c>
      <c r="U180" s="3" t="str">
        <f>IF($A180="ADD",IF(NOT(ISBLANK(T180)),_xlfn.XLOOKUP(T180,br_pier_type[lookupValue],br_pier_type[lookupKey],"ERROR"),""), "")</f>
        <v/>
      </c>
      <c r="V180" s="7"/>
      <c r="W180" s="7"/>
      <c r="X180" s="7"/>
      <c r="Z180" s="3" t="str">
        <f>IF($A180="ADD",IF(NOT(ISBLANK(Y180)),_xlfn.XLOOKUP(Y180,br_pier_cap_type[lookupValue],br_pier_cap_type[lookupKey],"ERROR"),""), "")</f>
        <v/>
      </c>
      <c r="AA180" s="7"/>
      <c r="AB180" s="7"/>
      <c r="AC180" s="7"/>
      <c r="AE180" s="3" t="str">
        <f>IF($A180="ADD",IF(NOT(ISBLANK(AD180)),_xlfn.XLOOKUP(AD180,br_bearing_type[lookupValue],br_bearing_type[lookupKey],"ERROR"),""), "")</f>
        <v/>
      </c>
      <c r="AF180" s="4"/>
      <c r="AH180" s="3" t="str">
        <f>IF($A180="ADD",IF(NOT(ISBLANK(AG180)),_xlfn.XLOOKUP(AG180,organisation[lookupValue],organisation[lookupKey],"ERROR"),""), "")</f>
        <v/>
      </c>
      <c r="AI180" s="8"/>
      <c r="AJ180" s="3" t="str">
        <f t="shared" si="4"/>
        <v/>
      </c>
      <c r="AK180" s="3" t="str">
        <f>IF($A180="","",IF((AND($A180="ADD",OR(AJ180="",AJ180="Local Authority"))),"L",(_xlfn.XLOOKUP(AJ180,asset_owner[lookupValue],asset_owner[lookupKey],""))))</f>
        <v/>
      </c>
      <c r="AL180" s="3" t="str">
        <f t="shared" si="5"/>
        <v/>
      </c>
      <c r="AM180" s="3" t="str">
        <f>IF($A180="","",IF((AND($A180="ADD",OR(AL180="",AL180="Excellent"))),"1",(_xlfn.XLOOKUP(AL180,condition[lookupValue],condition[lookupKey],""))))</f>
        <v/>
      </c>
      <c r="AN180" s="8"/>
      <c r="AO180" s="5"/>
    </row>
    <row r="181" spans="2:41" x14ac:dyDescent="0.25">
      <c r="B181" s="6"/>
      <c r="C181" s="6"/>
      <c r="D181" s="4"/>
      <c r="F181" s="7"/>
      <c r="G181" s="7"/>
      <c r="H181" s="7"/>
      <c r="I181" s="8"/>
      <c r="K181" s="3" t="str">
        <f>IF($A181="ADD",IF(NOT(ISBLANK(J181)),_xlfn.XLOOKUP(J181,br_found_type[lookupValue],br_found_type[lookupKey],"ERROR"),""), "")</f>
        <v/>
      </c>
      <c r="L181" s="4"/>
      <c r="N181" s="3" t="str">
        <f>IF($A181="ADD",IF(NOT(ISBLANK(M181)),_xlfn.XLOOKUP(M181,br_found_mat[lookupValue],br_found_mat[lookupKey],"ERROR"),""), "")</f>
        <v/>
      </c>
      <c r="P181" s="3" t="str">
        <f>IF($A181="ADD",IF(NOT(ISBLANK(O181)),_xlfn.XLOOKUP(O181,found_cast_type[lookupValue],found_cast_type[lookupKey],"ERROR"),""), "")</f>
        <v/>
      </c>
      <c r="Q181" s="4"/>
      <c r="S181" s="3" t="str">
        <f>IF($A181="ADD",IF(NOT(ISBLANK(R181)),_xlfn.XLOOKUP(R181,br_paint_system[lookupValue],br_paint_system[lookupKey],"ERROR"),""), "")</f>
        <v/>
      </c>
      <c r="U181" s="3" t="str">
        <f>IF($A181="ADD",IF(NOT(ISBLANK(T181)),_xlfn.XLOOKUP(T181,br_pier_type[lookupValue],br_pier_type[lookupKey],"ERROR"),""), "")</f>
        <v/>
      </c>
      <c r="V181" s="7"/>
      <c r="W181" s="7"/>
      <c r="X181" s="7"/>
      <c r="Z181" s="3" t="str">
        <f>IF($A181="ADD",IF(NOT(ISBLANK(Y181)),_xlfn.XLOOKUP(Y181,br_pier_cap_type[lookupValue],br_pier_cap_type[lookupKey],"ERROR"),""), "")</f>
        <v/>
      </c>
      <c r="AA181" s="7"/>
      <c r="AB181" s="7"/>
      <c r="AC181" s="7"/>
      <c r="AE181" s="3" t="str">
        <f>IF($A181="ADD",IF(NOT(ISBLANK(AD181)),_xlfn.XLOOKUP(AD181,br_bearing_type[lookupValue],br_bearing_type[lookupKey],"ERROR"),""), "")</f>
        <v/>
      </c>
      <c r="AF181" s="4"/>
      <c r="AH181" s="3" t="str">
        <f>IF($A181="ADD",IF(NOT(ISBLANK(AG181)),_xlfn.XLOOKUP(AG181,organisation[lookupValue],organisation[lookupKey],"ERROR"),""), "")</f>
        <v/>
      </c>
      <c r="AI181" s="8"/>
      <c r="AJ181" s="3" t="str">
        <f t="shared" si="4"/>
        <v/>
      </c>
      <c r="AK181" s="3" t="str">
        <f>IF($A181="","",IF((AND($A181="ADD",OR(AJ181="",AJ181="Local Authority"))),"L",(_xlfn.XLOOKUP(AJ181,asset_owner[lookupValue],asset_owner[lookupKey],""))))</f>
        <v/>
      </c>
      <c r="AL181" s="3" t="str">
        <f t="shared" si="5"/>
        <v/>
      </c>
      <c r="AM181" s="3" t="str">
        <f>IF($A181="","",IF((AND($A181="ADD",OR(AL181="",AL181="Excellent"))),"1",(_xlfn.XLOOKUP(AL181,condition[lookupValue],condition[lookupKey],""))))</f>
        <v/>
      </c>
      <c r="AN181" s="8"/>
      <c r="AO181" s="5"/>
    </row>
    <row r="182" spans="2:41" x14ac:dyDescent="0.25">
      <c r="B182" s="6"/>
      <c r="C182" s="6"/>
      <c r="D182" s="4"/>
      <c r="F182" s="7"/>
      <c r="G182" s="7"/>
      <c r="H182" s="7"/>
      <c r="I182" s="8"/>
      <c r="K182" s="3" t="str">
        <f>IF($A182="ADD",IF(NOT(ISBLANK(J182)),_xlfn.XLOOKUP(J182,br_found_type[lookupValue],br_found_type[lookupKey],"ERROR"),""), "")</f>
        <v/>
      </c>
      <c r="L182" s="4"/>
      <c r="N182" s="3" t="str">
        <f>IF($A182="ADD",IF(NOT(ISBLANK(M182)),_xlfn.XLOOKUP(M182,br_found_mat[lookupValue],br_found_mat[lookupKey],"ERROR"),""), "")</f>
        <v/>
      </c>
      <c r="P182" s="3" t="str">
        <f>IF($A182="ADD",IF(NOT(ISBLANK(O182)),_xlfn.XLOOKUP(O182,found_cast_type[lookupValue],found_cast_type[lookupKey],"ERROR"),""), "")</f>
        <v/>
      </c>
      <c r="Q182" s="4"/>
      <c r="S182" s="3" t="str">
        <f>IF($A182="ADD",IF(NOT(ISBLANK(R182)),_xlfn.XLOOKUP(R182,br_paint_system[lookupValue],br_paint_system[lookupKey],"ERROR"),""), "")</f>
        <v/>
      </c>
      <c r="U182" s="3" t="str">
        <f>IF($A182="ADD",IF(NOT(ISBLANK(T182)),_xlfn.XLOOKUP(T182,br_pier_type[lookupValue],br_pier_type[lookupKey],"ERROR"),""), "")</f>
        <v/>
      </c>
      <c r="V182" s="7"/>
      <c r="W182" s="7"/>
      <c r="X182" s="7"/>
      <c r="Z182" s="3" t="str">
        <f>IF($A182="ADD",IF(NOT(ISBLANK(Y182)),_xlfn.XLOOKUP(Y182,br_pier_cap_type[lookupValue],br_pier_cap_type[lookupKey],"ERROR"),""), "")</f>
        <v/>
      </c>
      <c r="AA182" s="7"/>
      <c r="AB182" s="7"/>
      <c r="AC182" s="7"/>
      <c r="AE182" s="3" t="str">
        <f>IF($A182="ADD",IF(NOT(ISBLANK(AD182)),_xlfn.XLOOKUP(AD182,br_bearing_type[lookupValue],br_bearing_type[lookupKey],"ERROR"),""), "")</f>
        <v/>
      </c>
      <c r="AF182" s="4"/>
      <c r="AH182" s="3" t="str">
        <f>IF($A182="ADD",IF(NOT(ISBLANK(AG182)),_xlfn.XLOOKUP(AG182,organisation[lookupValue],organisation[lookupKey],"ERROR"),""), "")</f>
        <v/>
      </c>
      <c r="AI182" s="8"/>
      <c r="AJ182" s="3" t="str">
        <f t="shared" si="4"/>
        <v/>
      </c>
      <c r="AK182" s="3" t="str">
        <f>IF($A182="","",IF((AND($A182="ADD",OR(AJ182="",AJ182="Local Authority"))),"L",(_xlfn.XLOOKUP(AJ182,asset_owner[lookupValue],asset_owner[lookupKey],""))))</f>
        <v/>
      </c>
      <c r="AL182" s="3" t="str">
        <f t="shared" si="5"/>
        <v/>
      </c>
      <c r="AM182" s="3" t="str">
        <f>IF($A182="","",IF((AND($A182="ADD",OR(AL182="",AL182="Excellent"))),"1",(_xlfn.XLOOKUP(AL182,condition[lookupValue],condition[lookupKey],""))))</f>
        <v/>
      </c>
      <c r="AN182" s="8"/>
      <c r="AO182" s="5"/>
    </row>
    <row r="183" spans="2:41" x14ac:dyDescent="0.25">
      <c r="B183" s="6"/>
      <c r="C183" s="6"/>
      <c r="D183" s="4"/>
      <c r="F183" s="7"/>
      <c r="G183" s="7"/>
      <c r="H183" s="7"/>
      <c r="I183" s="8"/>
      <c r="K183" s="3" t="str">
        <f>IF($A183="ADD",IF(NOT(ISBLANK(J183)),_xlfn.XLOOKUP(J183,br_found_type[lookupValue],br_found_type[lookupKey],"ERROR"),""), "")</f>
        <v/>
      </c>
      <c r="L183" s="4"/>
      <c r="N183" s="3" t="str">
        <f>IF($A183="ADD",IF(NOT(ISBLANK(M183)),_xlfn.XLOOKUP(M183,br_found_mat[lookupValue],br_found_mat[lookupKey],"ERROR"),""), "")</f>
        <v/>
      </c>
      <c r="P183" s="3" t="str">
        <f>IF($A183="ADD",IF(NOT(ISBLANK(O183)),_xlfn.XLOOKUP(O183,found_cast_type[lookupValue],found_cast_type[lookupKey],"ERROR"),""), "")</f>
        <v/>
      </c>
      <c r="Q183" s="4"/>
      <c r="S183" s="3" t="str">
        <f>IF($A183="ADD",IF(NOT(ISBLANK(R183)),_xlfn.XLOOKUP(R183,br_paint_system[lookupValue],br_paint_system[lookupKey],"ERROR"),""), "")</f>
        <v/>
      </c>
      <c r="U183" s="3" t="str">
        <f>IF($A183="ADD",IF(NOT(ISBLANK(T183)),_xlfn.XLOOKUP(T183,br_pier_type[lookupValue],br_pier_type[lookupKey],"ERROR"),""), "")</f>
        <v/>
      </c>
      <c r="V183" s="7"/>
      <c r="W183" s="7"/>
      <c r="X183" s="7"/>
      <c r="Z183" s="3" t="str">
        <f>IF($A183="ADD",IF(NOT(ISBLANK(Y183)),_xlfn.XLOOKUP(Y183,br_pier_cap_type[lookupValue],br_pier_cap_type[lookupKey],"ERROR"),""), "")</f>
        <v/>
      </c>
      <c r="AA183" s="7"/>
      <c r="AB183" s="7"/>
      <c r="AC183" s="7"/>
      <c r="AE183" s="3" t="str">
        <f>IF($A183="ADD",IF(NOT(ISBLANK(AD183)),_xlfn.XLOOKUP(AD183,br_bearing_type[lookupValue],br_bearing_type[lookupKey],"ERROR"),""), "")</f>
        <v/>
      </c>
      <c r="AF183" s="4"/>
      <c r="AH183" s="3" t="str">
        <f>IF($A183="ADD",IF(NOT(ISBLANK(AG183)),_xlfn.XLOOKUP(AG183,organisation[lookupValue],organisation[lookupKey],"ERROR"),""), "")</f>
        <v/>
      </c>
      <c r="AI183" s="8"/>
      <c r="AJ183" s="3" t="str">
        <f t="shared" si="4"/>
        <v/>
      </c>
      <c r="AK183" s="3" t="str">
        <f>IF($A183="","",IF((AND($A183="ADD",OR(AJ183="",AJ183="Local Authority"))),"L",(_xlfn.XLOOKUP(AJ183,asset_owner[lookupValue],asset_owner[lookupKey],""))))</f>
        <v/>
      </c>
      <c r="AL183" s="3" t="str">
        <f t="shared" si="5"/>
        <v/>
      </c>
      <c r="AM183" s="3" t="str">
        <f>IF($A183="","",IF((AND($A183="ADD",OR(AL183="",AL183="Excellent"))),"1",(_xlfn.XLOOKUP(AL183,condition[lookupValue],condition[lookupKey],""))))</f>
        <v/>
      </c>
      <c r="AN183" s="8"/>
      <c r="AO183" s="5"/>
    </row>
    <row r="184" spans="2:41" x14ac:dyDescent="0.25">
      <c r="B184" s="6"/>
      <c r="C184" s="6"/>
      <c r="D184" s="4"/>
      <c r="F184" s="7"/>
      <c r="G184" s="7"/>
      <c r="H184" s="7"/>
      <c r="I184" s="8"/>
      <c r="K184" s="3" t="str">
        <f>IF($A184="ADD",IF(NOT(ISBLANK(J184)),_xlfn.XLOOKUP(J184,br_found_type[lookupValue],br_found_type[lookupKey],"ERROR"),""), "")</f>
        <v/>
      </c>
      <c r="L184" s="4"/>
      <c r="N184" s="3" t="str">
        <f>IF($A184="ADD",IF(NOT(ISBLANK(M184)),_xlfn.XLOOKUP(M184,br_found_mat[lookupValue],br_found_mat[lookupKey],"ERROR"),""), "")</f>
        <v/>
      </c>
      <c r="P184" s="3" t="str">
        <f>IF($A184="ADD",IF(NOT(ISBLANK(O184)),_xlfn.XLOOKUP(O184,found_cast_type[lookupValue],found_cast_type[lookupKey],"ERROR"),""), "")</f>
        <v/>
      </c>
      <c r="Q184" s="4"/>
      <c r="S184" s="3" t="str">
        <f>IF($A184="ADD",IF(NOT(ISBLANK(R184)),_xlfn.XLOOKUP(R184,br_paint_system[lookupValue],br_paint_system[lookupKey],"ERROR"),""), "")</f>
        <v/>
      </c>
      <c r="U184" s="3" t="str">
        <f>IF($A184="ADD",IF(NOT(ISBLANK(T184)),_xlfn.XLOOKUP(T184,br_pier_type[lookupValue],br_pier_type[lookupKey],"ERROR"),""), "")</f>
        <v/>
      </c>
      <c r="V184" s="7"/>
      <c r="W184" s="7"/>
      <c r="X184" s="7"/>
      <c r="Z184" s="3" t="str">
        <f>IF($A184="ADD",IF(NOT(ISBLANK(Y184)),_xlfn.XLOOKUP(Y184,br_pier_cap_type[lookupValue],br_pier_cap_type[lookupKey],"ERROR"),""), "")</f>
        <v/>
      </c>
      <c r="AA184" s="7"/>
      <c r="AB184" s="7"/>
      <c r="AC184" s="7"/>
      <c r="AE184" s="3" t="str">
        <f>IF($A184="ADD",IF(NOT(ISBLANK(AD184)),_xlfn.XLOOKUP(AD184,br_bearing_type[lookupValue],br_bearing_type[lookupKey],"ERROR"),""), "")</f>
        <v/>
      </c>
      <c r="AF184" s="4"/>
      <c r="AH184" s="3" t="str">
        <f>IF($A184="ADD",IF(NOT(ISBLANK(AG184)),_xlfn.XLOOKUP(AG184,organisation[lookupValue],organisation[lookupKey],"ERROR"),""), "")</f>
        <v/>
      </c>
      <c r="AI184" s="8"/>
      <c r="AJ184" s="3" t="str">
        <f t="shared" si="4"/>
        <v/>
      </c>
      <c r="AK184" s="3" t="str">
        <f>IF($A184="","",IF((AND($A184="ADD",OR(AJ184="",AJ184="Local Authority"))),"L",(_xlfn.XLOOKUP(AJ184,asset_owner[lookupValue],asset_owner[lookupKey],""))))</f>
        <v/>
      </c>
      <c r="AL184" s="3" t="str">
        <f t="shared" si="5"/>
        <v/>
      </c>
      <c r="AM184" s="3" t="str">
        <f>IF($A184="","",IF((AND($A184="ADD",OR(AL184="",AL184="Excellent"))),"1",(_xlfn.XLOOKUP(AL184,condition[lookupValue],condition[lookupKey],""))))</f>
        <v/>
      </c>
      <c r="AN184" s="8"/>
      <c r="AO184" s="5"/>
    </row>
    <row r="185" spans="2:41" x14ac:dyDescent="0.25">
      <c r="B185" s="6"/>
      <c r="C185" s="6"/>
      <c r="D185" s="4"/>
      <c r="F185" s="7"/>
      <c r="G185" s="7"/>
      <c r="H185" s="7"/>
      <c r="I185" s="8"/>
      <c r="K185" s="3" t="str">
        <f>IF($A185="ADD",IF(NOT(ISBLANK(J185)),_xlfn.XLOOKUP(J185,br_found_type[lookupValue],br_found_type[lookupKey],"ERROR"),""), "")</f>
        <v/>
      </c>
      <c r="L185" s="4"/>
      <c r="N185" s="3" t="str">
        <f>IF($A185="ADD",IF(NOT(ISBLANK(M185)),_xlfn.XLOOKUP(M185,br_found_mat[lookupValue],br_found_mat[lookupKey],"ERROR"),""), "")</f>
        <v/>
      </c>
      <c r="P185" s="3" t="str">
        <f>IF($A185="ADD",IF(NOT(ISBLANK(O185)),_xlfn.XLOOKUP(O185,found_cast_type[lookupValue],found_cast_type[lookupKey],"ERROR"),""), "")</f>
        <v/>
      </c>
      <c r="Q185" s="4"/>
      <c r="S185" s="3" t="str">
        <f>IF($A185="ADD",IF(NOT(ISBLANK(R185)),_xlfn.XLOOKUP(R185,br_paint_system[lookupValue],br_paint_system[lookupKey],"ERROR"),""), "")</f>
        <v/>
      </c>
      <c r="U185" s="3" t="str">
        <f>IF($A185="ADD",IF(NOT(ISBLANK(T185)),_xlfn.XLOOKUP(T185,br_pier_type[lookupValue],br_pier_type[lookupKey],"ERROR"),""), "")</f>
        <v/>
      </c>
      <c r="V185" s="7"/>
      <c r="W185" s="7"/>
      <c r="X185" s="7"/>
      <c r="Z185" s="3" t="str">
        <f>IF($A185="ADD",IF(NOT(ISBLANK(Y185)),_xlfn.XLOOKUP(Y185,br_pier_cap_type[lookupValue],br_pier_cap_type[lookupKey],"ERROR"),""), "")</f>
        <v/>
      </c>
      <c r="AA185" s="7"/>
      <c r="AB185" s="7"/>
      <c r="AC185" s="7"/>
      <c r="AE185" s="3" t="str">
        <f>IF($A185="ADD",IF(NOT(ISBLANK(AD185)),_xlfn.XLOOKUP(AD185,br_bearing_type[lookupValue],br_bearing_type[lookupKey],"ERROR"),""), "")</f>
        <v/>
      </c>
      <c r="AF185" s="4"/>
      <c r="AH185" s="3" t="str">
        <f>IF($A185="ADD",IF(NOT(ISBLANK(AG185)),_xlfn.XLOOKUP(AG185,organisation[lookupValue],organisation[lookupKey],"ERROR"),""), "")</f>
        <v/>
      </c>
      <c r="AI185" s="8"/>
      <c r="AJ185" s="3" t="str">
        <f t="shared" si="4"/>
        <v/>
      </c>
      <c r="AK185" s="3" t="str">
        <f>IF($A185="","",IF((AND($A185="ADD",OR(AJ185="",AJ185="Local Authority"))),"L",(_xlfn.XLOOKUP(AJ185,asset_owner[lookupValue],asset_owner[lookupKey],""))))</f>
        <v/>
      </c>
      <c r="AL185" s="3" t="str">
        <f t="shared" si="5"/>
        <v/>
      </c>
      <c r="AM185" s="3" t="str">
        <f>IF($A185="","",IF((AND($A185="ADD",OR(AL185="",AL185="Excellent"))),"1",(_xlfn.XLOOKUP(AL185,condition[lookupValue],condition[lookupKey],""))))</f>
        <v/>
      </c>
      <c r="AN185" s="8"/>
      <c r="AO185" s="5"/>
    </row>
    <row r="186" spans="2:41" x14ac:dyDescent="0.25">
      <c r="B186" s="6"/>
      <c r="C186" s="6"/>
      <c r="D186" s="4"/>
      <c r="F186" s="7"/>
      <c r="G186" s="7"/>
      <c r="H186" s="7"/>
      <c r="I186" s="8"/>
      <c r="K186" s="3" t="str">
        <f>IF($A186="ADD",IF(NOT(ISBLANK(J186)),_xlfn.XLOOKUP(J186,br_found_type[lookupValue],br_found_type[lookupKey],"ERROR"),""), "")</f>
        <v/>
      </c>
      <c r="L186" s="4"/>
      <c r="N186" s="3" t="str">
        <f>IF($A186="ADD",IF(NOT(ISBLANK(M186)),_xlfn.XLOOKUP(M186,br_found_mat[lookupValue],br_found_mat[lookupKey],"ERROR"),""), "")</f>
        <v/>
      </c>
      <c r="P186" s="3" t="str">
        <f>IF($A186="ADD",IF(NOT(ISBLANK(O186)),_xlfn.XLOOKUP(O186,found_cast_type[lookupValue],found_cast_type[lookupKey],"ERROR"),""), "")</f>
        <v/>
      </c>
      <c r="Q186" s="4"/>
      <c r="S186" s="3" t="str">
        <f>IF($A186="ADD",IF(NOT(ISBLANK(R186)),_xlfn.XLOOKUP(R186,br_paint_system[lookupValue],br_paint_system[lookupKey],"ERROR"),""), "")</f>
        <v/>
      </c>
      <c r="U186" s="3" t="str">
        <f>IF($A186="ADD",IF(NOT(ISBLANK(T186)),_xlfn.XLOOKUP(T186,br_pier_type[lookupValue],br_pier_type[lookupKey],"ERROR"),""), "")</f>
        <v/>
      </c>
      <c r="V186" s="7"/>
      <c r="W186" s="7"/>
      <c r="X186" s="7"/>
      <c r="Z186" s="3" t="str">
        <f>IF($A186="ADD",IF(NOT(ISBLANK(Y186)),_xlfn.XLOOKUP(Y186,br_pier_cap_type[lookupValue],br_pier_cap_type[lookupKey],"ERROR"),""), "")</f>
        <v/>
      </c>
      <c r="AA186" s="7"/>
      <c r="AB186" s="7"/>
      <c r="AC186" s="7"/>
      <c r="AE186" s="3" t="str">
        <f>IF($A186="ADD",IF(NOT(ISBLANK(AD186)),_xlfn.XLOOKUP(AD186,br_bearing_type[lookupValue],br_bearing_type[lookupKey],"ERROR"),""), "")</f>
        <v/>
      </c>
      <c r="AF186" s="4"/>
      <c r="AH186" s="3" t="str">
        <f>IF($A186="ADD",IF(NOT(ISBLANK(AG186)),_xlfn.XLOOKUP(AG186,organisation[lookupValue],organisation[lookupKey],"ERROR"),""), "")</f>
        <v/>
      </c>
      <c r="AI186" s="8"/>
      <c r="AJ186" s="3" t="str">
        <f t="shared" si="4"/>
        <v/>
      </c>
      <c r="AK186" s="3" t="str">
        <f>IF($A186="","",IF((AND($A186="ADD",OR(AJ186="",AJ186="Local Authority"))),"L",(_xlfn.XLOOKUP(AJ186,asset_owner[lookupValue],asset_owner[lookupKey],""))))</f>
        <v/>
      </c>
      <c r="AL186" s="3" t="str">
        <f t="shared" si="5"/>
        <v/>
      </c>
      <c r="AM186" s="3" t="str">
        <f>IF($A186="","",IF((AND($A186="ADD",OR(AL186="",AL186="Excellent"))),"1",(_xlfn.XLOOKUP(AL186,condition[lookupValue],condition[lookupKey],""))))</f>
        <v/>
      </c>
      <c r="AN186" s="8"/>
      <c r="AO186" s="5"/>
    </row>
    <row r="187" spans="2:41" x14ac:dyDescent="0.25">
      <c r="B187" s="6"/>
      <c r="C187" s="6"/>
      <c r="D187" s="4"/>
      <c r="F187" s="7"/>
      <c r="G187" s="7"/>
      <c r="H187" s="7"/>
      <c r="I187" s="8"/>
      <c r="K187" s="3" t="str">
        <f>IF($A187="ADD",IF(NOT(ISBLANK(J187)),_xlfn.XLOOKUP(J187,br_found_type[lookupValue],br_found_type[lookupKey],"ERROR"),""), "")</f>
        <v/>
      </c>
      <c r="L187" s="4"/>
      <c r="N187" s="3" t="str">
        <f>IF($A187="ADD",IF(NOT(ISBLANK(M187)),_xlfn.XLOOKUP(M187,br_found_mat[lookupValue],br_found_mat[lookupKey],"ERROR"),""), "")</f>
        <v/>
      </c>
      <c r="P187" s="3" t="str">
        <f>IF($A187="ADD",IF(NOT(ISBLANK(O187)),_xlfn.XLOOKUP(O187,found_cast_type[lookupValue],found_cast_type[lookupKey],"ERROR"),""), "")</f>
        <v/>
      </c>
      <c r="Q187" s="4"/>
      <c r="S187" s="3" t="str">
        <f>IF($A187="ADD",IF(NOT(ISBLANK(R187)),_xlfn.XLOOKUP(R187,br_paint_system[lookupValue],br_paint_system[lookupKey],"ERROR"),""), "")</f>
        <v/>
      </c>
      <c r="U187" s="3" t="str">
        <f>IF($A187="ADD",IF(NOT(ISBLANK(T187)),_xlfn.XLOOKUP(T187,br_pier_type[lookupValue],br_pier_type[lookupKey],"ERROR"),""), "")</f>
        <v/>
      </c>
      <c r="V187" s="7"/>
      <c r="W187" s="7"/>
      <c r="X187" s="7"/>
      <c r="Z187" s="3" t="str">
        <f>IF($A187="ADD",IF(NOT(ISBLANK(Y187)),_xlfn.XLOOKUP(Y187,br_pier_cap_type[lookupValue],br_pier_cap_type[lookupKey],"ERROR"),""), "")</f>
        <v/>
      </c>
      <c r="AA187" s="7"/>
      <c r="AB187" s="7"/>
      <c r="AC187" s="7"/>
      <c r="AE187" s="3" t="str">
        <f>IF($A187="ADD",IF(NOT(ISBLANK(AD187)),_xlfn.XLOOKUP(AD187,br_bearing_type[lookupValue],br_bearing_type[lookupKey],"ERROR"),""), "")</f>
        <v/>
      </c>
      <c r="AF187" s="4"/>
      <c r="AH187" s="3" t="str">
        <f>IF($A187="ADD",IF(NOT(ISBLANK(AG187)),_xlfn.XLOOKUP(AG187,organisation[lookupValue],organisation[lookupKey],"ERROR"),""), "")</f>
        <v/>
      </c>
      <c r="AI187" s="8"/>
      <c r="AJ187" s="3" t="str">
        <f t="shared" si="4"/>
        <v/>
      </c>
      <c r="AK187" s="3" t="str">
        <f>IF($A187="","",IF((AND($A187="ADD",OR(AJ187="",AJ187="Local Authority"))),"L",(_xlfn.XLOOKUP(AJ187,asset_owner[lookupValue],asset_owner[lookupKey],""))))</f>
        <v/>
      </c>
      <c r="AL187" s="3" t="str">
        <f t="shared" si="5"/>
        <v/>
      </c>
      <c r="AM187" s="3" t="str">
        <f>IF($A187="","",IF((AND($A187="ADD",OR(AL187="",AL187="Excellent"))),"1",(_xlfn.XLOOKUP(AL187,condition[lookupValue],condition[lookupKey],""))))</f>
        <v/>
      </c>
      <c r="AN187" s="8"/>
      <c r="AO187" s="5"/>
    </row>
    <row r="188" spans="2:41" x14ac:dyDescent="0.25">
      <c r="B188" s="6"/>
      <c r="C188" s="6"/>
      <c r="D188" s="4"/>
      <c r="F188" s="7"/>
      <c r="G188" s="7"/>
      <c r="H188" s="7"/>
      <c r="I188" s="8"/>
      <c r="K188" s="3" t="str">
        <f>IF($A188="ADD",IF(NOT(ISBLANK(J188)),_xlfn.XLOOKUP(J188,br_found_type[lookupValue],br_found_type[lookupKey],"ERROR"),""), "")</f>
        <v/>
      </c>
      <c r="L188" s="4"/>
      <c r="N188" s="3" t="str">
        <f>IF($A188="ADD",IF(NOT(ISBLANK(M188)),_xlfn.XLOOKUP(M188,br_found_mat[lookupValue],br_found_mat[lookupKey],"ERROR"),""), "")</f>
        <v/>
      </c>
      <c r="P188" s="3" t="str">
        <f>IF($A188="ADD",IF(NOT(ISBLANK(O188)),_xlfn.XLOOKUP(O188,found_cast_type[lookupValue],found_cast_type[lookupKey],"ERROR"),""), "")</f>
        <v/>
      </c>
      <c r="Q188" s="4"/>
      <c r="S188" s="3" t="str">
        <f>IF($A188="ADD",IF(NOT(ISBLANK(R188)),_xlfn.XLOOKUP(R188,br_paint_system[lookupValue],br_paint_system[lookupKey],"ERROR"),""), "")</f>
        <v/>
      </c>
      <c r="U188" s="3" t="str">
        <f>IF($A188="ADD",IF(NOT(ISBLANK(T188)),_xlfn.XLOOKUP(T188,br_pier_type[lookupValue],br_pier_type[lookupKey],"ERROR"),""), "")</f>
        <v/>
      </c>
      <c r="V188" s="7"/>
      <c r="W188" s="7"/>
      <c r="X188" s="7"/>
      <c r="Z188" s="3" t="str">
        <f>IF($A188="ADD",IF(NOT(ISBLANK(Y188)),_xlfn.XLOOKUP(Y188,br_pier_cap_type[lookupValue],br_pier_cap_type[lookupKey],"ERROR"),""), "")</f>
        <v/>
      </c>
      <c r="AA188" s="7"/>
      <c r="AB188" s="7"/>
      <c r="AC188" s="7"/>
      <c r="AE188" s="3" t="str">
        <f>IF($A188="ADD",IF(NOT(ISBLANK(AD188)),_xlfn.XLOOKUP(AD188,br_bearing_type[lookupValue],br_bearing_type[lookupKey],"ERROR"),""), "")</f>
        <v/>
      </c>
      <c r="AF188" s="4"/>
      <c r="AH188" s="3" t="str">
        <f>IF($A188="ADD",IF(NOT(ISBLANK(AG188)),_xlfn.XLOOKUP(AG188,organisation[lookupValue],organisation[lookupKey],"ERROR"),""), "")</f>
        <v/>
      </c>
      <c r="AI188" s="8"/>
      <c r="AJ188" s="3" t="str">
        <f t="shared" si="4"/>
        <v/>
      </c>
      <c r="AK188" s="3" t="str">
        <f>IF($A188="","",IF((AND($A188="ADD",OR(AJ188="",AJ188="Local Authority"))),"L",(_xlfn.XLOOKUP(AJ188,asset_owner[lookupValue],asset_owner[lookupKey],""))))</f>
        <v/>
      </c>
      <c r="AL188" s="3" t="str">
        <f t="shared" si="5"/>
        <v/>
      </c>
      <c r="AM188" s="3" t="str">
        <f>IF($A188="","",IF((AND($A188="ADD",OR(AL188="",AL188="Excellent"))),"1",(_xlfn.XLOOKUP(AL188,condition[lookupValue],condition[lookupKey],""))))</f>
        <v/>
      </c>
      <c r="AN188" s="8"/>
      <c r="AO188" s="5"/>
    </row>
    <row r="189" spans="2:41" x14ac:dyDescent="0.25">
      <c r="B189" s="6"/>
      <c r="C189" s="6"/>
      <c r="D189" s="4"/>
      <c r="F189" s="7"/>
      <c r="G189" s="7"/>
      <c r="H189" s="7"/>
      <c r="I189" s="8"/>
      <c r="K189" s="3" t="str">
        <f>IF($A189="ADD",IF(NOT(ISBLANK(J189)),_xlfn.XLOOKUP(J189,br_found_type[lookupValue],br_found_type[lookupKey],"ERROR"),""), "")</f>
        <v/>
      </c>
      <c r="L189" s="4"/>
      <c r="N189" s="3" t="str">
        <f>IF($A189="ADD",IF(NOT(ISBLANK(M189)),_xlfn.XLOOKUP(M189,br_found_mat[lookupValue],br_found_mat[lookupKey],"ERROR"),""), "")</f>
        <v/>
      </c>
      <c r="P189" s="3" t="str">
        <f>IF($A189="ADD",IF(NOT(ISBLANK(O189)),_xlfn.XLOOKUP(O189,found_cast_type[lookupValue],found_cast_type[lookupKey],"ERROR"),""), "")</f>
        <v/>
      </c>
      <c r="Q189" s="4"/>
      <c r="S189" s="3" t="str">
        <f>IF($A189="ADD",IF(NOT(ISBLANK(R189)),_xlfn.XLOOKUP(R189,br_paint_system[lookupValue],br_paint_system[lookupKey],"ERROR"),""), "")</f>
        <v/>
      </c>
      <c r="U189" s="3" t="str">
        <f>IF($A189="ADD",IF(NOT(ISBLANK(T189)),_xlfn.XLOOKUP(T189,br_pier_type[lookupValue],br_pier_type[lookupKey],"ERROR"),""), "")</f>
        <v/>
      </c>
      <c r="V189" s="7"/>
      <c r="W189" s="7"/>
      <c r="X189" s="7"/>
      <c r="Z189" s="3" t="str">
        <f>IF($A189="ADD",IF(NOT(ISBLANK(Y189)),_xlfn.XLOOKUP(Y189,br_pier_cap_type[lookupValue],br_pier_cap_type[lookupKey],"ERROR"),""), "")</f>
        <v/>
      </c>
      <c r="AA189" s="7"/>
      <c r="AB189" s="7"/>
      <c r="AC189" s="7"/>
      <c r="AE189" s="3" t="str">
        <f>IF($A189="ADD",IF(NOT(ISBLANK(AD189)),_xlfn.XLOOKUP(AD189,br_bearing_type[lookupValue],br_bearing_type[lookupKey],"ERROR"),""), "")</f>
        <v/>
      </c>
      <c r="AF189" s="4"/>
      <c r="AH189" s="3" t="str">
        <f>IF($A189="ADD",IF(NOT(ISBLANK(AG189)),_xlfn.XLOOKUP(AG189,organisation[lookupValue],organisation[lookupKey],"ERROR"),""), "")</f>
        <v/>
      </c>
      <c r="AI189" s="8"/>
      <c r="AJ189" s="3" t="str">
        <f t="shared" si="4"/>
        <v/>
      </c>
      <c r="AK189" s="3" t="str">
        <f>IF($A189="","",IF((AND($A189="ADD",OR(AJ189="",AJ189="Local Authority"))),"L",(_xlfn.XLOOKUP(AJ189,asset_owner[lookupValue],asset_owner[lookupKey],""))))</f>
        <v/>
      </c>
      <c r="AL189" s="3" t="str">
        <f t="shared" si="5"/>
        <v/>
      </c>
      <c r="AM189" s="3" t="str">
        <f>IF($A189="","",IF((AND($A189="ADD",OR(AL189="",AL189="Excellent"))),"1",(_xlfn.XLOOKUP(AL189,condition[lookupValue],condition[lookupKey],""))))</f>
        <v/>
      </c>
      <c r="AN189" s="8"/>
      <c r="AO189" s="5"/>
    </row>
    <row r="190" spans="2:41" x14ac:dyDescent="0.25">
      <c r="B190" s="6"/>
      <c r="C190" s="6"/>
      <c r="D190" s="4"/>
      <c r="F190" s="7"/>
      <c r="G190" s="7"/>
      <c r="H190" s="7"/>
      <c r="I190" s="8"/>
      <c r="K190" s="3" t="str">
        <f>IF($A190="ADD",IF(NOT(ISBLANK(J190)),_xlfn.XLOOKUP(J190,br_found_type[lookupValue],br_found_type[lookupKey],"ERROR"),""), "")</f>
        <v/>
      </c>
      <c r="L190" s="4"/>
      <c r="N190" s="3" t="str">
        <f>IF($A190="ADD",IF(NOT(ISBLANK(M190)),_xlfn.XLOOKUP(M190,br_found_mat[lookupValue],br_found_mat[lookupKey],"ERROR"),""), "")</f>
        <v/>
      </c>
      <c r="P190" s="3" t="str">
        <f>IF($A190="ADD",IF(NOT(ISBLANK(O190)),_xlfn.XLOOKUP(O190,found_cast_type[lookupValue],found_cast_type[lookupKey],"ERROR"),""), "")</f>
        <v/>
      </c>
      <c r="Q190" s="4"/>
      <c r="S190" s="3" t="str">
        <f>IF($A190="ADD",IF(NOT(ISBLANK(R190)),_xlfn.XLOOKUP(R190,br_paint_system[lookupValue],br_paint_system[lookupKey],"ERROR"),""), "")</f>
        <v/>
      </c>
      <c r="U190" s="3" t="str">
        <f>IF($A190="ADD",IF(NOT(ISBLANK(T190)),_xlfn.XLOOKUP(T190,br_pier_type[lookupValue],br_pier_type[lookupKey],"ERROR"),""), "")</f>
        <v/>
      </c>
      <c r="V190" s="7"/>
      <c r="W190" s="7"/>
      <c r="X190" s="7"/>
      <c r="Z190" s="3" t="str">
        <f>IF($A190="ADD",IF(NOT(ISBLANK(Y190)),_xlfn.XLOOKUP(Y190,br_pier_cap_type[lookupValue],br_pier_cap_type[lookupKey],"ERROR"),""), "")</f>
        <v/>
      </c>
      <c r="AA190" s="7"/>
      <c r="AB190" s="7"/>
      <c r="AC190" s="7"/>
      <c r="AE190" s="3" t="str">
        <f>IF($A190="ADD",IF(NOT(ISBLANK(AD190)),_xlfn.XLOOKUP(AD190,br_bearing_type[lookupValue],br_bearing_type[lookupKey],"ERROR"),""), "")</f>
        <v/>
      </c>
      <c r="AF190" s="4"/>
      <c r="AH190" s="3" t="str">
        <f>IF($A190="ADD",IF(NOT(ISBLANK(AG190)),_xlfn.XLOOKUP(AG190,organisation[lookupValue],organisation[lookupKey],"ERROR"),""), "")</f>
        <v/>
      </c>
      <c r="AI190" s="8"/>
      <c r="AJ190" s="3" t="str">
        <f t="shared" si="4"/>
        <v/>
      </c>
      <c r="AK190" s="3" t="str">
        <f>IF($A190="","",IF((AND($A190="ADD",OR(AJ190="",AJ190="Local Authority"))),"L",(_xlfn.XLOOKUP(AJ190,asset_owner[lookupValue],asset_owner[lookupKey],""))))</f>
        <v/>
      </c>
      <c r="AL190" s="3" t="str">
        <f t="shared" si="5"/>
        <v/>
      </c>
      <c r="AM190" s="3" t="str">
        <f>IF($A190="","",IF((AND($A190="ADD",OR(AL190="",AL190="Excellent"))),"1",(_xlfn.XLOOKUP(AL190,condition[lookupValue],condition[lookupKey],""))))</f>
        <v/>
      </c>
      <c r="AN190" s="8"/>
      <c r="AO190" s="5"/>
    </row>
    <row r="191" spans="2:41" x14ac:dyDescent="0.25">
      <c r="B191" s="6"/>
      <c r="C191" s="6"/>
      <c r="D191" s="4"/>
      <c r="F191" s="7"/>
      <c r="G191" s="7"/>
      <c r="H191" s="7"/>
      <c r="I191" s="8"/>
      <c r="K191" s="3" t="str">
        <f>IF($A191="ADD",IF(NOT(ISBLANK(J191)),_xlfn.XLOOKUP(J191,br_found_type[lookupValue],br_found_type[lookupKey],"ERROR"),""), "")</f>
        <v/>
      </c>
      <c r="L191" s="4"/>
      <c r="N191" s="3" t="str">
        <f>IF($A191="ADD",IF(NOT(ISBLANK(M191)),_xlfn.XLOOKUP(M191,br_found_mat[lookupValue],br_found_mat[lookupKey],"ERROR"),""), "")</f>
        <v/>
      </c>
      <c r="P191" s="3" t="str">
        <f>IF($A191="ADD",IF(NOT(ISBLANK(O191)),_xlfn.XLOOKUP(O191,found_cast_type[lookupValue],found_cast_type[lookupKey],"ERROR"),""), "")</f>
        <v/>
      </c>
      <c r="Q191" s="4"/>
      <c r="S191" s="3" t="str">
        <f>IF($A191="ADD",IF(NOT(ISBLANK(R191)),_xlfn.XLOOKUP(R191,br_paint_system[lookupValue],br_paint_system[lookupKey],"ERROR"),""), "")</f>
        <v/>
      </c>
      <c r="U191" s="3" t="str">
        <f>IF($A191="ADD",IF(NOT(ISBLANK(T191)),_xlfn.XLOOKUP(T191,br_pier_type[lookupValue],br_pier_type[lookupKey],"ERROR"),""), "")</f>
        <v/>
      </c>
      <c r="V191" s="7"/>
      <c r="W191" s="7"/>
      <c r="X191" s="7"/>
      <c r="Z191" s="3" t="str">
        <f>IF($A191="ADD",IF(NOT(ISBLANK(Y191)),_xlfn.XLOOKUP(Y191,br_pier_cap_type[lookupValue],br_pier_cap_type[lookupKey],"ERROR"),""), "")</f>
        <v/>
      </c>
      <c r="AA191" s="7"/>
      <c r="AB191" s="7"/>
      <c r="AC191" s="7"/>
      <c r="AE191" s="3" t="str">
        <f>IF($A191="ADD",IF(NOT(ISBLANK(AD191)),_xlfn.XLOOKUP(AD191,br_bearing_type[lookupValue],br_bearing_type[lookupKey],"ERROR"),""), "")</f>
        <v/>
      </c>
      <c r="AF191" s="4"/>
      <c r="AH191" s="3" t="str">
        <f>IF($A191="ADD",IF(NOT(ISBLANK(AG191)),_xlfn.XLOOKUP(AG191,organisation[lookupValue],organisation[lookupKey],"ERROR"),""), "")</f>
        <v/>
      </c>
      <c r="AI191" s="8"/>
      <c r="AJ191" s="3" t="str">
        <f t="shared" si="4"/>
        <v/>
      </c>
      <c r="AK191" s="3" t="str">
        <f>IF($A191="","",IF((AND($A191="ADD",OR(AJ191="",AJ191="Local Authority"))),"L",(_xlfn.XLOOKUP(AJ191,asset_owner[lookupValue],asset_owner[lookupKey],""))))</f>
        <v/>
      </c>
      <c r="AL191" s="3" t="str">
        <f t="shared" si="5"/>
        <v/>
      </c>
      <c r="AM191" s="3" t="str">
        <f>IF($A191="","",IF((AND($A191="ADD",OR(AL191="",AL191="Excellent"))),"1",(_xlfn.XLOOKUP(AL191,condition[lookupValue],condition[lookupKey],""))))</f>
        <v/>
      </c>
      <c r="AN191" s="8"/>
      <c r="AO191" s="5"/>
    </row>
    <row r="192" spans="2:41" x14ac:dyDescent="0.25">
      <c r="B192" s="6"/>
      <c r="C192" s="6"/>
      <c r="D192" s="4"/>
      <c r="F192" s="7"/>
      <c r="G192" s="7"/>
      <c r="H192" s="7"/>
      <c r="I192" s="8"/>
      <c r="K192" s="3" t="str">
        <f>IF($A192="ADD",IF(NOT(ISBLANK(J192)),_xlfn.XLOOKUP(J192,br_found_type[lookupValue],br_found_type[lookupKey],"ERROR"),""), "")</f>
        <v/>
      </c>
      <c r="L192" s="4"/>
      <c r="N192" s="3" t="str">
        <f>IF($A192="ADD",IF(NOT(ISBLANK(M192)),_xlfn.XLOOKUP(M192,br_found_mat[lookupValue],br_found_mat[lookupKey],"ERROR"),""), "")</f>
        <v/>
      </c>
      <c r="P192" s="3" t="str">
        <f>IF($A192="ADD",IF(NOT(ISBLANK(O192)),_xlfn.XLOOKUP(O192,found_cast_type[lookupValue],found_cast_type[lookupKey],"ERROR"),""), "")</f>
        <v/>
      </c>
      <c r="Q192" s="4"/>
      <c r="S192" s="3" t="str">
        <f>IF($A192="ADD",IF(NOT(ISBLANK(R192)),_xlfn.XLOOKUP(R192,br_paint_system[lookupValue],br_paint_system[lookupKey],"ERROR"),""), "")</f>
        <v/>
      </c>
      <c r="U192" s="3" t="str">
        <f>IF($A192="ADD",IF(NOT(ISBLANK(T192)),_xlfn.XLOOKUP(T192,br_pier_type[lookupValue],br_pier_type[lookupKey],"ERROR"),""), "")</f>
        <v/>
      </c>
      <c r="V192" s="7"/>
      <c r="W192" s="7"/>
      <c r="X192" s="7"/>
      <c r="Z192" s="3" t="str">
        <f>IF($A192="ADD",IF(NOT(ISBLANK(Y192)),_xlfn.XLOOKUP(Y192,br_pier_cap_type[lookupValue],br_pier_cap_type[lookupKey],"ERROR"),""), "")</f>
        <v/>
      </c>
      <c r="AA192" s="7"/>
      <c r="AB192" s="7"/>
      <c r="AC192" s="7"/>
      <c r="AE192" s="3" t="str">
        <f>IF($A192="ADD",IF(NOT(ISBLANK(AD192)),_xlfn.XLOOKUP(AD192,br_bearing_type[lookupValue],br_bearing_type[lookupKey],"ERROR"),""), "")</f>
        <v/>
      </c>
      <c r="AF192" s="4"/>
      <c r="AH192" s="3" t="str">
        <f>IF($A192="ADD",IF(NOT(ISBLANK(AG192)),_xlfn.XLOOKUP(AG192,organisation[lookupValue],organisation[lookupKey],"ERROR"),""), "")</f>
        <v/>
      </c>
      <c r="AI192" s="8"/>
      <c r="AJ192" s="3" t="str">
        <f t="shared" si="4"/>
        <v/>
      </c>
      <c r="AK192" s="3" t="str">
        <f>IF($A192="","",IF((AND($A192="ADD",OR(AJ192="",AJ192="Local Authority"))),"L",(_xlfn.XLOOKUP(AJ192,asset_owner[lookupValue],asset_owner[lookupKey],""))))</f>
        <v/>
      </c>
      <c r="AL192" s="3" t="str">
        <f t="shared" si="5"/>
        <v/>
      </c>
      <c r="AM192" s="3" t="str">
        <f>IF($A192="","",IF((AND($A192="ADD",OR(AL192="",AL192="Excellent"))),"1",(_xlfn.XLOOKUP(AL192,condition[lookupValue],condition[lookupKey],""))))</f>
        <v/>
      </c>
      <c r="AN192" s="8"/>
      <c r="AO192" s="5"/>
    </row>
    <row r="193" spans="2:41" x14ac:dyDescent="0.25">
      <c r="B193" s="6"/>
      <c r="C193" s="6"/>
      <c r="D193" s="4"/>
      <c r="F193" s="7"/>
      <c r="G193" s="7"/>
      <c r="H193" s="7"/>
      <c r="I193" s="8"/>
      <c r="K193" s="3" t="str">
        <f>IF($A193="ADD",IF(NOT(ISBLANK(J193)),_xlfn.XLOOKUP(J193,br_found_type[lookupValue],br_found_type[lookupKey],"ERROR"),""), "")</f>
        <v/>
      </c>
      <c r="L193" s="4"/>
      <c r="N193" s="3" t="str">
        <f>IF($A193="ADD",IF(NOT(ISBLANK(M193)),_xlfn.XLOOKUP(M193,br_found_mat[lookupValue],br_found_mat[lookupKey],"ERROR"),""), "")</f>
        <v/>
      </c>
      <c r="P193" s="3" t="str">
        <f>IF($A193="ADD",IF(NOT(ISBLANK(O193)),_xlfn.XLOOKUP(O193,found_cast_type[lookupValue],found_cast_type[lookupKey],"ERROR"),""), "")</f>
        <v/>
      </c>
      <c r="Q193" s="4"/>
      <c r="S193" s="3" t="str">
        <f>IF($A193="ADD",IF(NOT(ISBLANK(R193)),_xlfn.XLOOKUP(R193,br_paint_system[lookupValue],br_paint_system[lookupKey],"ERROR"),""), "")</f>
        <v/>
      </c>
      <c r="U193" s="3" t="str">
        <f>IF($A193="ADD",IF(NOT(ISBLANK(T193)),_xlfn.XLOOKUP(T193,br_pier_type[lookupValue],br_pier_type[lookupKey],"ERROR"),""), "")</f>
        <v/>
      </c>
      <c r="V193" s="7"/>
      <c r="W193" s="7"/>
      <c r="X193" s="7"/>
      <c r="Z193" s="3" t="str">
        <f>IF($A193="ADD",IF(NOT(ISBLANK(Y193)),_xlfn.XLOOKUP(Y193,br_pier_cap_type[lookupValue],br_pier_cap_type[lookupKey],"ERROR"),""), "")</f>
        <v/>
      </c>
      <c r="AA193" s="7"/>
      <c r="AB193" s="7"/>
      <c r="AC193" s="7"/>
      <c r="AE193" s="3" t="str">
        <f>IF($A193="ADD",IF(NOT(ISBLANK(AD193)),_xlfn.XLOOKUP(AD193,br_bearing_type[lookupValue],br_bearing_type[lookupKey],"ERROR"),""), "")</f>
        <v/>
      </c>
      <c r="AF193" s="4"/>
      <c r="AH193" s="3" t="str">
        <f>IF($A193="ADD",IF(NOT(ISBLANK(AG193)),_xlfn.XLOOKUP(AG193,organisation[lookupValue],organisation[lookupKey],"ERROR"),""), "")</f>
        <v/>
      </c>
      <c r="AI193" s="8"/>
      <c r="AJ193" s="3" t="str">
        <f t="shared" si="4"/>
        <v/>
      </c>
      <c r="AK193" s="3" t="str">
        <f>IF($A193="","",IF((AND($A193="ADD",OR(AJ193="",AJ193="Local Authority"))),"L",(_xlfn.XLOOKUP(AJ193,asset_owner[lookupValue],asset_owner[lookupKey],""))))</f>
        <v/>
      </c>
      <c r="AL193" s="3" t="str">
        <f t="shared" si="5"/>
        <v/>
      </c>
      <c r="AM193" s="3" t="str">
        <f>IF($A193="","",IF((AND($A193="ADD",OR(AL193="",AL193="Excellent"))),"1",(_xlfn.XLOOKUP(AL193,condition[lookupValue],condition[lookupKey],""))))</f>
        <v/>
      </c>
      <c r="AN193" s="8"/>
      <c r="AO193" s="5"/>
    </row>
    <row r="194" spans="2:41" x14ac:dyDescent="0.25">
      <c r="B194" s="6"/>
      <c r="C194" s="6"/>
      <c r="D194" s="4"/>
      <c r="F194" s="7"/>
      <c r="G194" s="7"/>
      <c r="H194" s="7"/>
      <c r="I194" s="8"/>
      <c r="K194" s="3" t="str">
        <f>IF($A194="ADD",IF(NOT(ISBLANK(J194)),_xlfn.XLOOKUP(J194,br_found_type[lookupValue],br_found_type[lookupKey],"ERROR"),""), "")</f>
        <v/>
      </c>
      <c r="L194" s="4"/>
      <c r="N194" s="3" t="str">
        <f>IF($A194="ADD",IF(NOT(ISBLANK(M194)),_xlfn.XLOOKUP(M194,br_found_mat[lookupValue],br_found_mat[lookupKey],"ERROR"),""), "")</f>
        <v/>
      </c>
      <c r="P194" s="3" t="str">
        <f>IF($A194="ADD",IF(NOT(ISBLANK(O194)),_xlfn.XLOOKUP(O194,found_cast_type[lookupValue],found_cast_type[lookupKey],"ERROR"),""), "")</f>
        <v/>
      </c>
      <c r="Q194" s="4"/>
      <c r="S194" s="3" t="str">
        <f>IF($A194="ADD",IF(NOT(ISBLANK(R194)),_xlfn.XLOOKUP(R194,br_paint_system[lookupValue],br_paint_system[lookupKey],"ERROR"),""), "")</f>
        <v/>
      </c>
      <c r="U194" s="3" t="str">
        <f>IF($A194="ADD",IF(NOT(ISBLANK(T194)),_xlfn.XLOOKUP(T194,br_pier_type[lookupValue],br_pier_type[lookupKey],"ERROR"),""), "")</f>
        <v/>
      </c>
      <c r="V194" s="7"/>
      <c r="W194" s="7"/>
      <c r="X194" s="7"/>
      <c r="Z194" s="3" t="str">
        <f>IF($A194="ADD",IF(NOT(ISBLANK(Y194)),_xlfn.XLOOKUP(Y194,br_pier_cap_type[lookupValue],br_pier_cap_type[lookupKey],"ERROR"),""), "")</f>
        <v/>
      </c>
      <c r="AA194" s="7"/>
      <c r="AB194" s="7"/>
      <c r="AC194" s="7"/>
      <c r="AE194" s="3" t="str">
        <f>IF($A194="ADD",IF(NOT(ISBLANK(AD194)),_xlfn.XLOOKUP(AD194,br_bearing_type[lookupValue],br_bearing_type[lookupKey],"ERROR"),""), "")</f>
        <v/>
      </c>
      <c r="AF194" s="4"/>
      <c r="AH194" s="3" t="str">
        <f>IF($A194="ADD",IF(NOT(ISBLANK(AG194)),_xlfn.XLOOKUP(AG194,organisation[lookupValue],organisation[lookupKey],"ERROR"),""), "")</f>
        <v/>
      </c>
      <c r="AI194" s="8"/>
      <c r="AJ194" s="3" t="str">
        <f t="shared" si="4"/>
        <v/>
      </c>
      <c r="AK194" s="3" t="str">
        <f>IF($A194="","",IF((AND($A194="ADD",OR(AJ194="",AJ194="Local Authority"))),"L",(_xlfn.XLOOKUP(AJ194,asset_owner[lookupValue],asset_owner[lookupKey],""))))</f>
        <v/>
      </c>
      <c r="AL194" s="3" t="str">
        <f t="shared" si="5"/>
        <v/>
      </c>
      <c r="AM194" s="3" t="str">
        <f>IF($A194="","",IF((AND($A194="ADD",OR(AL194="",AL194="Excellent"))),"1",(_xlfn.XLOOKUP(AL194,condition[lookupValue],condition[lookupKey],""))))</f>
        <v/>
      </c>
      <c r="AN194" s="8"/>
      <c r="AO194" s="5"/>
    </row>
    <row r="195" spans="2:41" x14ac:dyDescent="0.25">
      <c r="B195" s="6"/>
      <c r="C195" s="6"/>
      <c r="D195" s="4"/>
      <c r="F195" s="7"/>
      <c r="G195" s="7"/>
      <c r="H195" s="7"/>
      <c r="I195" s="8"/>
      <c r="K195" s="3" t="str">
        <f>IF($A195="ADD",IF(NOT(ISBLANK(J195)),_xlfn.XLOOKUP(J195,br_found_type[lookupValue],br_found_type[lookupKey],"ERROR"),""), "")</f>
        <v/>
      </c>
      <c r="L195" s="4"/>
      <c r="N195" s="3" t="str">
        <f>IF($A195="ADD",IF(NOT(ISBLANK(M195)),_xlfn.XLOOKUP(M195,br_found_mat[lookupValue],br_found_mat[lookupKey],"ERROR"),""), "")</f>
        <v/>
      </c>
      <c r="P195" s="3" t="str">
        <f>IF($A195="ADD",IF(NOT(ISBLANK(O195)),_xlfn.XLOOKUP(O195,found_cast_type[lookupValue],found_cast_type[lookupKey],"ERROR"),""), "")</f>
        <v/>
      </c>
      <c r="Q195" s="4"/>
      <c r="S195" s="3" t="str">
        <f>IF($A195="ADD",IF(NOT(ISBLANK(R195)),_xlfn.XLOOKUP(R195,br_paint_system[lookupValue],br_paint_system[lookupKey],"ERROR"),""), "")</f>
        <v/>
      </c>
      <c r="U195" s="3" t="str">
        <f>IF($A195="ADD",IF(NOT(ISBLANK(T195)),_xlfn.XLOOKUP(T195,br_pier_type[lookupValue],br_pier_type[lookupKey],"ERROR"),""), "")</f>
        <v/>
      </c>
      <c r="V195" s="7"/>
      <c r="W195" s="7"/>
      <c r="X195" s="7"/>
      <c r="Z195" s="3" t="str">
        <f>IF($A195="ADD",IF(NOT(ISBLANK(Y195)),_xlfn.XLOOKUP(Y195,br_pier_cap_type[lookupValue],br_pier_cap_type[lookupKey],"ERROR"),""), "")</f>
        <v/>
      </c>
      <c r="AA195" s="7"/>
      <c r="AB195" s="7"/>
      <c r="AC195" s="7"/>
      <c r="AE195" s="3" t="str">
        <f>IF($A195="ADD",IF(NOT(ISBLANK(AD195)),_xlfn.XLOOKUP(AD195,br_bearing_type[lookupValue],br_bearing_type[lookupKey],"ERROR"),""), "")</f>
        <v/>
      </c>
      <c r="AF195" s="4"/>
      <c r="AH195" s="3" t="str">
        <f>IF($A195="ADD",IF(NOT(ISBLANK(AG195)),_xlfn.XLOOKUP(AG195,organisation[lookupValue],organisation[lookupKey],"ERROR"),""), "")</f>
        <v/>
      </c>
      <c r="AI195" s="8"/>
      <c r="AJ195" s="3" t="str">
        <f t="shared" si="4"/>
        <v/>
      </c>
      <c r="AK195" s="3" t="str">
        <f>IF($A195="","",IF((AND($A195="ADD",OR(AJ195="",AJ195="Local Authority"))),"L",(_xlfn.XLOOKUP(AJ195,asset_owner[lookupValue],asset_owner[lookupKey],""))))</f>
        <v/>
      </c>
      <c r="AL195" s="3" t="str">
        <f t="shared" si="5"/>
        <v/>
      </c>
      <c r="AM195" s="3" t="str">
        <f>IF($A195="","",IF((AND($A195="ADD",OR(AL195="",AL195="Excellent"))),"1",(_xlfn.XLOOKUP(AL195,condition[lookupValue],condition[lookupKey],""))))</f>
        <v/>
      </c>
      <c r="AN195" s="8"/>
      <c r="AO195" s="5"/>
    </row>
    <row r="196" spans="2:41" x14ac:dyDescent="0.25">
      <c r="B196" s="6"/>
      <c r="C196" s="6"/>
      <c r="D196" s="4"/>
      <c r="F196" s="7"/>
      <c r="G196" s="7"/>
      <c r="H196" s="7"/>
      <c r="I196" s="8"/>
      <c r="K196" s="3" t="str">
        <f>IF($A196="ADD",IF(NOT(ISBLANK(J196)),_xlfn.XLOOKUP(J196,br_found_type[lookupValue],br_found_type[lookupKey],"ERROR"),""), "")</f>
        <v/>
      </c>
      <c r="L196" s="4"/>
      <c r="N196" s="3" t="str">
        <f>IF($A196="ADD",IF(NOT(ISBLANK(M196)),_xlfn.XLOOKUP(M196,br_found_mat[lookupValue],br_found_mat[lookupKey],"ERROR"),""), "")</f>
        <v/>
      </c>
      <c r="P196" s="3" t="str">
        <f>IF($A196="ADD",IF(NOT(ISBLANK(O196)),_xlfn.XLOOKUP(O196,found_cast_type[lookupValue],found_cast_type[lookupKey],"ERROR"),""), "")</f>
        <v/>
      </c>
      <c r="Q196" s="4"/>
      <c r="S196" s="3" t="str">
        <f>IF($A196="ADD",IF(NOT(ISBLANK(R196)),_xlfn.XLOOKUP(R196,br_paint_system[lookupValue],br_paint_system[lookupKey],"ERROR"),""), "")</f>
        <v/>
      </c>
      <c r="U196" s="3" t="str">
        <f>IF($A196="ADD",IF(NOT(ISBLANK(T196)),_xlfn.XLOOKUP(T196,br_pier_type[lookupValue],br_pier_type[lookupKey],"ERROR"),""), "")</f>
        <v/>
      </c>
      <c r="V196" s="7"/>
      <c r="W196" s="7"/>
      <c r="X196" s="7"/>
      <c r="Z196" s="3" t="str">
        <f>IF($A196="ADD",IF(NOT(ISBLANK(Y196)),_xlfn.XLOOKUP(Y196,br_pier_cap_type[lookupValue],br_pier_cap_type[lookupKey],"ERROR"),""), "")</f>
        <v/>
      </c>
      <c r="AA196" s="7"/>
      <c r="AB196" s="7"/>
      <c r="AC196" s="7"/>
      <c r="AE196" s="3" t="str">
        <f>IF($A196="ADD",IF(NOT(ISBLANK(AD196)),_xlfn.XLOOKUP(AD196,br_bearing_type[lookupValue],br_bearing_type[lookupKey],"ERROR"),""), "")</f>
        <v/>
      </c>
      <c r="AF196" s="4"/>
      <c r="AH196" s="3" t="str">
        <f>IF($A196="ADD",IF(NOT(ISBLANK(AG196)),_xlfn.XLOOKUP(AG196,organisation[lookupValue],organisation[lookupKey],"ERROR"),""), "")</f>
        <v/>
      </c>
      <c r="AI196" s="8"/>
      <c r="AJ196" s="3" t="str">
        <f t="shared" si="4"/>
        <v/>
      </c>
      <c r="AK196" s="3" t="str">
        <f>IF($A196="","",IF((AND($A196="ADD",OR(AJ196="",AJ196="Local Authority"))),"L",(_xlfn.XLOOKUP(AJ196,asset_owner[lookupValue],asset_owner[lookupKey],""))))</f>
        <v/>
      </c>
      <c r="AL196" s="3" t="str">
        <f t="shared" si="5"/>
        <v/>
      </c>
      <c r="AM196" s="3" t="str">
        <f>IF($A196="","",IF((AND($A196="ADD",OR(AL196="",AL196="Excellent"))),"1",(_xlfn.XLOOKUP(AL196,condition[lookupValue],condition[lookupKey],""))))</f>
        <v/>
      </c>
      <c r="AN196" s="8"/>
      <c r="AO196" s="5"/>
    </row>
    <row r="197" spans="2:41" x14ac:dyDescent="0.25">
      <c r="B197" s="6"/>
      <c r="C197" s="6"/>
      <c r="D197" s="4"/>
      <c r="F197" s="7"/>
      <c r="G197" s="7"/>
      <c r="H197" s="7"/>
      <c r="I197" s="8"/>
      <c r="K197" s="3" t="str">
        <f>IF($A197="ADD",IF(NOT(ISBLANK(J197)),_xlfn.XLOOKUP(J197,br_found_type[lookupValue],br_found_type[lookupKey],"ERROR"),""), "")</f>
        <v/>
      </c>
      <c r="L197" s="4"/>
      <c r="N197" s="3" t="str">
        <f>IF($A197="ADD",IF(NOT(ISBLANK(M197)),_xlfn.XLOOKUP(M197,br_found_mat[lookupValue],br_found_mat[lookupKey],"ERROR"),""), "")</f>
        <v/>
      </c>
      <c r="P197" s="3" t="str">
        <f>IF($A197="ADD",IF(NOT(ISBLANK(O197)),_xlfn.XLOOKUP(O197,found_cast_type[lookupValue],found_cast_type[lookupKey],"ERROR"),""), "")</f>
        <v/>
      </c>
      <c r="Q197" s="4"/>
      <c r="S197" s="3" t="str">
        <f>IF($A197="ADD",IF(NOT(ISBLANK(R197)),_xlfn.XLOOKUP(R197,br_paint_system[lookupValue],br_paint_system[lookupKey],"ERROR"),""), "")</f>
        <v/>
      </c>
      <c r="U197" s="3" t="str">
        <f>IF($A197="ADD",IF(NOT(ISBLANK(T197)),_xlfn.XLOOKUP(T197,br_pier_type[lookupValue],br_pier_type[lookupKey],"ERROR"),""), "")</f>
        <v/>
      </c>
      <c r="V197" s="7"/>
      <c r="W197" s="7"/>
      <c r="X197" s="7"/>
      <c r="Z197" s="3" t="str">
        <f>IF($A197="ADD",IF(NOT(ISBLANK(Y197)),_xlfn.XLOOKUP(Y197,br_pier_cap_type[lookupValue],br_pier_cap_type[lookupKey],"ERROR"),""), "")</f>
        <v/>
      </c>
      <c r="AA197" s="7"/>
      <c r="AB197" s="7"/>
      <c r="AC197" s="7"/>
      <c r="AE197" s="3" t="str">
        <f>IF($A197="ADD",IF(NOT(ISBLANK(AD197)),_xlfn.XLOOKUP(AD197,br_bearing_type[lookupValue],br_bearing_type[lookupKey],"ERROR"),""), "")</f>
        <v/>
      </c>
      <c r="AF197" s="4"/>
      <c r="AH197" s="3" t="str">
        <f>IF($A197="ADD",IF(NOT(ISBLANK(AG197)),_xlfn.XLOOKUP(AG197,organisation[lookupValue],organisation[lookupKey],"ERROR"),""), "")</f>
        <v/>
      </c>
      <c r="AI197" s="8"/>
      <c r="AJ197" s="3" t="str">
        <f t="shared" si="4"/>
        <v/>
      </c>
      <c r="AK197" s="3" t="str">
        <f>IF($A197="","",IF((AND($A197="ADD",OR(AJ197="",AJ197="Local Authority"))),"L",(_xlfn.XLOOKUP(AJ197,asset_owner[lookupValue],asset_owner[lookupKey],""))))</f>
        <v/>
      </c>
      <c r="AL197" s="3" t="str">
        <f t="shared" si="5"/>
        <v/>
      </c>
      <c r="AM197" s="3" t="str">
        <f>IF($A197="","",IF((AND($A197="ADD",OR(AL197="",AL197="Excellent"))),"1",(_xlfn.XLOOKUP(AL197,condition[lookupValue],condition[lookupKey],""))))</f>
        <v/>
      </c>
      <c r="AN197" s="8"/>
      <c r="AO197" s="5"/>
    </row>
    <row r="198" spans="2:41" x14ac:dyDescent="0.25">
      <c r="B198" s="6"/>
      <c r="C198" s="6"/>
      <c r="D198" s="4"/>
      <c r="F198" s="7"/>
      <c r="G198" s="7"/>
      <c r="H198" s="7"/>
      <c r="I198" s="8"/>
      <c r="K198" s="3" t="str">
        <f>IF($A198="ADD",IF(NOT(ISBLANK(J198)),_xlfn.XLOOKUP(J198,br_found_type[lookupValue],br_found_type[lookupKey],"ERROR"),""), "")</f>
        <v/>
      </c>
      <c r="L198" s="4"/>
      <c r="N198" s="3" t="str">
        <f>IF($A198="ADD",IF(NOT(ISBLANK(M198)),_xlfn.XLOOKUP(M198,br_found_mat[lookupValue],br_found_mat[lookupKey],"ERROR"),""), "")</f>
        <v/>
      </c>
      <c r="P198" s="3" t="str">
        <f>IF($A198="ADD",IF(NOT(ISBLANK(O198)),_xlfn.XLOOKUP(O198,found_cast_type[lookupValue],found_cast_type[lookupKey],"ERROR"),""), "")</f>
        <v/>
      </c>
      <c r="Q198" s="4"/>
      <c r="S198" s="3" t="str">
        <f>IF($A198="ADD",IF(NOT(ISBLANK(R198)),_xlfn.XLOOKUP(R198,br_paint_system[lookupValue],br_paint_system[lookupKey],"ERROR"),""), "")</f>
        <v/>
      </c>
      <c r="U198" s="3" t="str">
        <f>IF($A198="ADD",IF(NOT(ISBLANK(T198)),_xlfn.XLOOKUP(T198,br_pier_type[lookupValue],br_pier_type[lookupKey],"ERROR"),""), "")</f>
        <v/>
      </c>
      <c r="V198" s="7"/>
      <c r="W198" s="7"/>
      <c r="X198" s="7"/>
      <c r="Z198" s="3" t="str">
        <f>IF($A198="ADD",IF(NOT(ISBLANK(Y198)),_xlfn.XLOOKUP(Y198,br_pier_cap_type[lookupValue],br_pier_cap_type[lookupKey],"ERROR"),""), "")</f>
        <v/>
      </c>
      <c r="AA198" s="7"/>
      <c r="AB198" s="7"/>
      <c r="AC198" s="7"/>
      <c r="AE198" s="3" t="str">
        <f>IF($A198="ADD",IF(NOT(ISBLANK(AD198)),_xlfn.XLOOKUP(AD198,br_bearing_type[lookupValue],br_bearing_type[lookupKey],"ERROR"),""), "")</f>
        <v/>
      </c>
      <c r="AF198" s="4"/>
      <c r="AH198" s="3" t="str">
        <f>IF($A198="ADD",IF(NOT(ISBLANK(AG198)),_xlfn.XLOOKUP(AG198,organisation[lookupValue],organisation[lookupKey],"ERROR"),""), "")</f>
        <v/>
      </c>
      <c r="AI198" s="8"/>
      <c r="AJ198" s="3" t="str">
        <f t="shared" si="4"/>
        <v/>
      </c>
      <c r="AK198" s="3" t="str">
        <f>IF($A198="","",IF((AND($A198="ADD",OR(AJ198="",AJ198="Local Authority"))),"L",(_xlfn.XLOOKUP(AJ198,asset_owner[lookupValue],asset_owner[lookupKey],""))))</f>
        <v/>
      </c>
      <c r="AL198" s="3" t="str">
        <f t="shared" si="5"/>
        <v/>
      </c>
      <c r="AM198" s="3" t="str">
        <f>IF($A198="","",IF((AND($A198="ADD",OR(AL198="",AL198="Excellent"))),"1",(_xlfn.XLOOKUP(AL198,condition[lookupValue],condition[lookupKey],""))))</f>
        <v/>
      </c>
      <c r="AN198" s="8"/>
      <c r="AO198" s="5"/>
    </row>
    <row r="199" spans="2:41" x14ac:dyDescent="0.25">
      <c r="B199" s="6"/>
      <c r="C199" s="6"/>
      <c r="D199" s="4"/>
      <c r="F199" s="7"/>
      <c r="G199" s="7"/>
      <c r="H199" s="7"/>
      <c r="I199" s="8"/>
      <c r="K199" s="3" t="str">
        <f>IF($A199="ADD",IF(NOT(ISBLANK(J199)),_xlfn.XLOOKUP(J199,br_found_type[lookupValue],br_found_type[lookupKey],"ERROR"),""), "")</f>
        <v/>
      </c>
      <c r="L199" s="4"/>
      <c r="N199" s="3" t="str">
        <f>IF($A199="ADD",IF(NOT(ISBLANK(M199)),_xlfn.XLOOKUP(M199,br_found_mat[lookupValue],br_found_mat[lookupKey],"ERROR"),""), "")</f>
        <v/>
      </c>
      <c r="P199" s="3" t="str">
        <f>IF($A199="ADD",IF(NOT(ISBLANK(O199)),_xlfn.XLOOKUP(O199,found_cast_type[lookupValue],found_cast_type[lookupKey],"ERROR"),""), "")</f>
        <v/>
      </c>
      <c r="Q199" s="4"/>
      <c r="S199" s="3" t="str">
        <f>IF($A199="ADD",IF(NOT(ISBLANK(R199)),_xlfn.XLOOKUP(R199,br_paint_system[lookupValue],br_paint_system[lookupKey],"ERROR"),""), "")</f>
        <v/>
      </c>
      <c r="U199" s="3" t="str">
        <f>IF($A199="ADD",IF(NOT(ISBLANK(T199)),_xlfn.XLOOKUP(T199,br_pier_type[lookupValue],br_pier_type[lookupKey],"ERROR"),""), "")</f>
        <v/>
      </c>
      <c r="V199" s="7"/>
      <c r="W199" s="7"/>
      <c r="X199" s="7"/>
      <c r="Z199" s="3" t="str">
        <f>IF($A199="ADD",IF(NOT(ISBLANK(Y199)),_xlfn.XLOOKUP(Y199,br_pier_cap_type[lookupValue],br_pier_cap_type[lookupKey],"ERROR"),""), "")</f>
        <v/>
      </c>
      <c r="AA199" s="7"/>
      <c r="AB199" s="7"/>
      <c r="AC199" s="7"/>
      <c r="AE199" s="3" t="str">
        <f>IF($A199="ADD",IF(NOT(ISBLANK(AD199)),_xlfn.XLOOKUP(AD199,br_bearing_type[lookupValue],br_bearing_type[lookupKey],"ERROR"),""), "")</f>
        <v/>
      </c>
      <c r="AF199" s="4"/>
      <c r="AH199" s="3" t="str">
        <f>IF($A199="ADD",IF(NOT(ISBLANK(AG199)),_xlfn.XLOOKUP(AG199,organisation[lookupValue],organisation[lookupKey],"ERROR"),""), "")</f>
        <v/>
      </c>
      <c r="AI199" s="8"/>
      <c r="AJ199" s="3" t="str">
        <f t="shared" si="4"/>
        <v/>
      </c>
      <c r="AK199" s="3" t="str">
        <f>IF($A199="","",IF((AND($A199="ADD",OR(AJ199="",AJ199="Local Authority"))),"L",(_xlfn.XLOOKUP(AJ199,asset_owner[lookupValue],asset_owner[lookupKey],""))))</f>
        <v/>
      </c>
      <c r="AL199" s="3" t="str">
        <f t="shared" si="5"/>
        <v/>
      </c>
      <c r="AM199" s="3" t="str">
        <f>IF($A199="","",IF((AND($A199="ADD",OR(AL199="",AL199="Excellent"))),"1",(_xlfn.XLOOKUP(AL199,condition[lookupValue],condition[lookupKey],""))))</f>
        <v/>
      </c>
      <c r="AN199" s="8"/>
      <c r="AO199" s="5"/>
    </row>
    <row r="200" spans="2:41" x14ac:dyDescent="0.25">
      <c r="B200" s="6"/>
      <c r="C200" s="6"/>
      <c r="D200" s="4"/>
      <c r="F200" s="7"/>
      <c r="G200" s="7"/>
      <c r="H200" s="7"/>
      <c r="I200" s="8"/>
      <c r="K200" s="3" t="str">
        <f>IF($A200="ADD",IF(NOT(ISBLANK(J200)),_xlfn.XLOOKUP(J200,br_found_type[lookupValue],br_found_type[lookupKey],"ERROR"),""), "")</f>
        <v/>
      </c>
      <c r="L200" s="4"/>
      <c r="N200" s="3" t="str">
        <f>IF($A200="ADD",IF(NOT(ISBLANK(M200)),_xlfn.XLOOKUP(M200,br_found_mat[lookupValue],br_found_mat[lookupKey],"ERROR"),""), "")</f>
        <v/>
      </c>
      <c r="P200" s="3" t="str">
        <f>IF($A200="ADD",IF(NOT(ISBLANK(O200)),_xlfn.XLOOKUP(O200,found_cast_type[lookupValue],found_cast_type[lookupKey],"ERROR"),""), "")</f>
        <v/>
      </c>
      <c r="Q200" s="4"/>
      <c r="S200" s="3" t="str">
        <f>IF($A200="ADD",IF(NOT(ISBLANK(R200)),_xlfn.XLOOKUP(R200,br_paint_system[lookupValue],br_paint_system[lookupKey],"ERROR"),""), "")</f>
        <v/>
      </c>
      <c r="U200" s="3" t="str">
        <f>IF($A200="ADD",IF(NOT(ISBLANK(T200)),_xlfn.XLOOKUP(T200,br_pier_type[lookupValue],br_pier_type[lookupKey],"ERROR"),""), "")</f>
        <v/>
      </c>
      <c r="V200" s="7"/>
      <c r="W200" s="7"/>
      <c r="X200" s="7"/>
      <c r="Z200" s="3" t="str">
        <f>IF($A200="ADD",IF(NOT(ISBLANK(Y200)),_xlfn.XLOOKUP(Y200,br_pier_cap_type[lookupValue],br_pier_cap_type[lookupKey],"ERROR"),""), "")</f>
        <v/>
      </c>
      <c r="AA200" s="7"/>
      <c r="AB200" s="7"/>
      <c r="AC200" s="7"/>
      <c r="AE200" s="3" t="str">
        <f>IF($A200="ADD",IF(NOT(ISBLANK(AD200)),_xlfn.XLOOKUP(AD200,br_bearing_type[lookupValue],br_bearing_type[lookupKey],"ERROR"),""), "")</f>
        <v/>
      </c>
      <c r="AF200" s="4"/>
      <c r="AH200" s="3" t="str">
        <f>IF($A200="ADD",IF(NOT(ISBLANK(AG200)),_xlfn.XLOOKUP(AG200,organisation[lookupValue],organisation[lookupKey],"ERROR"),""), "")</f>
        <v/>
      </c>
      <c r="AI200" s="8"/>
      <c r="AJ200" s="3" t="str">
        <f t="shared" si="4"/>
        <v/>
      </c>
      <c r="AK200" s="3" t="str">
        <f>IF($A200="","",IF((AND($A200="ADD",OR(AJ200="",AJ200="Local Authority"))),"L",(_xlfn.XLOOKUP(AJ200,asset_owner[lookupValue],asset_owner[lookupKey],""))))</f>
        <v/>
      </c>
      <c r="AL200" s="3" t="str">
        <f t="shared" si="5"/>
        <v/>
      </c>
      <c r="AM200" s="3" t="str">
        <f>IF($A200="","",IF((AND($A200="ADD",OR(AL200="",AL200="Excellent"))),"1",(_xlfn.XLOOKUP(AL200,condition[lookupValue],condition[lookupKey],""))))</f>
        <v/>
      </c>
      <c r="AN200" s="8"/>
      <c r="AO200" s="5"/>
    </row>
    <row r="201" spans="2:41" x14ac:dyDescent="0.25">
      <c r="B201" s="6"/>
      <c r="C201" s="6"/>
      <c r="D201" s="4"/>
      <c r="F201" s="7"/>
      <c r="G201" s="7"/>
      <c r="H201" s="7"/>
      <c r="I201" s="8"/>
      <c r="K201" s="3" t="str">
        <f>IF($A201="ADD",IF(NOT(ISBLANK(J201)),_xlfn.XLOOKUP(J201,br_found_type[lookupValue],br_found_type[lookupKey],"ERROR"),""), "")</f>
        <v/>
      </c>
      <c r="L201" s="4"/>
      <c r="N201" s="3" t="str">
        <f>IF($A201="ADD",IF(NOT(ISBLANK(M201)),_xlfn.XLOOKUP(M201,br_found_mat[lookupValue],br_found_mat[lookupKey],"ERROR"),""), "")</f>
        <v/>
      </c>
      <c r="P201" s="3" t="str">
        <f>IF($A201="ADD",IF(NOT(ISBLANK(O201)),_xlfn.XLOOKUP(O201,found_cast_type[lookupValue],found_cast_type[lookupKey],"ERROR"),""), "")</f>
        <v/>
      </c>
      <c r="Q201" s="4"/>
      <c r="S201" s="3" t="str">
        <f>IF($A201="ADD",IF(NOT(ISBLANK(R201)),_xlfn.XLOOKUP(R201,br_paint_system[lookupValue],br_paint_system[lookupKey],"ERROR"),""), "")</f>
        <v/>
      </c>
      <c r="U201" s="3" t="str">
        <f>IF($A201="ADD",IF(NOT(ISBLANK(T201)),_xlfn.XLOOKUP(T201,br_pier_type[lookupValue],br_pier_type[lookupKey],"ERROR"),""), "")</f>
        <v/>
      </c>
      <c r="V201" s="7"/>
      <c r="W201" s="7"/>
      <c r="X201" s="7"/>
      <c r="Z201" s="3" t="str">
        <f>IF($A201="ADD",IF(NOT(ISBLANK(Y201)),_xlfn.XLOOKUP(Y201,br_pier_cap_type[lookupValue],br_pier_cap_type[lookupKey],"ERROR"),""), "")</f>
        <v/>
      </c>
      <c r="AA201" s="7"/>
      <c r="AB201" s="7"/>
      <c r="AC201" s="7"/>
      <c r="AE201" s="3" t="str">
        <f>IF($A201="ADD",IF(NOT(ISBLANK(AD201)),_xlfn.XLOOKUP(AD201,br_bearing_type[lookupValue],br_bearing_type[lookupKey],"ERROR"),""), "")</f>
        <v/>
      </c>
      <c r="AF201" s="4"/>
      <c r="AH201" s="3" t="str">
        <f>IF($A201="ADD",IF(NOT(ISBLANK(AG201)),_xlfn.XLOOKUP(AG201,organisation[lookupValue],organisation[lookupKey],"ERROR"),""), "")</f>
        <v/>
      </c>
      <c r="AI201" s="8"/>
      <c r="AJ201" s="3" t="str">
        <f t="shared" si="4"/>
        <v/>
      </c>
      <c r="AK201" s="3" t="str">
        <f>IF($A201="","",IF((AND($A201="ADD",OR(AJ201="",AJ201="Local Authority"))),"L",(_xlfn.XLOOKUP(AJ201,asset_owner[lookupValue],asset_owner[lookupKey],""))))</f>
        <v/>
      </c>
      <c r="AL201" s="3" t="str">
        <f t="shared" si="5"/>
        <v/>
      </c>
      <c r="AM201" s="3" t="str">
        <f>IF($A201="","",IF((AND($A201="ADD",OR(AL201="",AL201="Excellent"))),"1",(_xlfn.XLOOKUP(AL201,condition[lookupValue],condition[lookupKey],""))))</f>
        <v/>
      </c>
      <c r="AN201" s="8"/>
      <c r="AO201" s="5"/>
    </row>
    <row r="202" spans="2:41" x14ac:dyDescent="0.25">
      <c r="B202" s="6"/>
      <c r="C202" s="6"/>
      <c r="D202" s="4"/>
      <c r="F202" s="7"/>
      <c r="G202" s="7"/>
      <c r="H202" s="7"/>
      <c r="I202" s="8"/>
      <c r="K202" s="3" t="str">
        <f>IF($A202="ADD",IF(NOT(ISBLANK(J202)),_xlfn.XLOOKUP(J202,br_found_type[lookupValue],br_found_type[lookupKey],"ERROR"),""), "")</f>
        <v/>
      </c>
      <c r="L202" s="4"/>
      <c r="N202" s="3" t="str">
        <f>IF($A202="ADD",IF(NOT(ISBLANK(M202)),_xlfn.XLOOKUP(M202,br_found_mat[lookupValue],br_found_mat[lookupKey],"ERROR"),""), "")</f>
        <v/>
      </c>
      <c r="P202" s="3" t="str">
        <f>IF($A202="ADD",IF(NOT(ISBLANK(O202)),_xlfn.XLOOKUP(O202,found_cast_type[lookupValue],found_cast_type[lookupKey],"ERROR"),""), "")</f>
        <v/>
      </c>
      <c r="Q202" s="4"/>
      <c r="S202" s="3" t="str">
        <f>IF($A202="ADD",IF(NOT(ISBLANK(R202)),_xlfn.XLOOKUP(R202,br_paint_system[lookupValue],br_paint_system[lookupKey],"ERROR"),""), "")</f>
        <v/>
      </c>
      <c r="U202" s="3" t="str">
        <f>IF($A202="ADD",IF(NOT(ISBLANK(T202)),_xlfn.XLOOKUP(T202,br_pier_type[lookupValue],br_pier_type[lookupKey],"ERROR"),""), "")</f>
        <v/>
      </c>
      <c r="V202" s="7"/>
      <c r="W202" s="7"/>
      <c r="X202" s="7"/>
      <c r="Z202" s="3" t="str">
        <f>IF($A202="ADD",IF(NOT(ISBLANK(Y202)),_xlfn.XLOOKUP(Y202,br_pier_cap_type[lookupValue],br_pier_cap_type[lookupKey],"ERROR"),""), "")</f>
        <v/>
      </c>
      <c r="AA202" s="7"/>
      <c r="AB202" s="7"/>
      <c r="AC202" s="7"/>
      <c r="AE202" s="3" t="str">
        <f>IF($A202="ADD",IF(NOT(ISBLANK(AD202)),_xlfn.XLOOKUP(AD202,br_bearing_type[lookupValue],br_bearing_type[lookupKey],"ERROR"),""), "")</f>
        <v/>
      </c>
      <c r="AF202" s="4"/>
      <c r="AH202" s="3" t="str">
        <f>IF($A202="ADD",IF(NOT(ISBLANK(AG202)),_xlfn.XLOOKUP(AG202,organisation[lookupValue],organisation[lookupKey],"ERROR"),""), "")</f>
        <v/>
      </c>
      <c r="AI202" s="8"/>
      <c r="AJ202" s="3" t="str">
        <f t="shared" si="4"/>
        <v/>
      </c>
      <c r="AK202" s="3" t="str">
        <f>IF($A202="","",IF((AND($A202="ADD",OR(AJ202="",AJ202="Local Authority"))),"L",(_xlfn.XLOOKUP(AJ202,asset_owner[lookupValue],asset_owner[lookupKey],""))))</f>
        <v/>
      </c>
      <c r="AL202" s="3" t="str">
        <f t="shared" si="5"/>
        <v/>
      </c>
      <c r="AM202" s="3" t="str">
        <f>IF($A202="","",IF((AND($A202="ADD",OR(AL202="",AL202="Excellent"))),"1",(_xlfn.XLOOKUP(AL202,condition[lookupValue],condition[lookupKey],""))))</f>
        <v/>
      </c>
      <c r="AN202" s="8"/>
      <c r="AO202" s="5"/>
    </row>
    <row r="203" spans="2:41" x14ac:dyDescent="0.25">
      <c r="B203" s="6"/>
      <c r="C203" s="6"/>
      <c r="D203" s="4"/>
      <c r="F203" s="7"/>
      <c r="G203" s="7"/>
      <c r="H203" s="7"/>
      <c r="I203" s="8"/>
      <c r="K203" s="3" t="str">
        <f>IF($A203="ADD",IF(NOT(ISBLANK(J203)),_xlfn.XLOOKUP(J203,br_found_type[lookupValue],br_found_type[lookupKey],"ERROR"),""), "")</f>
        <v/>
      </c>
      <c r="L203" s="4"/>
      <c r="N203" s="3" t="str">
        <f>IF($A203="ADD",IF(NOT(ISBLANK(M203)),_xlfn.XLOOKUP(M203,br_found_mat[lookupValue],br_found_mat[lookupKey],"ERROR"),""), "")</f>
        <v/>
      </c>
      <c r="P203" s="3" t="str">
        <f>IF($A203="ADD",IF(NOT(ISBLANK(O203)),_xlfn.XLOOKUP(O203,found_cast_type[lookupValue],found_cast_type[lookupKey],"ERROR"),""), "")</f>
        <v/>
      </c>
      <c r="Q203" s="4"/>
      <c r="S203" s="3" t="str">
        <f>IF($A203="ADD",IF(NOT(ISBLANK(R203)),_xlfn.XLOOKUP(R203,br_paint_system[lookupValue],br_paint_system[lookupKey],"ERROR"),""), "")</f>
        <v/>
      </c>
      <c r="U203" s="3" t="str">
        <f>IF($A203="ADD",IF(NOT(ISBLANK(T203)),_xlfn.XLOOKUP(T203,br_pier_type[lookupValue],br_pier_type[lookupKey],"ERROR"),""), "")</f>
        <v/>
      </c>
      <c r="V203" s="7"/>
      <c r="W203" s="7"/>
      <c r="X203" s="7"/>
      <c r="Z203" s="3" t="str">
        <f>IF($A203="ADD",IF(NOT(ISBLANK(Y203)),_xlfn.XLOOKUP(Y203,br_pier_cap_type[lookupValue],br_pier_cap_type[lookupKey],"ERROR"),""), "")</f>
        <v/>
      </c>
      <c r="AA203" s="7"/>
      <c r="AB203" s="7"/>
      <c r="AC203" s="7"/>
      <c r="AE203" s="3" t="str">
        <f>IF($A203="ADD",IF(NOT(ISBLANK(AD203)),_xlfn.XLOOKUP(AD203,br_bearing_type[lookupValue],br_bearing_type[lookupKey],"ERROR"),""), "")</f>
        <v/>
      </c>
      <c r="AF203" s="4"/>
      <c r="AH203" s="3" t="str">
        <f>IF($A203="ADD",IF(NOT(ISBLANK(AG203)),_xlfn.XLOOKUP(AG203,organisation[lookupValue],organisation[lookupKey],"ERROR"),""), "")</f>
        <v/>
      </c>
      <c r="AI203" s="8"/>
      <c r="AJ203" s="3" t="str">
        <f t="shared" ref="AJ203:AJ266" si="6">IF($A203="ADD","Local Authority","")</f>
        <v/>
      </c>
      <c r="AK203" s="3" t="str">
        <f>IF($A203="","",IF((AND($A203="ADD",OR(AJ203="",AJ203="Local Authority"))),"L",(_xlfn.XLOOKUP(AJ203,asset_owner[lookupValue],asset_owner[lookupKey],""))))</f>
        <v/>
      </c>
      <c r="AL203" s="3" t="str">
        <f t="shared" ref="AL203:AL266" si="7">IF($A203="ADD","Excellent","")</f>
        <v/>
      </c>
      <c r="AM203" s="3" t="str">
        <f>IF($A203="","",IF((AND($A203="ADD",OR(AL203="",AL203="Excellent"))),"1",(_xlfn.XLOOKUP(AL203,condition[lookupValue],condition[lookupKey],""))))</f>
        <v/>
      </c>
      <c r="AN203" s="8"/>
      <c r="AO203" s="5"/>
    </row>
    <row r="204" spans="2:41" x14ac:dyDescent="0.25">
      <c r="B204" s="6"/>
      <c r="C204" s="6"/>
      <c r="D204" s="4"/>
      <c r="F204" s="7"/>
      <c r="G204" s="7"/>
      <c r="H204" s="7"/>
      <c r="I204" s="8"/>
      <c r="K204" s="3" t="str">
        <f>IF($A204="ADD",IF(NOT(ISBLANK(J204)),_xlfn.XLOOKUP(J204,br_found_type[lookupValue],br_found_type[lookupKey],"ERROR"),""), "")</f>
        <v/>
      </c>
      <c r="L204" s="4"/>
      <c r="N204" s="3" t="str">
        <f>IF($A204="ADD",IF(NOT(ISBLANK(M204)),_xlfn.XLOOKUP(M204,br_found_mat[lookupValue],br_found_mat[lookupKey],"ERROR"),""), "")</f>
        <v/>
      </c>
      <c r="P204" s="3" t="str">
        <f>IF($A204="ADD",IF(NOT(ISBLANK(O204)),_xlfn.XLOOKUP(O204,found_cast_type[lookupValue],found_cast_type[lookupKey],"ERROR"),""), "")</f>
        <v/>
      </c>
      <c r="Q204" s="4"/>
      <c r="S204" s="3" t="str">
        <f>IF($A204="ADD",IF(NOT(ISBLANK(R204)),_xlfn.XLOOKUP(R204,br_paint_system[lookupValue],br_paint_system[lookupKey],"ERROR"),""), "")</f>
        <v/>
      </c>
      <c r="U204" s="3" t="str">
        <f>IF($A204="ADD",IF(NOT(ISBLANK(T204)),_xlfn.XLOOKUP(T204,br_pier_type[lookupValue],br_pier_type[lookupKey],"ERROR"),""), "")</f>
        <v/>
      </c>
      <c r="V204" s="7"/>
      <c r="W204" s="7"/>
      <c r="X204" s="7"/>
      <c r="Z204" s="3" t="str">
        <f>IF($A204="ADD",IF(NOT(ISBLANK(Y204)),_xlfn.XLOOKUP(Y204,br_pier_cap_type[lookupValue],br_pier_cap_type[lookupKey],"ERROR"),""), "")</f>
        <v/>
      </c>
      <c r="AA204" s="7"/>
      <c r="AB204" s="7"/>
      <c r="AC204" s="7"/>
      <c r="AE204" s="3" t="str">
        <f>IF($A204="ADD",IF(NOT(ISBLANK(AD204)),_xlfn.XLOOKUP(AD204,br_bearing_type[lookupValue],br_bearing_type[lookupKey],"ERROR"),""), "")</f>
        <v/>
      </c>
      <c r="AF204" s="4"/>
      <c r="AH204" s="3" t="str">
        <f>IF($A204="ADD",IF(NOT(ISBLANK(AG204)),_xlfn.XLOOKUP(AG204,organisation[lookupValue],organisation[lookupKey],"ERROR"),""), "")</f>
        <v/>
      </c>
      <c r="AI204" s="8"/>
      <c r="AJ204" s="3" t="str">
        <f t="shared" si="6"/>
        <v/>
      </c>
      <c r="AK204" s="3" t="str">
        <f>IF($A204="","",IF((AND($A204="ADD",OR(AJ204="",AJ204="Local Authority"))),"L",(_xlfn.XLOOKUP(AJ204,asset_owner[lookupValue],asset_owner[lookupKey],""))))</f>
        <v/>
      </c>
      <c r="AL204" s="3" t="str">
        <f t="shared" si="7"/>
        <v/>
      </c>
      <c r="AM204" s="3" t="str">
        <f>IF($A204="","",IF((AND($A204="ADD",OR(AL204="",AL204="Excellent"))),"1",(_xlfn.XLOOKUP(AL204,condition[lookupValue],condition[lookupKey],""))))</f>
        <v/>
      </c>
      <c r="AN204" s="8"/>
      <c r="AO204" s="5"/>
    </row>
    <row r="205" spans="2:41" x14ac:dyDescent="0.25">
      <c r="B205" s="6"/>
      <c r="C205" s="6"/>
      <c r="D205" s="4"/>
      <c r="F205" s="7"/>
      <c r="G205" s="7"/>
      <c r="H205" s="7"/>
      <c r="I205" s="8"/>
      <c r="K205" s="3" t="str">
        <f>IF($A205="ADD",IF(NOT(ISBLANK(J205)),_xlfn.XLOOKUP(J205,br_found_type[lookupValue],br_found_type[lookupKey],"ERROR"),""), "")</f>
        <v/>
      </c>
      <c r="L205" s="4"/>
      <c r="N205" s="3" t="str">
        <f>IF($A205="ADD",IF(NOT(ISBLANK(M205)),_xlfn.XLOOKUP(M205,br_found_mat[lookupValue],br_found_mat[lookupKey],"ERROR"),""), "")</f>
        <v/>
      </c>
      <c r="P205" s="3" t="str">
        <f>IF($A205="ADD",IF(NOT(ISBLANK(O205)),_xlfn.XLOOKUP(O205,found_cast_type[lookupValue],found_cast_type[lookupKey],"ERROR"),""), "")</f>
        <v/>
      </c>
      <c r="Q205" s="4"/>
      <c r="S205" s="3" t="str">
        <f>IF($A205="ADD",IF(NOT(ISBLANK(R205)),_xlfn.XLOOKUP(R205,br_paint_system[lookupValue],br_paint_system[lookupKey],"ERROR"),""), "")</f>
        <v/>
      </c>
      <c r="U205" s="3" t="str">
        <f>IF($A205="ADD",IF(NOT(ISBLANK(T205)),_xlfn.XLOOKUP(T205,br_pier_type[lookupValue],br_pier_type[lookupKey],"ERROR"),""), "")</f>
        <v/>
      </c>
      <c r="V205" s="7"/>
      <c r="W205" s="7"/>
      <c r="X205" s="7"/>
      <c r="Z205" s="3" t="str">
        <f>IF($A205="ADD",IF(NOT(ISBLANK(Y205)),_xlfn.XLOOKUP(Y205,br_pier_cap_type[lookupValue],br_pier_cap_type[lookupKey],"ERROR"),""), "")</f>
        <v/>
      </c>
      <c r="AA205" s="7"/>
      <c r="AB205" s="7"/>
      <c r="AC205" s="7"/>
      <c r="AE205" s="3" t="str">
        <f>IF($A205="ADD",IF(NOT(ISBLANK(AD205)),_xlfn.XLOOKUP(AD205,br_bearing_type[lookupValue],br_bearing_type[lookupKey],"ERROR"),""), "")</f>
        <v/>
      </c>
      <c r="AF205" s="4"/>
      <c r="AH205" s="3" t="str">
        <f>IF($A205="ADD",IF(NOT(ISBLANK(AG205)),_xlfn.XLOOKUP(AG205,organisation[lookupValue],organisation[lookupKey],"ERROR"),""), "")</f>
        <v/>
      </c>
      <c r="AI205" s="8"/>
      <c r="AJ205" s="3" t="str">
        <f t="shared" si="6"/>
        <v/>
      </c>
      <c r="AK205" s="3" t="str">
        <f>IF($A205="","",IF((AND($A205="ADD",OR(AJ205="",AJ205="Local Authority"))),"L",(_xlfn.XLOOKUP(AJ205,asset_owner[lookupValue],asset_owner[lookupKey],""))))</f>
        <v/>
      </c>
      <c r="AL205" s="3" t="str">
        <f t="shared" si="7"/>
        <v/>
      </c>
      <c r="AM205" s="3" t="str">
        <f>IF($A205="","",IF((AND($A205="ADD",OR(AL205="",AL205="Excellent"))),"1",(_xlfn.XLOOKUP(AL205,condition[lookupValue],condition[lookupKey],""))))</f>
        <v/>
      </c>
      <c r="AN205" s="8"/>
      <c r="AO205" s="5"/>
    </row>
    <row r="206" spans="2:41" x14ac:dyDescent="0.25">
      <c r="B206" s="6"/>
      <c r="C206" s="6"/>
      <c r="D206" s="4"/>
      <c r="F206" s="7"/>
      <c r="G206" s="7"/>
      <c r="H206" s="7"/>
      <c r="I206" s="8"/>
      <c r="K206" s="3" t="str">
        <f>IF($A206="ADD",IF(NOT(ISBLANK(J206)),_xlfn.XLOOKUP(J206,br_found_type[lookupValue],br_found_type[lookupKey],"ERROR"),""), "")</f>
        <v/>
      </c>
      <c r="L206" s="4"/>
      <c r="N206" s="3" t="str">
        <f>IF($A206="ADD",IF(NOT(ISBLANK(M206)),_xlfn.XLOOKUP(M206,br_found_mat[lookupValue],br_found_mat[lookupKey],"ERROR"),""), "")</f>
        <v/>
      </c>
      <c r="P206" s="3" t="str">
        <f>IF($A206="ADD",IF(NOT(ISBLANK(O206)),_xlfn.XLOOKUP(O206,found_cast_type[lookupValue],found_cast_type[lookupKey],"ERROR"),""), "")</f>
        <v/>
      </c>
      <c r="Q206" s="4"/>
      <c r="S206" s="3" t="str">
        <f>IF($A206="ADD",IF(NOT(ISBLANK(R206)),_xlfn.XLOOKUP(R206,br_paint_system[lookupValue],br_paint_system[lookupKey],"ERROR"),""), "")</f>
        <v/>
      </c>
      <c r="U206" s="3" t="str">
        <f>IF($A206="ADD",IF(NOT(ISBLANK(T206)),_xlfn.XLOOKUP(T206,br_pier_type[lookupValue],br_pier_type[lookupKey],"ERROR"),""), "")</f>
        <v/>
      </c>
      <c r="V206" s="7"/>
      <c r="W206" s="7"/>
      <c r="X206" s="7"/>
      <c r="Z206" s="3" t="str">
        <f>IF($A206="ADD",IF(NOT(ISBLANK(Y206)),_xlfn.XLOOKUP(Y206,br_pier_cap_type[lookupValue],br_pier_cap_type[lookupKey],"ERROR"),""), "")</f>
        <v/>
      </c>
      <c r="AA206" s="7"/>
      <c r="AB206" s="7"/>
      <c r="AC206" s="7"/>
      <c r="AE206" s="3" t="str">
        <f>IF($A206="ADD",IF(NOT(ISBLANK(AD206)),_xlfn.XLOOKUP(AD206,br_bearing_type[lookupValue],br_bearing_type[lookupKey],"ERROR"),""), "")</f>
        <v/>
      </c>
      <c r="AF206" s="4"/>
      <c r="AH206" s="3" t="str">
        <f>IF($A206="ADD",IF(NOT(ISBLANK(AG206)),_xlfn.XLOOKUP(AG206,organisation[lookupValue],organisation[lookupKey],"ERROR"),""), "")</f>
        <v/>
      </c>
      <c r="AI206" s="8"/>
      <c r="AJ206" s="3" t="str">
        <f t="shared" si="6"/>
        <v/>
      </c>
      <c r="AK206" s="3" t="str">
        <f>IF($A206="","",IF((AND($A206="ADD",OR(AJ206="",AJ206="Local Authority"))),"L",(_xlfn.XLOOKUP(AJ206,asset_owner[lookupValue],asset_owner[lookupKey],""))))</f>
        <v/>
      </c>
      <c r="AL206" s="3" t="str">
        <f t="shared" si="7"/>
        <v/>
      </c>
      <c r="AM206" s="3" t="str">
        <f>IF($A206="","",IF((AND($A206="ADD",OR(AL206="",AL206="Excellent"))),"1",(_xlfn.XLOOKUP(AL206,condition[lookupValue],condition[lookupKey],""))))</f>
        <v/>
      </c>
      <c r="AN206" s="8"/>
      <c r="AO206" s="5"/>
    </row>
    <row r="207" spans="2:41" x14ac:dyDescent="0.25">
      <c r="B207" s="6"/>
      <c r="C207" s="6"/>
      <c r="D207" s="4"/>
      <c r="F207" s="7"/>
      <c r="G207" s="7"/>
      <c r="H207" s="7"/>
      <c r="I207" s="8"/>
      <c r="K207" s="3" t="str">
        <f>IF($A207="ADD",IF(NOT(ISBLANK(J207)),_xlfn.XLOOKUP(J207,br_found_type[lookupValue],br_found_type[lookupKey],"ERROR"),""), "")</f>
        <v/>
      </c>
      <c r="L207" s="4"/>
      <c r="N207" s="3" t="str">
        <f>IF($A207="ADD",IF(NOT(ISBLANK(M207)),_xlfn.XLOOKUP(M207,br_found_mat[lookupValue],br_found_mat[lookupKey],"ERROR"),""), "")</f>
        <v/>
      </c>
      <c r="P207" s="3" t="str">
        <f>IF($A207="ADD",IF(NOT(ISBLANK(O207)),_xlfn.XLOOKUP(O207,found_cast_type[lookupValue],found_cast_type[lookupKey],"ERROR"),""), "")</f>
        <v/>
      </c>
      <c r="Q207" s="4"/>
      <c r="S207" s="3" t="str">
        <f>IF($A207="ADD",IF(NOT(ISBLANK(R207)),_xlfn.XLOOKUP(R207,br_paint_system[lookupValue],br_paint_system[lookupKey],"ERROR"),""), "")</f>
        <v/>
      </c>
      <c r="U207" s="3" t="str">
        <f>IF($A207="ADD",IF(NOT(ISBLANK(T207)),_xlfn.XLOOKUP(T207,br_pier_type[lookupValue],br_pier_type[lookupKey],"ERROR"),""), "")</f>
        <v/>
      </c>
      <c r="V207" s="7"/>
      <c r="W207" s="7"/>
      <c r="X207" s="7"/>
      <c r="Z207" s="3" t="str">
        <f>IF($A207="ADD",IF(NOT(ISBLANK(Y207)),_xlfn.XLOOKUP(Y207,br_pier_cap_type[lookupValue],br_pier_cap_type[lookupKey],"ERROR"),""), "")</f>
        <v/>
      </c>
      <c r="AA207" s="7"/>
      <c r="AB207" s="7"/>
      <c r="AC207" s="7"/>
      <c r="AE207" s="3" t="str">
        <f>IF($A207="ADD",IF(NOT(ISBLANK(AD207)),_xlfn.XLOOKUP(AD207,br_bearing_type[lookupValue],br_bearing_type[lookupKey],"ERROR"),""), "")</f>
        <v/>
      </c>
      <c r="AF207" s="4"/>
      <c r="AH207" s="3" t="str">
        <f>IF($A207="ADD",IF(NOT(ISBLANK(AG207)),_xlfn.XLOOKUP(AG207,organisation[lookupValue],organisation[lookupKey],"ERROR"),""), "")</f>
        <v/>
      </c>
      <c r="AI207" s="8"/>
      <c r="AJ207" s="3" t="str">
        <f t="shared" si="6"/>
        <v/>
      </c>
      <c r="AK207" s="3" t="str">
        <f>IF($A207="","",IF((AND($A207="ADD",OR(AJ207="",AJ207="Local Authority"))),"L",(_xlfn.XLOOKUP(AJ207,asset_owner[lookupValue],asset_owner[lookupKey],""))))</f>
        <v/>
      </c>
      <c r="AL207" s="3" t="str">
        <f t="shared" si="7"/>
        <v/>
      </c>
      <c r="AM207" s="3" t="str">
        <f>IF($A207="","",IF((AND($A207="ADD",OR(AL207="",AL207="Excellent"))),"1",(_xlfn.XLOOKUP(AL207,condition[lookupValue],condition[lookupKey],""))))</f>
        <v/>
      </c>
      <c r="AN207" s="8"/>
      <c r="AO207" s="5"/>
    </row>
    <row r="208" spans="2:41" x14ac:dyDescent="0.25">
      <c r="B208" s="6"/>
      <c r="C208" s="6"/>
      <c r="D208" s="4"/>
      <c r="F208" s="7"/>
      <c r="G208" s="7"/>
      <c r="H208" s="7"/>
      <c r="I208" s="8"/>
      <c r="K208" s="3" t="str">
        <f>IF($A208="ADD",IF(NOT(ISBLANK(J208)),_xlfn.XLOOKUP(J208,br_found_type[lookupValue],br_found_type[lookupKey],"ERROR"),""), "")</f>
        <v/>
      </c>
      <c r="L208" s="4"/>
      <c r="N208" s="3" t="str">
        <f>IF($A208="ADD",IF(NOT(ISBLANK(M208)),_xlfn.XLOOKUP(M208,br_found_mat[lookupValue],br_found_mat[lookupKey],"ERROR"),""), "")</f>
        <v/>
      </c>
      <c r="P208" s="3" t="str">
        <f>IF($A208="ADD",IF(NOT(ISBLANK(O208)),_xlfn.XLOOKUP(O208,found_cast_type[lookupValue],found_cast_type[lookupKey],"ERROR"),""), "")</f>
        <v/>
      </c>
      <c r="Q208" s="4"/>
      <c r="S208" s="3" t="str">
        <f>IF($A208="ADD",IF(NOT(ISBLANK(R208)),_xlfn.XLOOKUP(R208,br_paint_system[lookupValue],br_paint_system[lookupKey],"ERROR"),""), "")</f>
        <v/>
      </c>
      <c r="U208" s="3" t="str">
        <f>IF($A208="ADD",IF(NOT(ISBLANK(T208)),_xlfn.XLOOKUP(T208,br_pier_type[lookupValue],br_pier_type[lookupKey],"ERROR"),""), "")</f>
        <v/>
      </c>
      <c r="V208" s="7"/>
      <c r="W208" s="7"/>
      <c r="X208" s="7"/>
      <c r="Z208" s="3" t="str">
        <f>IF($A208="ADD",IF(NOT(ISBLANK(Y208)),_xlfn.XLOOKUP(Y208,br_pier_cap_type[lookupValue],br_pier_cap_type[lookupKey],"ERROR"),""), "")</f>
        <v/>
      </c>
      <c r="AA208" s="7"/>
      <c r="AB208" s="7"/>
      <c r="AC208" s="7"/>
      <c r="AE208" s="3" t="str">
        <f>IF($A208="ADD",IF(NOT(ISBLANK(AD208)),_xlfn.XLOOKUP(AD208,br_bearing_type[lookupValue],br_bearing_type[lookupKey],"ERROR"),""), "")</f>
        <v/>
      </c>
      <c r="AF208" s="4"/>
      <c r="AH208" s="3" t="str">
        <f>IF($A208="ADD",IF(NOT(ISBLANK(AG208)),_xlfn.XLOOKUP(AG208,organisation[lookupValue],organisation[lookupKey],"ERROR"),""), "")</f>
        <v/>
      </c>
      <c r="AI208" s="8"/>
      <c r="AJ208" s="3" t="str">
        <f t="shared" si="6"/>
        <v/>
      </c>
      <c r="AK208" s="3" t="str">
        <f>IF($A208="","",IF((AND($A208="ADD",OR(AJ208="",AJ208="Local Authority"))),"L",(_xlfn.XLOOKUP(AJ208,asset_owner[lookupValue],asset_owner[lookupKey],""))))</f>
        <v/>
      </c>
      <c r="AL208" s="3" t="str">
        <f t="shared" si="7"/>
        <v/>
      </c>
      <c r="AM208" s="3" t="str">
        <f>IF($A208="","",IF((AND($A208="ADD",OR(AL208="",AL208="Excellent"))),"1",(_xlfn.XLOOKUP(AL208,condition[lookupValue],condition[lookupKey],""))))</f>
        <v/>
      </c>
      <c r="AN208" s="8"/>
      <c r="AO208" s="5"/>
    </row>
    <row r="209" spans="2:41" x14ac:dyDescent="0.25">
      <c r="B209" s="6"/>
      <c r="C209" s="6"/>
      <c r="D209" s="4"/>
      <c r="F209" s="7"/>
      <c r="G209" s="7"/>
      <c r="H209" s="7"/>
      <c r="I209" s="8"/>
      <c r="K209" s="3" t="str">
        <f>IF($A209="ADD",IF(NOT(ISBLANK(J209)),_xlfn.XLOOKUP(J209,br_found_type[lookupValue],br_found_type[lookupKey],"ERROR"),""), "")</f>
        <v/>
      </c>
      <c r="L209" s="4"/>
      <c r="N209" s="3" t="str">
        <f>IF($A209="ADD",IF(NOT(ISBLANK(M209)),_xlfn.XLOOKUP(M209,br_found_mat[lookupValue],br_found_mat[lookupKey],"ERROR"),""), "")</f>
        <v/>
      </c>
      <c r="P209" s="3" t="str">
        <f>IF($A209="ADD",IF(NOT(ISBLANK(O209)),_xlfn.XLOOKUP(O209,found_cast_type[lookupValue],found_cast_type[lookupKey],"ERROR"),""), "")</f>
        <v/>
      </c>
      <c r="Q209" s="4"/>
      <c r="S209" s="3" t="str">
        <f>IF($A209="ADD",IF(NOT(ISBLANK(R209)),_xlfn.XLOOKUP(R209,br_paint_system[lookupValue],br_paint_system[lookupKey],"ERROR"),""), "")</f>
        <v/>
      </c>
      <c r="U209" s="3" t="str">
        <f>IF($A209="ADD",IF(NOT(ISBLANK(T209)),_xlfn.XLOOKUP(T209,br_pier_type[lookupValue],br_pier_type[lookupKey],"ERROR"),""), "")</f>
        <v/>
      </c>
      <c r="V209" s="7"/>
      <c r="W209" s="7"/>
      <c r="X209" s="7"/>
      <c r="Z209" s="3" t="str">
        <f>IF($A209="ADD",IF(NOT(ISBLANK(Y209)),_xlfn.XLOOKUP(Y209,br_pier_cap_type[lookupValue],br_pier_cap_type[lookupKey],"ERROR"),""), "")</f>
        <v/>
      </c>
      <c r="AA209" s="7"/>
      <c r="AB209" s="7"/>
      <c r="AC209" s="7"/>
      <c r="AE209" s="3" t="str">
        <f>IF($A209="ADD",IF(NOT(ISBLANK(AD209)),_xlfn.XLOOKUP(AD209,br_bearing_type[lookupValue],br_bearing_type[lookupKey],"ERROR"),""), "")</f>
        <v/>
      </c>
      <c r="AF209" s="4"/>
      <c r="AH209" s="3" t="str">
        <f>IF($A209="ADD",IF(NOT(ISBLANK(AG209)),_xlfn.XLOOKUP(AG209,organisation[lookupValue],organisation[lookupKey],"ERROR"),""), "")</f>
        <v/>
      </c>
      <c r="AI209" s="8"/>
      <c r="AJ209" s="3" t="str">
        <f t="shared" si="6"/>
        <v/>
      </c>
      <c r="AK209" s="3" t="str">
        <f>IF($A209="","",IF((AND($A209="ADD",OR(AJ209="",AJ209="Local Authority"))),"L",(_xlfn.XLOOKUP(AJ209,asset_owner[lookupValue],asset_owner[lookupKey],""))))</f>
        <v/>
      </c>
      <c r="AL209" s="3" t="str">
        <f t="shared" si="7"/>
        <v/>
      </c>
      <c r="AM209" s="3" t="str">
        <f>IF($A209="","",IF((AND($A209="ADD",OR(AL209="",AL209="Excellent"))),"1",(_xlfn.XLOOKUP(AL209,condition[lookupValue],condition[lookupKey],""))))</f>
        <v/>
      </c>
      <c r="AN209" s="8"/>
      <c r="AO209" s="5"/>
    </row>
    <row r="210" spans="2:41" x14ac:dyDescent="0.25">
      <c r="B210" s="6"/>
      <c r="C210" s="6"/>
      <c r="D210" s="4"/>
      <c r="F210" s="7"/>
      <c r="G210" s="7"/>
      <c r="H210" s="7"/>
      <c r="I210" s="8"/>
      <c r="K210" s="3" t="str">
        <f>IF($A210="ADD",IF(NOT(ISBLANK(J210)),_xlfn.XLOOKUP(J210,br_found_type[lookupValue],br_found_type[lookupKey],"ERROR"),""), "")</f>
        <v/>
      </c>
      <c r="L210" s="4"/>
      <c r="N210" s="3" t="str">
        <f>IF($A210="ADD",IF(NOT(ISBLANK(M210)),_xlfn.XLOOKUP(M210,br_found_mat[lookupValue],br_found_mat[lookupKey],"ERROR"),""), "")</f>
        <v/>
      </c>
      <c r="P210" s="3" t="str">
        <f>IF($A210="ADD",IF(NOT(ISBLANK(O210)),_xlfn.XLOOKUP(O210,found_cast_type[lookupValue],found_cast_type[lookupKey],"ERROR"),""), "")</f>
        <v/>
      </c>
      <c r="Q210" s="4"/>
      <c r="S210" s="3" t="str">
        <f>IF($A210="ADD",IF(NOT(ISBLANK(R210)),_xlfn.XLOOKUP(R210,br_paint_system[lookupValue],br_paint_system[lookupKey],"ERROR"),""), "")</f>
        <v/>
      </c>
      <c r="U210" s="3" t="str">
        <f>IF($A210="ADD",IF(NOT(ISBLANK(T210)),_xlfn.XLOOKUP(T210,br_pier_type[lookupValue],br_pier_type[lookupKey],"ERROR"),""), "")</f>
        <v/>
      </c>
      <c r="V210" s="7"/>
      <c r="W210" s="7"/>
      <c r="X210" s="7"/>
      <c r="Z210" s="3" t="str">
        <f>IF($A210="ADD",IF(NOT(ISBLANK(Y210)),_xlfn.XLOOKUP(Y210,br_pier_cap_type[lookupValue],br_pier_cap_type[lookupKey],"ERROR"),""), "")</f>
        <v/>
      </c>
      <c r="AA210" s="7"/>
      <c r="AB210" s="7"/>
      <c r="AC210" s="7"/>
      <c r="AE210" s="3" t="str">
        <f>IF($A210="ADD",IF(NOT(ISBLANK(AD210)),_xlfn.XLOOKUP(AD210,br_bearing_type[lookupValue],br_bearing_type[lookupKey],"ERROR"),""), "")</f>
        <v/>
      </c>
      <c r="AF210" s="4"/>
      <c r="AH210" s="3" t="str">
        <f>IF($A210="ADD",IF(NOT(ISBLANK(AG210)),_xlfn.XLOOKUP(AG210,organisation[lookupValue],organisation[lookupKey],"ERROR"),""), "")</f>
        <v/>
      </c>
      <c r="AI210" s="8"/>
      <c r="AJ210" s="3" t="str">
        <f t="shared" si="6"/>
        <v/>
      </c>
      <c r="AK210" s="3" t="str">
        <f>IF($A210="","",IF((AND($A210="ADD",OR(AJ210="",AJ210="Local Authority"))),"L",(_xlfn.XLOOKUP(AJ210,asset_owner[lookupValue],asset_owner[lookupKey],""))))</f>
        <v/>
      </c>
      <c r="AL210" s="3" t="str">
        <f t="shared" si="7"/>
        <v/>
      </c>
      <c r="AM210" s="3" t="str">
        <f>IF($A210="","",IF((AND($A210="ADD",OR(AL210="",AL210="Excellent"))),"1",(_xlfn.XLOOKUP(AL210,condition[lookupValue],condition[lookupKey],""))))</f>
        <v/>
      </c>
      <c r="AN210" s="8"/>
      <c r="AO210" s="5"/>
    </row>
    <row r="211" spans="2:41" x14ac:dyDescent="0.25">
      <c r="B211" s="6"/>
      <c r="C211" s="6"/>
      <c r="D211" s="4"/>
      <c r="F211" s="7"/>
      <c r="G211" s="7"/>
      <c r="H211" s="7"/>
      <c r="I211" s="8"/>
      <c r="K211" s="3" t="str">
        <f>IF($A211="ADD",IF(NOT(ISBLANK(J211)),_xlfn.XLOOKUP(J211,br_found_type[lookupValue],br_found_type[lookupKey],"ERROR"),""), "")</f>
        <v/>
      </c>
      <c r="L211" s="4"/>
      <c r="N211" s="3" t="str">
        <f>IF($A211="ADD",IF(NOT(ISBLANK(M211)),_xlfn.XLOOKUP(M211,br_found_mat[lookupValue],br_found_mat[lookupKey],"ERROR"),""), "")</f>
        <v/>
      </c>
      <c r="P211" s="3" t="str">
        <f>IF($A211="ADD",IF(NOT(ISBLANK(O211)),_xlfn.XLOOKUP(O211,found_cast_type[lookupValue],found_cast_type[lookupKey],"ERROR"),""), "")</f>
        <v/>
      </c>
      <c r="Q211" s="4"/>
      <c r="S211" s="3" t="str">
        <f>IF($A211="ADD",IF(NOT(ISBLANK(R211)),_xlfn.XLOOKUP(R211,br_paint_system[lookupValue],br_paint_system[lookupKey],"ERROR"),""), "")</f>
        <v/>
      </c>
      <c r="U211" s="3" t="str">
        <f>IF($A211="ADD",IF(NOT(ISBLANK(T211)),_xlfn.XLOOKUP(T211,br_pier_type[lookupValue],br_pier_type[lookupKey],"ERROR"),""), "")</f>
        <v/>
      </c>
      <c r="V211" s="7"/>
      <c r="W211" s="7"/>
      <c r="X211" s="7"/>
      <c r="Z211" s="3" t="str">
        <f>IF($A211="ADD",IF(NOT(ISBLANK(Y211)),_xlfn.XLOOKUP(Y211,br_pier_cap_type[lookupValue],br_pier_cap_type[lookupKey],"ERROR"),""), "")</f>
        <v/>
      </c>
      <c r="AA211" s="7"/>
      <c r="AB211" s="7"/>
      <c r="AC211" s="7"/>
      <c r="AE211" s="3" t="str">
        <f>IF($A211="ADD",IF(NOT(ISBLANK(AD211)),_xlfn.XLOOKUP(AD211,br_bearing_type[lookupValue],br_bearing_type[lookupKey],"ERROR"),""), "")</f>
        <v/>
      </c>
      <c r="AF211" s="4"/>
      <c r="AH211" s="3" t="str">
        <f>IF($A211="ADD",IF(NOT(ISBLANK(AG211)),_xlfn.XLOOKUP(AG211,organisation[lookupValue],organisation[lookupKey],"ERROR"),""), "")</f>
        <v/>
      </c>
      <c r="AI211" s="8"/>
      <c r="AJ211" s="3" t="str">
        <f t="shared" si="6"/>
        <v/>
      </c>
      <c r="AK211" s="3" t="str">
        <f>IF($A211="","",IF((AND($A211="ADD",OR(AJ211="",AJ211="Local Authority"))),"L",(_xlfn.XLOOKUP(AJ211,asset_owner[lookupValue],asset_owner[lookupKey],""))))</f>
        <v/>
      </c>
      <c r="AL211" s="3" t="str">
        <f t="shared" si="7"/>
        <v/>
      </c>
      <c r="AM211" s="3" t="str">
        <f>IF($A211="","",IF((AND($A211="ADD",OR(AL211="",AL211="Excellent"))),"1",(_xlfn.XLOOKUP(AL211,condition[lookupValue],condition[lookupKey],""))))</f>
        <v/>
      </c>
      <c r="AN211" s="8"/>
      <c r="AO211" s="5"/>
    </row>
    <row r="212" spans="2:41" x14ac:dyDescent="0.25">
      <c r="B212" s="6"/>
      <c r="C212" s="6"/>
      <c r="D212" s="4"/>
      <c r="F212" s="7"/>
      <c r="G212" s="7"/>
      <c r="H212" s="7"/>
      <c r="I212" s="8"/>
      <c r="K212" s="3" t="str">
        <f>IF($A212="ADD",IF(NOT(ISBLANK(J212)),_xlfn.XLOOKUP(J212,br_found_type[lookupValue],br_found_type[lookupKey],"ERROR"),""), "")</f>
        <v/>
      </c>
      <c r="L212" s="4"/>
      <c r="N212" s="3" t="str">
        <f>IF($A212="ADD",IF(NOT(ISBLANK(M212)),_xlfn.XLOOKUP(M212,br_found_mat[lookupValue],br_found_mat[lookupKey],"ERROR"),""), "")</f>
        <v/>
      </c>
      <c r="P212" s="3" t="str">
        <f>IF($A212="ADD",IF(NOT(ISBLANK(O212)),_xlfn.XLOOKUP(O212,found_cast_type[lookupValue],found_cast_type[lookupKey],"ERROR"),""), "")</f>
        <v/>
      </c>
      <c r="Q212" s="4"/>
      <c r="S212" s="3" t="str">
        <f>IF($A212="ADD",IF(NOT(ISBLANK(R212)),_xlfn.XLOOKUP(R212,br_paint_system[lookupValue],br_paint_system[lookupKey],"ERROR"),""), "")</f>
        <v/>
      </c>
      <c r="U212" s="3" t="str">
        <f>IF($A212="ADD",IF(NOT(ISBLANK(T212)),_xlfn.XLOOKUP(T212,br_pier_type[lookupValue],br_pier_type[lookupKey],"ERROR"),""), "")</f>
        <v/>
      </c>
      <c r="V212" s="7"/>
      <c r="W212" s="7"/>
      <c r="X212" s="7"/>
      <c r="Z212" s="3" t="str">
        <f>IF($A212="ADD",IF(NOT(ISBLANK(Y212)),_xlfn.XLOOKUP(Y212,br_pier_cap_type[lookupValue],br_pier_cap_type[lookupKey],"ERROR"),""), "")</f>
        <v/>
      </c>
      <c r="AA212" s="7"/>
      <c r="AB212" s="7"/>
      <c r="AC212" s="7"/>
      <c r="AE212" s="3" t="str">
        <f>IF($A212="ADD",IF(NOT(ISBLANK(AD212)),_xlfn.XLOOKUP(AD212,br_bearing_type[lookupValue],br_bearing_type[lookupKey],"ERROR"),""), "")</f>
        <v/>
      </c>
      <c r="AF212" s="4"/>
      <c r="AH212" s="3" t="str">
        <f>IF($A212="ADD",IF(NOT(ISBLANK(AG212)),_xlfn.XLOOKUP(AG212,organisation[lookupValue],organisation[lookupKey],"ERROR"),""), "")</f>
        <v/>
      </c>
      <c r="AI212" s="8"/>
      <c r="AJ212" s="3" t="str">
        <f t="shared" si="6"/>
        <v/>
      </c>
      <c r="AK212" s="3" t="str">
        <f>IF($A212="","",IF((AND($A212="ADD",OR(AJ212="",AJ212="Local Authority"))),"L",(_xlfn.XLOOKUP(AJ212,asset_owner[lookupValue],asset_owner[lookupKey],""))))</f>
        <v/>
      </c>
      <c r="AL212" s="3" t="str">
        <f t="shared" si="7"/>
        <v/>
      </c>
      <c r="AM212" s="3" t="str">
        <f>IF($A212="","",IF((AND($A212="ADD",OR(AL212="",AL212="Excellent"))),"1",(_xlfn.XLOOKUP(AL212,condition[lookupValue],condition[lookupKey],""))))</f>
        <v/>
      </c>
      <c r="AN212" s="8"/>
      <c r="AO212" s="5"/>
    </row>
    <row r="213" spans="2:41" x14ac:dyDescent="0.25">
      <c r="B213" s="6"/>
      <c r="C213" s="6"/>
      <c r="D213" s="4"/>
      <c r="F213" s="7"/>
      <c r="G213" s="7"/>
      <c r="H213" s="7"/>
      <c r="I213" s="8"/>
      <c r="K213" s="3" t="str">
        <f>IF($A213="ADD",IF(NOT(ISBLANK(J213)),_xlfn.XLOOKUP(J213,br_found_type[lookupValue],br_found_type[lookupKey],"ERROR"),""), "")</f>
        <v/>
      </c>
      <c r="L213" s="4"/>
      <c r="N213" s="3" t="str">
        <f>IF($A213="ADD",IF(NOT(ISBLANK(M213)),_xlfn.XLOOKUP(M213,br_found_mat[lookupValue],br_found_mat[lookupKey],"ERROR"),""), "")</f>
        <v/>
      </c>
      <c r="P213" s="3" t="str">
        <f>IF($A213="ADD",IF(NOT(ISBLANK(O213)),_xlfn.XLOOKUP(O213,found_cast_type[lookupValue],found_cast_type[lookupKey],"ERROR"),""), "")</f>
        <v/>
      </c>
      <c r="Q213" s="4"/>
      <c r="S213" s="3" t="str">
        <f>IF($A213="ADD",IF(NOT(ISBLANK(R213)),_xlfn.XLOOKUP(R213,br_paint_system[lookupValue],br_paint_system[lookupKey],"ERROR"),""), "")</f>
        <v/>
      </c>
      <c r="U213" s="3" t="str">
        <f>IF($A213="ADD",IF(NOT(ISBLANK(T213)),_xlfn.XLOOKUP(T213,br_pier_type[lookupValue],br_pier_type[lookupKey],"ERROR"),""), "")</f>
        <v/>
      </c>
      <c r="V213" s="7"/>
      <c r="W213" s="7"/>
      <c r="X213" s="7"/>
      <c r="Z213" s="3" t="str">
        <f>IF($A213="ADD",IF(NOT(ISBLANK(Y213)),_xlfn.XLOOKUP(Y213,br_pier_cap_type[lookupValue],br_pier_cap_type[lookupKey],"ERROR"),""), "")</f>
        <v/>
      </c>
      <c r="AA213" s="7"/>
      <c r="AB213" s="7"/>
      <c r="AC213" s="7"/>
      <c r="AE213" s="3" t="str">
        <f>IF($A213="ADD",IF(NOT(ISBLANK(AD213)),_xlfn.XLOOKUP(AD213,br_bearing_type[lookupValue],br_bearing_type[lookupKey],"ERROR"),""), "")</f>
        <v/>
      </c>
      <c r="AF213" s="4"/>
      <c r="AH213" s="3" t="str">
        <f>IF($A213="ADD",IF(NOT(ISBLANK(AG213)),_xlfn.XLOOKUP(AG213,organisation[lookupValue],organisation[lookupKey],"ERROR"),""), "")</f>
        <v/>
      </c>
      <c r="AI213" s="8"/>
      <c r="AJ213" s="3" t="str">
        <f t="shared" si="6"/>
        <v/>
      </c>
      <c r="AK213" s="3" t="str">
        <f>IF($A213="","",IF((AND($A213="ADD",OR(AJ213="",AJ213="Local Authority"))),"L",(_xlfn.XLOOKUP(AJ213,asset_owner[lookupValue],asset_owner[lookupKey],""))))</f>
        <v/>
      </c>
      <c r="AL213" s="3" t="str">
        <f t="shared" si="7"/>
        <v/>
      </c>
      <c r="AM213" s="3" t="str">
        <f>IF($A213="","",IF((AND($A213="ADD",OR(AL213="",AL213="Excellent"))),"1",(_xlfn.XLOOKUP(AL213,condition[lookupValue],condition[lookupKey],""))))</f>
        <v/>
      </c>
      <c r="AN213" s="8"/>
      <c r="AO213" s="5"/>
    </row>
    <row r="214" spans="2:41" x14ac:dyDescent="0.25">
      <c r="B214" s="6"/>
      <c r="C214" s="6"/>
      <c r="D214" s="4"/>
      <c r="F214" s="7"/>
      <c r="G214" s="7"/>
      <c r="H214" s="7"/>
      <c r="I214" s="8"/>
      <c r="K214" s="3" t="str">
        <f>IF($A214="ADD",IF(NOT(ISBLANK(J214)),_xlfn.XLOOKUP(J214,br_found_type[lookupValue],br_found_type[lookupKey],"ERROR"),""), "")</f>
        <v/>
      </c>
      <c r="L214" s="4"/>
      <c r="N214" s="3" t="str">
        <f>IF($A214="ADD",IF(NOT(ISBLANK(M214)),_xlfn.XLOOKUP(M214,br_found_mat[lookupValue],br_found_mat[lookupKey],"ERROR"),""), "")</f>
        <v/>
      </c>
      <c r="P214" s="3" t="str">
        <f>IF($A214="ADD",IF(NOT(ISBLANK(O214)),_xlfn.XLOOKUP(O214,found_cast_type[lookupValue],found_cast_type[lookupKey],"ERROR"),""), "")</f>
        <v/>
      </c>
      <c r="Q214" s="4"/>
      <c r="S214" s="3" t="str">
        <f>IF($A214="ADD",IF(NOT(ISBLANK(R214)),_xlfn.XLOOKUP(R214,br_paint_system[lookupValue],br_paint_system[lookupKey],"ERROR"),""), "")</f>
        <v/>
      </c>
      <c r="U214" s="3" t="str">
        <f>IF($A214="ADD",IF(NOT(ISBLANK(T214)),_xlfn.XLOOKUP(T214,br_pier_type[lookupValue],br_pier_type[lookupKey],"ERROR"),""), "")</f>
        <v/>
      </c>
      <c r="V214" s="7"/>
      <c r="W214" s="7"/>
      <c r="X214" s="7"/>
      <c r="Z214" s="3" t="str">
        <f>IF($A214="ADD",IF(NOT(ISBLANK(Y214)),_xlfn.XLOOKUP(Y214,br_pier_cap_type[lookupValue],br_pier_cap_type[lookupKey],"ERROR"),""), "")</f>
        <v/>
      </c>
      <c r="AA214" s="7"/>
      <c r="AB214" s="7"/>
      <c r="AC214" s="7"/>
      <c r="AE214" s="3" t="str">
        <f>IF($A214="ADD",IF(NOT(ISBLANK(AD214)),_xlfn.XLOOKUP(AD214,br_bearing_type[lookupValue],br_bearing_type[lookupKey],"ERROR"),""), "")</f>
        <v/>
      </c>
      <c r="AF214" s="4"/>
      <c r="AH214" s="3" t="str">
        <f>IF($A214="ADD",IF(NOT(ISBLANK(AG214)),_xlfn.XLOOKUP(AG214,organisation[lookupValue],organisation[lookupKey],"ERROR"),""), "")</f>
        <v/>
      </c>
      <c r="AI214" s="8"/>
      <c r="AJ214" s="3" t="str">
        <f t="shared" si="6"/>
        <v/>
      </c>
      <c r="AK214" s="3" t="str">
        <f>IF($A214="","",IF((AND($A214="ADD",OR(AJ214="",AJ214="Local Authority"))),"L",(_xlfn.XLOOKUP(AJ214,asset_owner[lookupValue],asset_owner[lookupKey],""))))</f>
        <v/>
      </c>
      <c r="AL214" s="3" t="str">
        <f t="shared" si="7"/>
        <v/>
      </c>
      <c r="AM214" s="3" t="str">
        <f>IF($A214="","",IF((AND($A214="ADD",OR(AL214="",AL214="Excellent"))),"1",(_xlfn.XLOOKUP(AL214,condition[lookupValue],condition[lookupKey],""))))</f>
        <v/>
      </c>
      <c r="AN214" s="8"/>
      <c r="AO214" s="5"/>
    </row>
    <row r="215" spans="2:41" x14ac:dyDescent="0.25">
      <c r="B215" s="6"/>
      <c r="C215" s="6"/>
      <c r="D215" s="4"/>
      <c r="F215" s="7"/>
      <c r="G215" s="7"/>
      <c r="H215" s="7"/>
      <c r="I215" s="8"/>
      <c r="K215" s="3" t="str">
        <f>IF($A215="ADD",IF(NOT(ISBLANK(J215)),_xlfn.XLOOKUP(J215,br_found_type[lookupValue],br_found_type[lookupKey],"ERROR"),""), "")</f>
        <v/>
      </c>
      <c r="L215" s="4"/>
      <c r="N215" s="3" t="str">
        <f>IF($A215="ADD",IF(NOT(ISBLANK(M215)),_xlfn.XLOOKUP(M215,br_found_mat[lookupValue],br_found_mat[lookupKey],"ERROR"),""), "")</f>
        <v/>
      </c>
      <c r="P215" s="3" t="str">
        <f>IF($A215="ADD",IF(NOT(ISBLANK(O215)),_xlfn.XLOOKUP(O215,found_cast_type[lookupValue],found_cast_type[lookupKey],"ERROR"),""), "")</f>
        <v/>
      </c>
      <c r="Q215" s="4"/>
      <c r="S215" s="3" t="str">
        <f>IF($A215="ADD",IF(NOT(ISBLANK(R215)),_xlfn.XLOOKUP(R215,br_paint_system[lookupValue],br_paint_system[lookupKey],"ERROR"),""), "")</f>
        <v/>
      </c>
      <c r="U215" s="3" t="str">
        <f>IF($A215="ADD",IF(NOT(ISBLANK(T215)),_xlfn.XLOOKUP(T215,br_pier_type[lookupValue],br_pier_type[lookupKey],"ERROR"),""), "")</f>
        <v/>
      </c>
      <c r="V215" s="7"/>
      <c r="W215" s="7"/>
      <c r="X215" s="7"/>
      <c r="Z215" s="3" t="str">
        <f>IF($A215="ADD",IF(NOT(ISBLANK(Y215)),_xlfn.XLOOKUP(Y215,br_pier_cap_type[lookupValue],br_pier_cap_type[lookupKey],"ERROR"),""), "")</f>
        <v/>
      </c>
      <c r="AA215" s="7"/>
      <c r="AB215" s="7"/>
      <c r="AC215" s="7"/>
      <c r="AE215" s="3" t="str">
        <f>IF($A215="ADD",IF(NOT(ISBLANK(AD215)),_xlfn.XLOOKUP(AD215,br_bearing_type[lookupValue],br_bearing_type[lookupKey],"ERROR"),""), "")</f>
        <v/>
      </c>
      <c r="AF215" s="4"/>
      <c r="AH215" s="3" t="str">
        <f>IF($A215="ADD",IF(NOT(ISBLANK(AG215)),_xlfn.XLOOKUP(AG215,organisation[lookupValue],organisation[lookupKey],"ERROR"),""), "")</f>
        <v/>
      </c>
      <c r="AI215" s="8"/>
      <c r="AJ215" s="3" t="str">
        <f t="shared" si="6"/>
        <v/>
      </c>
      <c r="AK215" s="3" t="str">
        <f>IF($A215="","",IF((AND($A215="ADD",OR(AJ215="",AJ215="Local Authority"))),"L",(_xlfn.XLOOKUP(AJ215,asset_owner[lookupValue],asset_owner[lookupKey],""))))</f>
        <v/>
      </c>
      <c r="AL215" s="3" t="str">
        <f t="shared" si="7"/>
        <v/>
      </c>
      <c r="AM215" s="3" t="str">
        <f>IF($A215="","",IF((AND($A215="ADD",OR(AL215="",AL215="Excellent"))),"1",(_xlfn.XLOOKUP(AL215,condition[lookupValue],condition[lookupKey],""))))</f>
        <v/>
      </c>
      <c r="AN215" s="8"/>
      <c r="AO215" s="5"/>
    </row>
    <row r="216" spans="2:41" x14ac:dyDescent="0.25">
      <c r="B216" s="6"/>
      <c r="C216" s="6"/>
      <c r="D216" s="4"/>
      <c r="F216" s="7"/>
      <c r="G216" s="7"/>
      <c r="H216" s="7"/>
      <c r="I216" s="8"/>
      <c r="K216" s="3" t="str">
        <f>IF($A216="ADD",IF(NOT(ISBLANK(J216)),_xlfn.XLOOKUP(J216,br_found_type[lookupValue],br_found_type[lookupKey],"ERROR"),""), "")</f>
        <v/>
      </c>
      <c r="L216" s="4"/>
      <c r="N216" s="3" t="str">
        <f>IF($A216="ADD",IF(NOT(ISBLANK(M216)),_xlfn.XLOOKUP(M216,br_found_mat[lookupValue],br_found_mat[lookupKey],"ERROR"),""), "")</f>
        <v/>
      </c>
      <c r="P216" s="3" t="str">
        <f>IF($A216="ADD",IF(NOT(ISBLANK(O216)),_xlfn.XLOOKUP(O216,found_cast_type[lookupValue],found_cast_type[lookupKey],"ERROR"),""), "")</f>
        <v/>
      </c>
      <c r="Q216" s="4"/>
      <c r="S216" s="3" t="str">
        <f>IF($A216="ADD",IF(NOT(ISBLANK(R216)),_xlfn.XLOOKUP(R216,br_paint_system[lookupValue],br_paint_system[lookupKey],"ERROR"),""), "")</f>
        <v/>
      </c>
      <c r="U216" s="3" t="str">
        <f>IF($A216="ADD",IF(NOT(ISBLANK(T216)),_xlfn.XLOOKUP(T216,br_pier_type[lookupValue],br_pier_type[lookupKey],"ERROR"),""), "")</f>
        <v/>
      </c>
      <c r="V216" s="7"/>
      <c r="W216" s="7"/>
      <c r="X216" s="7"/>
      <c r="Z216" s="3" t="str">
        <f>IF($A216="ADD",IF(NOT(ISBLANK(Y216)),_xlfn.XLOOKUP(Y216,br_pier_cap_type[lookupValue],br_pier_cap_type[lookupKey],"ERROR"),""), "")</f>
        <v/>
      </c>
      <c r="AA216" s="7"/>
      <c r="AB216" s="7"/>
      <c r="AC216" s="7"/>
      <c r="AE216" s="3" t="str">
        <f>IF($A216="ADD",IF(NOT(ISBLANK(AD216)),_xlfn.XLOOKUP(AD216,br_bearing_type[lookupValue],br_bearing_type[lookupKey],"ERROR"),""), "")</f>
        <v/>
      </c>
      <c r="AF216" s="4"/>
      <c r="AH216" s="3" t="str">
        <f>IF($A216="ADD",IF(NOT(ISBLANK(AG216)),_xlfn.XLOOKUP(AG216,organisation[lookupValue],organisation[lookupKey],"ERROR"),""), "")</f>
        <v/>
      </c>
      <c r="AI216" s="8"/>
      <c r="AJ216" s="3" t="str">
        <f t="shared" si="6"/>
        <v/>
      </c>
      <c r="AK216" s="3" t="str">
        <f>IF($A216="","",IF((AND($A216="ADD",OR(AJ216="",AJ216="Local Authority"))),"L",(_xlfn.XLOOKUP(AJ216,asset_owner[lookupValue],asset_owner[lookupKey],""))))</f>
        <v/>
      </c>
      <c r="AL216" s="3" t="str">
        <f t="shared" si="7"/>
        <v/>
      </c>
      <c r="AM216" s="3" t="str">
        <f>IF($A216="","",IF((AND($A216="ADD",OR(AL216="",AL216="Excellent"))),"1",(_xlfn.XLOOKUP(AL216,condition[lookupValue],condition[lookupKey],""))))</f>
        <v/>
      </c>
      <c r="AN216" s="8"/>
      <c r="AO216" s="5"/>
    </row>
    <row r="217" spans="2:41" x14ac:dyDescent="0.25">
      <c r="B217" s="6"/>
      <c r="C217" s="6"/>
      <c r="D217" s="4"/>
      <c r="F217" s="7"/>
      <c r="G217" s="7"/>
      <c r="H217" s="7"/>
      <c r="I217" s="8"/>
      <c r="K217" s="3" t="str">
        <f>IF($A217="ADD",IF(NOT(ISBLANK(J217)),_xlfn.XLOOKUP(J217,br_found_type[lookupValue],br_found_type[lookupKey],"ERROR"),""), "")</f>
        <v/>
      </c>
      <c r="L217" s="4"/>
      <c r="N217" s="3" t="str">
        <f>IF($A217="ADD",IF(NOT(ISBLANK(M217)),_xlfn.XLOOKUP(M217,br_found_mat[lookupValue],br_found_mat[lookupKey],"ERROR"),""), "")</f>
        <v/>
      </c>
      <c r="P217" s="3" t="str">
        <f>IF($A217="ADD",IF(NOT(ISBLANK(O217)),_xlfn.XLOOKUP(O217,found_cast_type[lookupValue],found_cast_type[lookupKey],"ERROR"),""), "")</f>
        <v/>
      </c>
      <c r="Q217" s="4"/>
      <c r="S217" s="3" t="str">
        <f>IF($A217="ADD",IF(NOT(ISBLANK(R217)),_xlfn.XLOOKUP(R217,br_paint_system[lookupValue],br_paint_system[lookupKey],"ERROR"),""), "")</f>
        <v/>
      </c>
      <c r="U217" s="3" t="str">
        <f>IF($A217="ADD",IF(NOT(ISBLANK(T217)),_xlfn.XLOOKUP(T217,br_pier_type[lookupValue],br_pier_type[lookupKey],"ERROR"),""), "")</f>
        <v/>
      </c>
      <c r="V217" s="7"/>
      <c r="W217" s="7"/>
      <c r="X217" s="7"/>
      <c r="Z217" s="3" t="str">
        <f>IF($A217="ADD",IF(NOT(ISBLANK(Y217)),_xlfn.XLOOKUP(Y217,br_pier_cap_type[lookupValue],br_pier_cap_type[lookupKey],"ERROR"),""), "")</f>
        <v/>
      </c>
      <c r="AA217" s="7"/>
      <c r="AB217" s="7"/>
      <c r="AC217" s="7"/>
      <c r="AE217" s="3" t="str">
        <f>IF($A217="ADD",IF(NOT(ISBLANK(AD217)),_xlfn.XLOOKUP(AD217,br_bearing_type[lookupValue],br_bearing_type[lookupKey],"ERROR"),""), "")</f>
        <v/>
      </c>
      <c r="AF217" s="4"/>
      <c r="AH217" s="3" t="str">
        <f>IF($A217="ADD",IF(NOT(ISBLANK(AG217)),_xlfn.XLOOKUP(AG217,organisation[lookupValue],organisation[lookupKey],"ERROR"),""), "")</f>
        <v/>
      </c>
      <c r="AI217" s="8"/>
      <c r="AJ217" s="3" t="str">
        <f t="shared" si="6"/>
        <v/>
      </c>
      <c r="AK217" s="3" t="str">
        <f>IF($A217="","",IF((AND($A217="ADD",OR(AJ217="",AJ217="Local Authority"))),"L",(_xlfn.XLOOKUP(AJ217,asset_owner[lookupValue],asset_owner[lookupKey],""))))</f>
        <v/>
      </c>
      <c r="AL217" s="3" t="str">
        <f t="shared" si="7"/>
        <v/>
      </c>
      <c r="AM217" s="3" t="str">
        <f>IF($A217="","",IF((AND($A217="ADD",OR(AL217="",AL217="Excellent"))),"1",(_xlfn.XLOOKUP(AL217,condition[lookupValue],condition[lookupKey],""))))</f>
        <v/>
      </c>
      <c r="AN217" s="8"/>
      <c r="AO217" s="5"/>
    </row>
    <row r="218" spans="2:41" x14ac:dyDescent="0.25">
      <c r="B218" s="6"/>
      <c r="C218" s="6"/>
      <c r="D218" s="4"/>
      <c r="F218" s="7"/>
      <c r="G218" s="7"/>
      <c r="H218" s="7"/>
      <c r="I218" s="8"/>
      <c r="K218" s="3" t="str">
        <f>IF($A218="ADD",IF(NOT(ISBLANK(J218)),_xlfn.XLOOKUP(J218,br_found_type[lookupValue],br_found_type[lookupKey],"ERROR"),""), "")</f>
        <v/>
      </c>
      <c r="L218" s="4"/>
      <c r="N218" s="3" t="str">
        <f>IF($A218="ADD",IF(NOT(ISBLANK(M218)),_xlfn.XLOOKUP(M218,br_found_mat[lookupValue],br_found_mat[lookupKey],"ERROR"),""), "")</f>
        <v/>
      </c>
      <c r="P218" s="3" t="str">
        <f>IF($A218="ADD",IF(NOT(ISBLANK(O218)),_xlfn.XLOOKUP(O218,found_cast_type[lookupValue],found_cast_type[lookupKey],"ERROR"),""), "")</f>
        <v/>
      </c>
      <c r="Q218" s="4"/>
      <c r="S218" s="3" t="str">
        <f>IF($A218="ADD",IF(NOT(ISBLANK(R218)),_xlfn.XLOOKUP(R218,br_paint_system[lookupValue],br_paint_system[lookupKey],"ERROR"),""), "")</f>
        <v/>
      </c>
      <c r="U218" s="3" t="str">
        <f>IF($A218="ADD",IF(NOT(ISBLANK(T218)),_xlfn.XLOOKUP(T218,br_pier_type[lookupValue],br_pier_type[lookupKey],"ERROR"),""), "")</f>
        <v/>
      </c>
      <c r="V218" s="7"/>
      <c r="W218" s="7"/>
      <c r="X218" s="7"/>
      <c r="Z218" s="3" t="str">
        <f>IF($A218="ADD",IF(NOT(ISBLANK(Y218)),_xlfn.XLOOKUP(Y218,br_pier_cap_type[lookupValue],br_pier_cap_type[lookupKey],"ERROR"),""), "")</f>
        <v/>
      </c>
      <c r="AA218" s="7"/>
      <c r="AB218" s="7"/>
      <c r="AC218" s="7"/>
      <c r="AE218" s="3" t="str">
        <f>IF($A218="ADD",IF(NOT(ISBLANK(AD218)),_xlfn.XLOOKUP(AD218,br_bearing_type[lookupValue],br_bearing_type[lookupKey],"ERROR"),""), "")</f>
        <v/>
      </c>
      <c r="AF218" s="4"/>
      <c r="AH218" s="3" t="str">
        <f>IF($A218="ADD",IF(NOT(ISBLANK(AG218)),_xlfn.XLOOKUP(AG218,organisation[lookupValue],organisation[lookupKey],"ERROR"),""), "")</f>
        <v/>
      </c>
      <c r="AI218" s="8"/>
      <c r="AJ218" s="3" t="str">
        <f t="shared" si="6"/>
        <v/>
      </c>
      <c r="AK218" s="3" t="str">
        <f>IF($A218="","",IF((AND($A218="ADD",OR(AJ218="",AJ218="Local Authority"))),"L",(_xlfn.XLOOKUP(AJ218,asset_owner[lookupValue],asset_owner[lookupKey],""))))</f>
        <v/>
      </c>
      <c r="AL218" s="3" t="str">
        <f t="shared" si="7"/>
        <v/>
      </c>
      <c r="AM218" s="3" t="str">
        <f>IF($A218="","",IF((AND($A218="ADD",OR(AL218="",AL218="Excellent"))),"1",(_xlfn.XLOOKUP(AL218,condition[lookupValue],condition[lookupKey],""))))</f>
        <v/>
      </c>
      <c r="AN218" s="8"/>
      <c r="AO218" s="5"/>
    </row>
    <row r="219" spans="2:41" x14ac:dyDescent="0.25">
      <c r="B219" s="6"/>
      <c r="C219" s="6"/>
      <c r="D219" s="4"/>
      <c r="F219" s="7"/>
      <c r="G219" s="7"/>
      <c r="H219" s="7"/>
      <c r="I219" s="8"/>
      <c r="K219" s="3" t="str">
        <f>IF($A219="ADD",IF(NOT(ISBLANK(J219)),_xlfn.XLOOKUP(J219,br_found_type[lookupValue],br_found_type[lookupKey],"ERROR"),""), "")</f>
        <v/>
      </c>
      <c r="L219" s="4"/>
      <c r="N219" s="3" t="str">
        <f>IF($A219="ADD",IF(NOT(ISBLANK(M219)),_xlfn.XLOOKUP(M219,br_found_mat[lookupValue],br_found_mat[lookupKey],"ERROR"),""), "")</f>
        <v/>
      </c>
      <c r="P219" s="3" t="str">
        <f>IF($A219="ADD",IF(NOT(ISBLANK(O219)),_xlfn.XLOOKUP(O219,found_cast_type[lookupValue],found_cast_type[lookupKey],"ERROR"),""), "")</f>
        <v/>
      </c>
      <c r="Q219" s="4"/>
      <c r="S219" s="3" t="str">
        <f>IF($A219="ADD",IF(NOT(ISBLANK(R219)),_xlfn.XLOOKUP(R219,br_paint_system[lookupValue],br_paint_system[lookupKey],"ERROR"),""), "")</f>
        <v/>
      </c>
      <c r="U219" s="3" t="str">
        <f>IF($A219="ADD",IF(NOT(ISBLANK(T219)),_xlfn.XLOOKUP(T219,br_pier_type[lookupValue],br_pier_type[lookupKey],"ERROR"),""), "")</f>
        <v/>
      </c>
      <c r="V219" s="7"/>
      <c r="W219" s="7"/>
      <c r="X219" s="7"/>
      <c r="Z219" s="3" t="str">
        <f>IF($A219="ADD",IF(NOT(ISBLANK(Y219)),_xlfn.XLOOKUP(Y219,br_pier_cap_type[lookupValue],br_pier_cap_type[lookupKey],"ERROR"),""), "")</f>
        <v/>
      </c>
      <c r="AA219" s="7"/>
      <c r="AB219" s="7"/>
      <c r="AC219" s="7"/>
      <c r="AE219" s="3" t="str">
        <f>IF($A219="ADD",IF(NOT(ISBLANK(AD219)),_xlfn.XLOOKUP(AD219,br_bearing_type[lookupValue],br_bearing_type[lookupKey],"ERROR"),""), "")</f>
        <v/>
      </c>
      <c r="AF219" s="4"/>
      <c r="AH219" s="3" t="str">
        <f>IF($A219="ADD",IF(NOT(ISBLANK(AG219)),_xlfn.XLOOKUP(AG219,organisation[lookupValue],organisation[lookupKey],"ERROR"),""), "")</f>
        <v/>
      </c>
      <c r="AI219" s="8"/>
      <c r="AJ219" s="3" t="str">
        <f t="shared" si="6"/>
        <v/>
      </c>
      <c r="AK219" s="3" t="str">
        <f>IF($A219="","",IF((AND($A219="ADD",OR(AJ219="",AJ219="Local Authority"))),"L",(_xlfn.XLOOKUP(AJ219,asset_owner[lookupValue],asset_owner[lookupKey],""))))</f>
        <v/>
      </c>
      <c r="AL219" s="3" t="str">
        <f t="shared" si="7"/>
        <v/>
      </c>
      <c r="AM219" s="3" t="str">
        <f>IF($A219="","",IF((AND($A219="ADD",OR(AL219="",AL219="Excellent"))),"1",(_xlfn.XLOOKUP(AL219,condition[lookupValue],condition[lookupKey],""))))</f>
        <v/>
      </c>
      <c r="AN219" s="8"/>
      <c r="AO219" s="5"/>
    </row>
    <row r="220" spans="2:41" x14ac:dyDescent="0.25">
      <c r="B220" s="6"/>
      <c r="C220" s="6"/>
      <c r="D220" s="4"/>
      <c r="F220" s="7"/>
      <c r="G220" s="7"/>
      <c r="H220" s="7"/>
      <c r="I220" s="8"/>
      <c r="K220" s="3" t="str">
        <f>IF($A220="ADD",IF(NOT(ISBLANK(J220)),_xlfn.XLOOKUP(J220,br_found_type[lookupValue],br_found_type[lookupKey],"ERROR"),""), "")</f>
        <v/>
      </c>
      <c r="L220" s="4"/>
      <c r="N220" s="3" t="str">
        <f>IF($A220="ADD",IF(NOT(ISBLANK(M220)),_xlfn.XLOOKUP(M220,br_found_mat[lookupValue],br_found_mat[lookupKey],"ERROR"),""), "")</f>
        <v/>
      </c>
      <c r="P220" s="3" t="str">
        <f>IF($A220="ADD",IF(NOT(ISBLANK(O220)),_xlfn.XLOOKUP(O220,found_cast_type[lookupValue],found_cast_type[lookupKey],"ERROR"),""), "")</f>
        <v/>
      </c>
      <c r="Q220" s="4"/>
      <c r="S220" s="3" t="str">
        <f>IF($A220="ADD",IF(NOT(ISBLANK(R220)),_xlfn.XLOOKUP(R220,br_paint_system[lookupValue],br_paint_system[lookupKey],"ERROR"),""), "")</f>
        <v/>
      </c>
      <c r="U220" s="3" t="str">
        <f>IF($A220="ADD",IF(NOT(ISBLANK(T220)),_xlfn.XLOOKUP(T220,br_pier_type[lookupValue],br_pier_type[lookupKey],"ERROR"),""), "")</f>
        <v/>
      </c>
      <c r="V220" s="7"/>
      <c r="W220" s="7"/>
      <c r="X220" s="7"/>
      <c r="Z220" s="3" t="str">
        <f>IF($A220="ADD",IF(NOT(ISBLANK(Y220)),_xlfn.XLOOKUP(Y220,br_pier_cap_type[lookupValue],br_pier_cap_type[lookupKey],"ERROR"),""), "")</f>
        <v/>
      </c>
      <c r="AA220" s="7"/>
      <c r="AB220" s="7"/>
      <c r="AC220" s="7"/>
      <c r="AE220" s="3" t="str">
        <f>IF($A220="ADD",IF(NOT(ISBLANK(AD220)),_xlfn.XLOOKUP(AD220,br_bearing_type[lookupValue],br_bearing_type[lookupKey],"ERROR"),""), "")</f>
        <v/>
      </c>
      <c r="AF220" s="4"/>
      <c r="AH220" s="3" t="str">
        <f>IF($A220="ADD",IF(NOT(ISBLANK(AG220)),_xlfn.XLOOKUP(AG220,organisation[lookupValue],organisation[lookupKey],"ERROR"),""), "")</f>
        <v/>
      </c>
      <c r="AI220" s="8"/>
      <c r="AJ220" s="3" t="str">
        <f t="shared" si="6"/>
        <v/>
      </c>
      <c r="AK220" s="3" t="str">
        <f>IF($A220="","",IF((AND($A220="ADD",OR(AJ220="",AJ220="Local Authority"))),"L",(_xlfn.XLOOKUP(AJ220,asset_owner[lookupValue],asset_owner[lookupKey],""))))</f>
        <v/>
      </c>
      <c r="AL220" s="3" t="str">
        <f t="shared" si="7"/>
        <v/>
      </c>
      <c r="AM220" s="3" t="str">
        <f>IF($A220="","",IF((AND($A220="ADD",OR(AL220="",AL220="Excellent"))),"1",(_xlfn.XLOOKUP(AL220,condition[lookupValue],condition[lookupKey],""))))</f>
        <v/>
      </c>
      <c r="AN220" s="8"/>
      <c r="AO220" s="5"/>
    </row>
    <row r="221" spans="2:41" x14ac:dyDescent="0.25">
      <c r="B221" s="6"/>
      <c r="C221" s="6"/>
      <c r="D221" s="4"/>
      <c r="F221" s="7"/>
      <c r="G221" s="7"/>
      <c r="H221" s="7"/>
      <c r="I221" s="8"/>
      <c r="K221" s="3" t="str">
        <f>IF($A221="ADD",IF(NOT(ISBLANK(J221)),_xlfn.XLOOKUP(J221,br_found_type[lookupValue],br_found_type[lookupKey],"ERROR"),""), "")</f>
        <v/>
      </c>
      <c r="L221" s="4"/>
      <c r="N221" s="3" t="str">
        <f>IF($A221="ADD",IF(NOT(ISBLANK(M221)),_xlfn.XLOOKUP(M221,br_found_mat[lookupValue],br_found_mat[lookupKey],"ERROR"),""), "")</f>
        <v/>
      </c>
      <c r="P221" s="3" t="str">
        <f>IF($A221="ADD",IF(NOT(ISBLANK(O221)),_xlfn.XLOOKUP(O221,found_cast_type[lookupValue],found_cast_type[lookupKey],"ERROR"),""), "")</f>
        <v/>
      </c>
      <c r="Q221" s="4"/>
      <c r="S221" s="3" t="str">
        <f>IF($A221="ADD",IF(NOT(ISBLANK(R221)),_xlfn.XLOOKUP(R221,br_paint_system[lookupValue],br_paint_system[lookupKey],"ERROR"),""), "")</f>
        <v/>
      </c>
      <c r="U221" s="3" t="str">
        <f>IF($A221="ADD",IF(NOT(ISBLANK(T221)),_xlfn.XLOOKUP(T221,br_pier_type[lookupValue],br_pier_type[lookupKey],"ERROR"),""), "")</f>
        <v/>
      </c>
      <c r="V221" s="7"/>
      <c r="W221" s="7"/>
      <c r="X221" s="7"/>
      <c r="Z221" s="3" t="str">
        <f>IF($A221="ADD",IF(NOT(ISBLANK(Y221)),_xlfn.XLOOKUP(Y221,br_pier_cap_type[lookupValue],br_pier_cap_type[lookupKey],"ERROR"),""), "")</f>
        <v/>
      </c>
      <c r="AA221" s="7"/>
      <c r="AB221" s="7"/>
      <c r="AC221" s="7"/>
      <c r="AE221" s="3" t="str">
        <f>IF($A221="ADD",IF(NOT(ISBLANK(AD221)),_xlfn.XLOOKUP(AD221,br_bearing_type[lookupValue],br_bearing_type[lookupKey],"ERROR"),""), "")</f>
        <v/>
      </c>
      <c r="AF221" s="4"/>
      <c r="AH221" s="3" t="str">
        <f>IF($A221="ADD",IF(NOT(ISBLANK(AG221)),_xlfn.XLOOKUP(AG221,organisation[lookupValue],organisation[lookupKey],"ERROR"),""), "")</f>
        <v/>
      </c>
      <c r="AI221" s="8"/>
      <c r="AJ221" s="3" t="str">
        <f t="shared" si="6"/>
        <v/>
      </c>
      <c r="AK221" s="3" t="str">
        <f>IF($A221="","",IF((AND($A221="ADD",OR(AJ221="",AJ221="Local Authority"))),"L",(_xlfn.XLOOKUP(AJ221,asset_owner[lookupValue],asset_owner[lookupKey],""))))</f>
        <v/>
      </c>
      <c r="AL221" s="3" t="str">
        <f t="shared" si="7"/>
        <v/>
      </c>
      <c r="AM221" s="3" t="str">
        <f>IF($A221="","",IF((AND($A221="ADD",OR(AL221="",AL221="Excellent"))),"1",(_xlfn.XLOOKUP(AL221,condition[lookupValue],condition[lookupKey],""))))</f>
        <v/>
      </c>
      <c r="AN221" s="8"/>
      <c r="AO221" s="5"/>
    </row>
    <row r="222" spans="2:41" x14ac:dyDescent="0.25">
      <c r="B222" s="6"/>
      <c r="C222" s="6"/>
      <c r="D222" s="4"/>
      <c r="F222" s="7"/>
      <c r="G222" s="7"/>
      <c r="H222" s="7"/>
      <c r="I222" s="8"/>
      <c r="K222" s="3" t="str">
        <f>IF($A222="ADD",IF(NOT(ISBLANK(J222)),_xlfn.XLOOKUP(J222,br_found_type[lookupValue],br_found_type[lookupKey],"ERROR"),""), "")</f>
        <v/>
      </c>
      <c r="L222" s="4"/>
      <c r="N222" s="3" t="str">
        <f>IF($A222="ADD",IF(NOT(ISBLANK(M222)),_xlfn.XLOOKUP(M222,br_found_mat[lookupValue],br_found_mat[lookupKey],"ERROR"),""), "")</f>
        <v/>
      </c>
      <c r="P222" s="3" t="str">
        <f>IF($A222="ADD",IF(NOT(ISBLANK(O222)),_xlfn.XLOOKUP(O222,found_cast_type[lookupValue],found_cast_type[lookupKey],"ERROR"),""), "")</f>
        <v/>
      </c>
      <c r="Q222" s="4"/>
      <c r="S222" s="3" t="str">
        <f>IF($A222="ADD",IF(NOT(ISBLANK(R222)),_xlfn.XLOOKUP(R222,br_paint_system[lookupValue],br_paint_system[lookupKey],"ERROR"),""), "")</f>
        <v/>
      </c>
      <c r="U222" s="3" t="str">
        <f>IF($A222="ADD",IF(NOT(ISBLANK(T222)),_xlfn.XLOOKUP(T222,br_pier_type[lookupValue],br_pier_type[lookupKey],"ERROR"),""), "")</f>
        <v/>
      </c>
      <c r="V222" s="7"/>
      <c r="W222" s="7"/>
      <c r="X222" s="7"/>
      <c r="Z222" s="3" t="str">
        <f>IF($A222="ADD",IF(NOT(ISBLANK(Y222)),_xlfn.XLOOKUP(Y222,br_pier_cap_type[lookupValue],br_pier_cap_type[lookupKey],"ERROR"),""), "")</f>
        <v/>
      </c>
      <c r="AA222" s="7"/>
      <c r="AB222" s="7"/>
      <c r="AC222" s="7"/>
      <c r="AE222" s="3" t="str">
        <f>IF($A222="ADD",IF(NOT(ISBLANK(AD222)),_xlfn.XLOOKUP(AD222,br_bearing_type[lookupValue],br_bearing_type[lookupKey],"ERROR"),""), "")</f>
        <v/>
      </c>
      <c r="AF222" s="4"/>
      <c r="AH222" s="3" t="str">
        <f>IF($A222="ADD",IF(NOT(ISBLANK(AG222)),_xlfn.XLOOKUP(AG222,organisation[lookupValue],organisation[lookupKey],"ERROR"),""), "")</f>
        <v/>
      </c>
      <c r="AI222" s="8"/>
      <c r="AJ222" s="3" t="str">
        <f t="shared" si="6"/>
        <v/>
      </c>
      <c r="AK222" s="3" t="str">
        <f>IF($A222="","",IF((AND($A222="ADD",OR(AJ222="",AJ222="Local Authority"))),"L",(_xlfn.XLOOKUP(AJ222,asset_owner[lookupValue],asset_owner[lookupKey],""))))</f>
        <v/>
      </c>
      <c r="AL222" s="3" t="str">
        <f t="shared" si="7"/>
        <v/>
      </c>
      <c r="AM222" s="3" t="str">
        <f>IF($A222="","",IF((AND($A222="ADD",OR(AL222="",AL222="Excellent"))),"1",(_xlfn.XLOOKUP(AL222,condition[lookupValue],condition[lookupKey],""))))</f>
        <v/>
      </c>
      <c r="AN222" s="8"/>
      <c r="AO222" s="5"/>
    </row>
    <row r="223" spans="2:41" x14ac:dyDescent="0.25">
      <c r="B223" s="6"/>
      <c r="C223" s="6"/>
      <c r="D223" s="4"/>
      <c r="F223" s="7"/>
      <c r="G223" s="7"/>
      <c r="H223" s="7"/>
      <c r="I223" s="8"/>
      <c r="K223" s="3" t="str">
        <f>IF($A223="ADD",IF(NOT(ISBLANK(J223)),_xlfn.XLOOKUP(J223,br_found_type[lookupValue],br_found_type[lookupKey],"ERROR"),""), "")</f>
        <v/>
      </c>
      <c r="L223" s="4"/>
      <c r="N223" s="3" t="str">
        <f>IF($A223="ADD",IF(NOT(ISBLANK(M223)),_xlfn.XLOOKUP(M223,br_found_mat[lookupValue],br_found_mat[lookupKey],"ERROR"),""), "")</f>
        <v/>
      </c>
      <c r="P223" s="3" t="str">
        <f>IF($A223="ADD",IF(NOT(ISBLANK(O223)),_xlfn.XLOOKUP(O223,found_cast_type[lookupValue],found_cast_type[lookupKey],"ERROR"),""), "")</f>
        <v/>
      </c>
      <c r="Q223" s="4"/>
      <c r="S223" s="3" t="str">
        <f>IF($A223="ADD",IF(NOT(ISBLANK(R223)),_xlfn.XLOOKUP(R223,br_paint_system[lookupValue],br_paint_system[lookupKey],"ERROR"),""), "")</f>
        <v/>
      </c>
      <c r="U223" s="3" t="str">
        <f>IF($A223="ADD",IF(NOT(ISBLANK(T223)),_xlfn.XLOOKUP(T223,br_pier_type[lookupValue],br_pier_type[lookupKey],"ERROR"),""), "")</f>
        <v/>
      </c>
      <c r="V223" s="7"/>
      <c r="W223" s="7"/>
      <c r="X223" s="7"/>
      <c r="Z223" s="3" t="str">
        <f>IF($A223="ADD",IF(NOT(ISBLANK(Y223)),_xlfn.XLOOKUP(Y223,br_pier_cap_type[lookupValue],br_pier_cap_type[lookupKey],"ERROR"),""), "")</f>
        <v/>
      </c>
      <c r="AA223" s="7"/>
      <c r="AB223" s="7"/>
      <c r="AC223" s="7"/>
      <c r="AE223" s="3" t="str">
        <f>IF($A223="ADD",IF(NOT(ISBLANK(AD223)),_xlfn.XLOOKUP(AD223,br_bearing_type[lookupValue],br_bearing_type[lookupKey],"ERROR"),""), "")</f>
        <v/>
      </c>
      <c r="AF223" s="4"/>
      <c r="AH223" s="3" t="str">
        <f>IF($A223="ADD",IF(NOT(ISBLANK(AG223)),_xlfn.XLOOKUP(AG223,organisation[lookupValue],organisation[lookupKey],"ERROR"),""), "")</f>
        <v/>
      </c>
      <c r="AI223" s="8"/>
      <c r="AJ223" s="3" t="str">
        <f t="shared" si="6"/>
        <v/>
      </c>
      <c r="AK223" s="3" t="str">
        <f>IF($A223="","",IF((AND($A223="ADD",OR(AJ223="",AJ223="Local Authority"))),"L",(_xlfn.XLOOKUP(AJ223,asset_owner[lookupValue],asset_owner[lookupKey],""))))</f>
        <v/>
      </c>
      <c r="AL223" s="3" t="str">
        <f t="shared" si="7"/>
        <v/>
      </c>
      <c r="AM223" s="3" t="str">
        <f>IF($A223="","",IF((AND($A223="ADD",OR(AL223="",AL223="Excellent"))),"1",(_xlfn.XLOOKUP(AL223,condition[lookupValue],condition[lookupKey],""))))</f>
        <v/>
      </c>
      <c r="AN223" s="8"/>
      <c r="AO223" s="5"/>
    </row>
    <row r="224" spans="2:41" x14ac:dyDescent="0.25">
      <c r="B224" s="6"/>
      <c r="C224" s="6"/>
      <c r="D224" s="4"/>
      <c r="F224" s="7"/>
      <c r="G224" s="7"/>
      <c r="H224" s="7"/>
      <c r="I224" s="8"/>
      <c r="K224" s="3" t="str">
        <f>IF($A224="ADD",IF(NOT(ISBLANK(J224)),_xlfn.XLOOKUP(J224,br_found_type[lookupValue],br_found_type[lookupKey],"ERROR"),""), "")</f>
        <v/>
      </c>
      <c r="L224" s="4"/>
      <c r="N224" s="3" t="str">
        <f>IF($A224="ADD",IF(NOT(ISBLANK(M224)),_xlfn.XLOOKUP(M224,br_found_mat[lookupValue],br_found_mat[lookupKey],"ERROR"),""), "")</f>
        <v/>
      </c>
      <c r="P224" s="3" t="str">
        <f>IF($A224="ADD",IF(NOT(ISBLANK(O224)),_xlfn.XLOOKUP(O224,found_cast_type[lookupValue],found_cast_type[lookupKey],"ERROR"),""), "")</f>
        <v/>
      </c>
      <c r="Q224" s="4"/>
      <c r="S224" s="3" t="str">
        <f>IF($A224="ADD",IF(NOT(ISBLANK(R224)),_xlfn.XLOOKUP(R224,br_paint_system[lookupValue],br_paint_system[lookupKey],"ERROR"),""), "")</f>
        <v/>
      </c>
      <c r="U224" s="3" t="str">
        <f>IF($A224="ADD",IF(NOT(ISBLANK(T224)),_xlfn.XLOOKUP(T224,br_pier_type[lookupValue],br_pier_type[lookupKey],"ERROR"),""), "")</f>
        <v/>
      </c>
      <c r="V224" s="7"/>
      <c r="W224" s="7"/>
      <c r="X224" s="7"/>
      <c r="Z224" s="3" t="str">
        <f>IF($A224="ADD",IF(NOT(ISBLANK(Y224)),_xlfn.XLOOKUP(Y224,br_pier_cap_type[lookupValue],br_pier_cap_type[lookupKey],"ERROR"),""), "")</f>
        <v/>
      </c>
      <c r="AA224" s="7"/>
      <c r="AB224" s="7"/>
      <c r="AC224" s="7"/>
      <c r="AE224" s="3" t="str">
        <f>IF($A224="ADD",IF(NOT(ISBLANK(AD224)),_xlfn.XLOOKUP(AD224,br_bearing_type[lookupValue],br_bearing_type[lookupKey],"ERROR"),""), "")</f>
        <v/>
      </c>
      <c r="AF224" s="4"/>
      <c r="AH224" s="3" t="str">
        <f>IF($A224="ADD",IF(NOT(ISBLANK(AG224)),_xlfn.XLOOKUP(AG224,organisation[lookupValue],organisation[lookupKey],"ERROR"),""), "")</f>
        <v/>
      </c>
      <c r="AI224" s="8"/>
      <c r="AJ224" s="3" t="str">
        <f t="shared" si="6"/>
        <v/>
      </c>
      <c r="AK224" s="3" t="str">
        <f>IF($A224="","",IF((AND($A224="ADD",OR(AJ224="",AJ224="Local Authority"))),"L",(_xlfn.XLOOKUP(AJ224,asset_owner[lookupValue],asset_owner[lookupKey],""))))</f>
        <v/>
      </c>
      <c r="AL224" s="3" t="str">
        <f t="shared" si="7"/>
        <v/>
      </c>
      <c r="AM224" s="3" t="str">
        <f>IF($A224="","",IF((AND($A224="ADD",OR(AL224="",AL224="Excellent"))),"1",(_xlfn.XLOOKUP(AL224,condition[lookupValue],condition[lookupKey],""))))</f>
        <v/>
      </c>
      <c r="AN224" s="8"/>
      <c r="AO224" s="5"/>
    </row>
    <row r="225" spans="2:41" x14ac:dyDescent="0.25">
      <c r="B225" s="6"/>
      <c r="C225" s="6"/>
      <c r="D225" s="4"/>
      <c r="F225" s="7"/>
      <c r="G225" s="7"/>
      <c r="H225" s="7"/>
      <c r="I225" s="8"/>
      <c r="K225" s="3" t="str">
        <f>IF($A225="ADD",IF(NOT(ISBLANK(J225)),_xlfn.XLOOKUP(J225,br_found_type[lookupValue],br_found_type[lookupKey],"ERROR"),""), "")</f>
        <v/>
      </c>
      <c r="L225" s="4"/>
      <c r="N225" s="3" t="str">
        <f>IF($A225="ADD",IF(NOT(ISBLANK(M225)),_xlfn.XLOOKUP(M225,br_found_mat[lookupValue],br_found_mat[lookupKey],"ERROR"),""), "")</f>
        <v/>
      </c>
      <c r="P225" s="3" t="str">
        <f>IF($A225="ADD",IF(NOT(ISBLANK(O225)),_xlfn.XLOOKUP(O225,found_cast_type[lookupValue],found_cast_type[lookupKey],"ERROR"),""), "")</f>
        <v/>
      </c>
      <c r="Q225" s="4"/>
      <c r="S225" s="3" t="str">
        <f>IF($A225="ADD",IF(NOT(ISBLANK(R225)),_xlfn.XLOOKUP(R225,br_paint_system[lookupValue],br_paint_system[lookupKey],"ERROR"),""), "")</f>
        <v/>
      </c>
      <c r="U225" s="3" t="str">
        <f>IF($A225="ADD",IF(NOT(ISBLANK(T225)),_xlfn.XLOOKUP(T225,br_pier_type[lookupValue],br_pier_type[lookupKey],"ERROR"),""), "")</f>
        <v/>
      </c>
      <c r="V225" s="7"/>
      <c r="W225" s="7"/>
      <c r="X225" s="7"/>
      <c r="Z225" s="3" t="str">
        <f>IF($A225="ADD",IF(NOT(ISBLANK(Y225)),_xlfn.XLOOKUP(Y225,br_pier_cap_type[lookupValue],br_pier_cap_type[lookupKey],"ERROR"),""), "")</f>
        <v/>
      </c>
      <c r="AA225" s="7"/>
      <c r="AB225" s="7"/>
      <c r="AC225" s="7"/>
      <c r="AE225" s="3" t="str">
        <f>IF($A225="ADD",IF(NOT(ISBLANK(AD225)),_xlfn.XLOOKUP(AD225,br_bearing_type[lookupValue],br_bearing_type[lookupKey],"ERROR"),""), "")</f>
        <v/>
      </c>
      <c r="AF225" s="4"/>
      <c r="AH225" s="3" t="str">
        <f>IF($A225="ADD",IF(NOT(ISBLANK(AG225)),_xlfn.XLOOKUP(AG225,organisation[lookupValue],organisation[lookupKey],"ERROR"),""), "")</f>
        <v/>
      </c>
      <c r="AI225" s="8"/>
      <c r="AJ225" s="3" t="str">
        <f t="shared" si="6"/>
        <v/>
      </c>
      <c r="AK225" s="3" t="str">
        <f>IF($A225="","",IF((AND($A225="ADD",OR(AJ225="",AJ225="Local Authority"))),"L",(_xlfn.XLOOKUP(AJ225,asset_owner[lookupValue],asset_owner[lookupKey],""))))</f>
        <v/>
      </c>
      <c r="AL225" s="3" t="str">
        <f t="shared" si="7"/>
        <v/>
      </c>
      <c r="AM225" s="3" t="str">
        <f>IF($A225="","",IF((AND($A225="ADD",OR(AL225="",AL225="Excellent"))),"1",(_xlfn.XLOOKUP(AL225,condition[lookupValue],condition[lookupKey],""))))</f>
        <v/>
      </c>
      <c r="AN225" s="8"/>
      <c r="AO225" s="5"/>
    </row>
    <row r="226" spans="2:41" x14ac:dyDescent="0.25">
      <c r="B226" s="6"/>
      <c r="C226" s="6"/>
      <c r="D226" s="4"/>
      <c r="F226" s="7"/>
      <c r="G226" s="7"/>
      <c r="H226" s="7"/>
      <c r="I226" s="8"/>
      <c r="K226" s="3" t="str">
        <f>IF($A226="ADD",IF(NOT(ISBLANK(J226)),_xlfn.XLOOKUP(J226,br_found_type[lookupValue],br_found_type[lookupKey],"ERROR"),""), "")</f>
        <v/>
      </c>
      <c r="L226" s="4"/>
      <c r="N226" s="3" t="str">
        <f>IF($A226="ADD",IF(NOT(ISBLANK(M226)),_xlfn.XLOOKUP(M226,br_found_mat[lookupValue],br_found_mat[lookupKey],"ERROR"),""), "")</f>
        <v/>
      </c>
      <c r="P226" s="3" t="str">
        <f>IF($A226="ADD",IF(NOT(ISBLANK(O226)),_xlfn.XLOOKUP(O226,found_cast_type[lookupValue],found_cast_type[lookupKey],"ERROR"),""), "")</f>
        <v/>
      </c>
      <c r="Q226" s="4"/>
      <c r="S226" s="3" t="str">
        <f>IF($A226="ADD",IF(NOT(ISBLANK(R226)),_xlfn.XLOOKUP(R226,br_paint_system[lookupValue],br_paint_system[lookupKey],"ERROR"),""), "")</f>
        <v/>
      </c>
      <c r="U226" s="3" t="str">
        <f>IF($A226="ADD",IF(NOT(ISBLANK(T226)),_xlfn.XLOOKUP(T226,br_pier_type[lookupValue],br_pier_type[lookupKey],"ERROR"),""), "")</f>
        <v/>
      </c>
      <c r="V226" s="7"/>
      <c r="W226" s="7"/>
      <c r="X226" s="7"/>
      <c r="Z226" s="3" t="str">
        <f>IF($A226="ADD",IF(NOT(ISBLANK(Y226)),_xlfn.XLOOKUP(Y226,br_pier_cap_type[lookupValue],br_pier_cap_type[lookupKey],"ERROR"),""), "")</f>
        <v/>
      </c>
      <c r="AA226" s="7"/>
      <c r="AB226" s="7"/>
      <c r="AC226" s="7"/>
      <c r="AE226" s="3" t="str">
        <f>IF($A226="ADD",IF(NOT(ISBLANK(AD226)),_xlfn.XLOOKUP(AD226,br_bearing_type[lookupValue],br_bearing_type[lookupKey],"ERROR"),""), "")</f>
        <v/>
      </c>
      <c r="AF226" s="4"/>
      <c r="AH226" s="3" t="str">
        <f>IF($A226="ADD",IF(NOT(ISBLANK(AG226)),_xlfn.XLOOKUP(AG226,organisation[lookupValue],organisation[lookupKey],"ERROR"),""), "")</f>
        <v/>
      </c>
      <c r="AI226" s="8"/>
      <c r="AJ226" s="3" t="str">
        <f t="shared" si="6"/>
        <v/>
      </c>
      <c r="AK226" s="3" t="str">
        <f>IF($A226="","",IF((AND($A226="ADD",OR(AJ226="",AJ226="Local Authority"))),"L",(_xlfn.XLOOKUP(AJ226,asset_owner[lookupValue],asset_owner[lookupKey],""))))</f>
        <v/>
      </c>
      <c r="AL226" s="3" t="str">
        <f t="shared" si="7"/>
        <v/>
      </c>
      <c r="AM226" s="3" t="str">
        <f>IF($A226="","",IF((AND($A226="ADD",OR(AL226="",AL226="Excellent"))),"1",(_xlfn.XLOOKUP(AL226,condition[lookupValue],condition[lookupKey],""))))</f>
        <v/>
      </c>
      <c r="AN226" s="8"/>
      <c r="AO226" s="5"/>
    </row>
    <row r="227" spans="2:41" x14ac:dyDescent="0.25">
      <c r="B227" s="6"/>
      <c r="C227" s="6"/>
      <c r="D227" s="4"/>
      <c r="F227" s="7"/>
      <c r="G227" s="7"/>
      <c r="H227" s="7"/>
      <c r="I227" s="8"/>
      <c r="K227" s="3" t="str">
        <f>IF($A227="ADD",IF(NOT(ISBLANK(J227)),_xlfn.XLOOKUP(J227,br_found_type[lookupValue],br_found_type[lookupKey],"ERROR"),""), "")</f>
        <v/>
      </c>
      <c r="L227" s="4"/>
      <c r="N227" s="3" t="str">
        <f>IF($A227="ADD",IF(NOT(ISBLANK(M227)),_xlfn.XLOOKUP(M227,br_found_mat[lookupValue],br_found_mat[lookupKey],"ERROR"),""), "")</f>
        <v/>
      </c>
      <c r="P227" s="3" t="str">
        <f>IF($A227="ADD",IF(NOT(ISBLANK(O227)),_xlfn.XLOOKUP(O227,found_cast_type[lookupValue],found_cast_type[lookupKey],"ERROR"),""), "")</f>
        <v/>
      </c>
      <c r="Q227" s="4"/>
      <c r="S227" s="3" t="str">
        <f>IF($A227="ADD",IF(NOT(ISBLANK(R227)),_xlfn.XLOOKUP(R227,br_paint_system[lookupValue],br_paint_system[lookupKey],"ERROR"),""), "")</f>
        <v/>
      </c>
      <c r="U227" s="3" t="str">
        <f>IF($A227="ADD",IF(NOT(ISBLANK(T227)),_xlfn.XLOOKUP(T227,br_pier_type[lookupValue],br_pier_type[lookupKey],"ERROR"),""), "")</f>
        <v/>
      </c>
      <c r="V227" s="7"/>
      <c r="W227" s="7"/>
      <c r="X227" s="7"/>
      <c r="Z227" s="3" t="str">
        <f>IF($A227="ADD",IF(NOT(ISBLANK(Y227)),_xlfn.XLOOKUP(Y227,br_pier_cap_type[lookupValue],br_pier_cap_type[lookupKey],"ERROR"),""), "")</f>
        <v/>
      </c>
      <c r="AA227" s="7"/>
      <c r="AB227" s="7"/>
      <c r="AC227" s="7"/>
      <c r="AE227" s="3" t="str">
        <f>IF($A227="ADD",IF(NOT(ISBLANK(AD227)),_xlfn.XLOOKUP(AD227,br_bearing_type[lookupValue],br_bearing_type[lookupKey],"ERROR"),""), "")</f>
        <v/>
      </c>
      <c r="AF227" s="4"/>
      <c r="AH227" s="3" t="str">
        <f>IF($A227="ADD",IF(NOT(ISBLANK(AG227)),_xlfn.XLOOKUP(AG227,organisation[lookupValue],organisation[lookupKey],"ERROR"),""), "")</f>
        <v/>
      </c>
      <c r="AI227" s="8"/>
      <c r="AJ227" s="3" t="str">
        <f t="shared" si="6"/>
        <v/>
      </c>
      <c r="AK227" s="3" t="str">
        <f>IF($A227="","",IF((AND($A227="ADD",OR(AJ227="",AJ227="Local Authority"))),"L",(_xlfn.XLOOKUP(AJ227,asset_owner[lookupValue],asset_owner[lookupKey],""))))</f>
        <v/>
      </c>
      <c r="AL227" s="3" t="str">
        <f t="shared" si="7"/>
        <v/>
      </c>
      <c r="AM227" s="3" t="str">
        <f>IF($A227="","",IF((AND($A227="ADD",OR(AL227="",AL227="Excellent"))),"1",(_xlfn.XLOOKUP(AL227,condition[lookupValue],condition[lookupKey],""))))</f>
        <v/>
      </c>
      <c r="AN227" s="8"/>
      <c r="AO227" s="5"/>
    </row>
    <row r="228" spans="2:41" x14ac:dyDescent="0.25">
      <c r="B228" s="6"/>
      <c r="C228" s="6"/>
      <c r="D228" s="4"/>
      <c r="F228" s="7"/>
      <c r="G228" s="7"/>
      <c r="H228" s="7"/>
      <c r="I228" s="8"/>
      <c r="K228" s="3" t="str">
        <f>IF($A228="ADD",IF(NOT(ISBLANK(J228)),_xlfn.XLOOKUP(J228,br_found_type[lookupValue],br_found_type[lookupKey],"ERROR"),""), "")</f>
        <v/>
      </c>
      <c r="L228" s="4"/>
      <c r="N228" s="3" t="str">
        <f>IF($A228="ADD",IF(NOT(ISBLANK(M228)),_xlfn.XLOOKUP(M228,br_found_mat[lookupValue],br_found_mat[lookupKey],"ERROR"),""), "")</f>
        <v/>
      </c>
      <c r="P228" s="3" t="str">
        <f>IF($A228="ADD",IF(NOT(ISBLANK(O228)),_xlfn.XLOOKUP(O228,found_cast_type[lookupValue],found_cast_type[lookupKey],"ERROR"),""), "")</f>
        <v/>
      </c>
      <c r="Q228" s="4"/>
      <c r="S228" s="3" t="str">
        <f>IF($A228="ADD",IF(NOT(ISBLANK(R228)),_xlfn.XLOOKUP(R228,br_paint_system[lookupValue],br_paint_system[lookupKey],"ERROR"),""), "")</f>
        <v/>
      </c>
      <c r="U228" s="3" t="str">
        <f>IF($A228="ADD",IF(NOT(ISBLANK(T228)),_xlfn.XLOOKUP(T228,br_pier_type[lookupValue],br_pier_type[lookupKey],"ERROR"),""), "")</f>
        <v/>
      </c>
      <c r="V228" s="7"/>
      <c r="W228" s="7"/>
      <c r="X228" s="7"/>
      <c r="Z228" s="3" t="str">
        <f>IF($A228="ADD",IF(NOT(ISBLANK(Y228)),_xlfn.XLOOKUP(Y228,br_pier_cap_type[lookupValue],br_pier_cap_type[lookupKey],"ERROR"),""), "")</f>
        <v/>
      </c>
      <c r="AA228" s="7"/>
      <c r="AB228" s="7"/>
      <c r="AC228" s="7"/>
      <c r="AE228" s="3" t="str">
        <f>IF($A228="ADD",IF(NOT(ISBLANK(AD228)),_xlfn.XLOOKUP(AD228,br_bearing_type[lookupValue],br_bearing_type[lookupKey],"ERROR"),""), "")</f>
        <v/>
      </c>
      <c r="AF228" s="4"/>
      <c r="AH228" s="3" t="str">
        <f>IF($A228="ADD",IF(NOT(ISBLANK(AG228)),_xlfn.XLOOKUP(AG228,organisation[lookupValue],organisation[lookupKey],"ERROR"),""), "")</f>
        <v/>
      </c>
      <c r="AI228" s="8"/>
      <c r="AJ228" s="3" t="str">
        <f t="shared" si="6"/>
        <v/>
      </c>
      <c r="AK228" s="3" t="str">
        <f>IF($A228="","",IF((AND($A228="ADD",OR(AJ228="",AJ228="Local Authority"))),"L",(_xlfn.XLOOKUP(AJ228,asset_owner[lookupValue],asset_owner[lookupKey],""))))</f>
        <v/>
      </c>
      <c r="AL228" s="3" t="str">
        <f t="shared" si="7"/>
        <v/>
      </c>
      <c r="AM228" s="3" t="str">
        <f>IF($A228="","",IF((AND($A228="ADD",OR(AL228="",AL228="Excellent"))),"1",(_xlfn.XLOOKUP(AL228,condition[lookupValue],condition[lookupKey],""))))</f>
        <v/>
      </c>
      <c r="AN228" s="8"/>
      <c r="AO228" s="5"/>
    </row>
    <row r="229" spans="2:41" x14ac:dyDescent="0.25">
      <c r="B229" s="6"/>
      <c r="C229" s="6"/>
      <c r="D229" s="4"/>
      <c r="F229" s="7"/>
      <c r="G229" s="7"/>
      <c r="H229" s="7"/>
      <c r="I229" s="8"/>
      <c r="K229" s="3" t="str">
        <f>IF($A229="ADD",IF(NOT(ISBLANK(J229)),_xlfn.XLOOKUP(J229,br_found_type[lookupValue],br_found_type[lookupKey],"ERROR"),""), "")</f>
        <v/>
      </c>
      <c r="L229" s="4"/>
      <c r="N229" s="3" t="str">
        <f>IF($A229="ADD",IF(NOT(ISBLANK(M229)),_xlfn.XLOOKUP(M229,br_found_mat[lookupValue],br_found_mat[lookupKey],"ERROR"),""), "")</f>
        <v/>
      </c>
      <c r="P229" s="3" t="str">
        <f>IF($A229="ADD",IF(NOT(ISBLANK(O229)),_xlfn.XLOOKUP(O229,found_cast_type[lookupValue],found_cast_type[lookupKey],"ERROR"),""), "")</f>
        <v/>
      </c>
      <c r="Q229" s="4"/>
      <c r="S229" s="3" t="str">
        <f>IF($A229="ADD",IF(NOT(ISBLANK(R229)),_xlfn.XLOOKUP(R229,br_paint_system[lookupValue],br_paint_system[lookupKey],"ERROR"),""), "")</f>
        <v/>
      </c>
      <c r="U229" s="3" t="str">
        <f>IF($A229="ADD",IF(NOT(ISBLANK(T229)),_xlfn.XLOOKUP(T229,br_pier_type[lookupValue],br_pier_type[lookupKey],"ERROR"),""), "")</f>
        <v/>
      </c>
      <c r="V229" s="7"/>
      <c r="W229" s="7"/>
      <c r="X229" s="7"/>
      <c r="Z229" s="3" t="str">
        <f>IF($A229="ADD",IF(NOT(ISBLANK(Y229)),_xlfn.XLOOKUP(Y229,br_pier_cap_type[lookupValue],br_pier_cap_type[lookupKey],"ERROR"),""), "")</f>
        <v/>
      </c>
      <c r="AA229" s="7"/>
      <c r="AB229" s="7"/>
      <c r="AC229" s="7"/>
      <c r="AE229" s="3" t="str">
        <f>IF($A229="ADD",IF(NOT(ISBLANK(AD229)),_xlfn.XLOOKUP(AD229,br_bearing_type[lookupValue],br_bearing_type[lookupKey],"ERROR"),""), "")</f>
        <v/>
      </c>
      <c r="AF229" s="4"/>
      <c r="AH229" s="3" t="str">
        <f>IF($A229="ADD",IF(NOT(ISBLANK(AG229)),_xlfn.XLOOKUP(AG229,organisation[lookupValue],organisation[lookupKey],"ERROR"),""), "")</f>
        <v/>
      </c>
      <c r="AI229" s="8"/>
      <c r="AJ229" s="3" t="str">
        <f t="shared" si="6"/>
        <v/>
      </c>
      <c r="AK229" s="3" t="str">
        <f>IF($A229="","",IF((AND($A229="ADD",OR(AJ229="",AJ229="Local Authority"))),"L",(_xlfn.XLOOKUP(AJ229,asset_owner[lookupValue],asset_owner[lookupKey],""))))</f>
        <v/>
      </c>
      <c r="AL229" s="3" t="str">
        <f t="shared" si="7"/>
        <v/>
      </c>
      <c r="AM229" s="3" t="str">
        <f>IF($A229="","",IF((AND($A229="ADD",OR(AL229="",AL229="Excellent"))),"1",(_xlfn.XLOOKUP(AL229,condition[lookupValue],condition[lookupKey],""))))</f>
        <v/>
      </c>
      <c r="AN229" s="8"/>
      <c r="AO229" s="5"/>
    </row>
    <row r="230" spans="2:41" x14ac:dyDescent="0.25">
      <c r="B230" s="6"/>
      <c r="C230" s="6"/>
      <c r="D230" s="4"/>
      <c r="F230" s="7"/>
      <c r="G230" s="7"/>
      <c r="H230" s="7"/>
      <c r="I230" s="8"/>
      <c r="K230" s="3" t="str">
        <f>IF($A230="ADD",IF(NOT(ISBLANK(J230)),_xlfn.XLOOKUP(J230,br_found_type[lookupValue],br_found_type[lookupKey],"ERROR"),""), "")</f>
        <v/>
      </c>
      <c r="L230" s="4"/>
      <c r="N230" s="3" t="str">
        <f>IF($A230="ADD",IF(NOT(ISBLANK(M230)),_xlfn.XLOOKUP(M230,br_found_mat[lookupValue],br_found_mat[lookupKey],"ERROR"),""), "")</f>
        <v/>
      </c>
      <c r="P230" s="3" t="str">
        <f>IF($A230="ADD",IF(NOT(ISBLANK(O230)),_xlfn.XLOOKUP(O230,found_cast_type[lookupValue],found_cast_type[lookupKey],"ERROR"),""), "")</f>
        <v/>
      </c>
      <c r="Q230" s="4"/>
      <c r="S230" s="3" t="str">
        <f>IF($A230="ADD",IF(NOT(ISBLANK(R230)),_xlfn.XLOOKUP(R230,br_paint_system[lookupValue],br_paint_system[lookupKey],"ERROR"),""), "")</f>
        <v/>
      </c>
      <c r="U230" s="3" t="str">
        <f>IF($A230="ADD",IF(NOT(ISBLANK(T230)),_xlfn.XLOOKUP(T230,br_pier_type[lookupValue],br_pier_type[lookupKey],"ERROR"),""), "")</f>
        <v/>
      </c>
      <c r="V230" s="7"/>
      <c r="W230" s="7"/>
      <c r="X230" s="7"/>
      <c r="Z230" s="3" t="str">
        <f>IF($A230="ADD",IF(NOT(ISBLANK(Y230)),_xlfn.XLOOKUP(Y230,br_pier_cap_type[lookupValue],br_pier_cap_type[lookupKey],"ERROR"),""), "")</f>
        <v/>
      </c>
      <c r="AA230" s="7"/>
      <c r="AB230" s="7"/>
      <c r="AC230" s="7"/>
      <c r="AE230" s="3" t="str">
        <f>IF($A230="ADD",IF(NOT(ISBLANK(AD230)),_xlfn.XLOOKUP(AD230,br_bearing_type[lookupValue],br_bearing_type[lookupKey],"ERROR"),""), "")</f>
        <v/>
      </c>
      <c r="AF230" s="4"/>
      <c r="AH230" s="3" t="str">
        <f>IF($A230="ADD",IF(NOT(ISBLANK(AG230)),_xlfn.XLOOKUP(AG230,organisation[lookupValue],organisation[lookupKey],"ERROR"),""), "")</f>
        <v/>
      </c>
      <c r="AI230" s="8"/>
      <c r="AJ230" s="3" t="str">
        <f t="shared" si="6"/>
        <v/>
      </c>
      <c r="AK230" s="3" t="str">
        <f>IF($A230="","",IF((AND($A230="ADD",OR(AJ230="",AJ230="Local Authority"))),"L",(_xlfn.XLOOKUP(AJ230,asset_owner[lookupValue],asset_owner[lookupKey],""))))</f>
        <v/>
      </c>
      <c r="AL230" s="3" t="str">
        <f t="shared" si="7"/>
        <v/>
      </c>
      <c r="AM230" s="3" t="str">
        <f>IF($A230="","",IF((AND($A230="ADD",OR(AL230="",AL230="Excellent"))),"1",(_xlfn.XLOOKUP(AL230,condition[lookupValue],condition[lookupKey],""))))</f>
        <v/>
      </c>
      <c r="AN230" s="8"/>
      <c r="AO230" s="5"/>
    </row>
    <row r="231" spans="2:41" x14ac:dyDescent="0.25">
      <c r="B231" s="6"/>
      <c r="C231" s="6"/>
      <c r="D231" s="4"/>
      <c r="F231" s="7"/>
      <c r="G231" s="7"/>
      <c r="H231" s="7"/>
      <c r="I231" s="8"/>
      <c r="K231" s="3" t="str">
        <f>IF($A231="ADD",IF(NOT(ISBLANK(J231)),_xlfn.XLOOKUP(J231,br_found_type[lookupValue],br_found_type[lookupKey],"ERROR"),""), "")</f>
        <v/>
      </c>
      <c r="L231" s="4"/>
      <c r="N231" s="3" t="str">
        <f>IF($A231="ADD",IF(NOT(ISBLANK(M231)),_xlfn.XLOOKUP(M231,br_found_mat[lookupValue],br_found_mat[lookupKey],"ERROR"),""), "")</f>
        <v/>
      </c>
      <c r="P231" s="3" t="str">
        <f>IF($A231="ADD",IF(NOT(ISBLANK(O231)),_xlfn.XLOOKUP(O231,found_cast_type[lookupValue],found_cast_type[lookupKey],"ERROR"),""), "")</f>
        <v/>
      </c>
      <c r="Q231" s="4"/>
      <c r="S231" s="3" t="str">
        <f>IF($A231="ADD",IF(NOT(ISBLANK(R231)),_xlfn.XLOOKUP(R231,br_paint_system[lookupValue],br_paint_system[lookupKey],"ERROR"),""), "")</f>
        <v/>
      </c>
      <c r="U231" s="3" t="str">
        <f>IF($A231="ADD",IF(NOT(ISBLANK(T231)),_xlfn.XLOOKUP(T231,br_pier_type[lookupValue],br_pier_type[lookupKey],"ERROR"),""), "")</f>
        <v/>
      </c>
      <c r="V231" s="7"/>
      <c r="W231" s="7"/>
      <c r="X231" s="7"/>
      <c r="Z231" s="3" t="str">
        <f>IF($A231="ADD",IF(NOT(ISBLANK(Y231)),_xlfn.XLOOKUP(Y231,br_pier_cap_type[lookupValue],br_pier_cap_type[lookupKey],"ERROR"),""), "")</f>
        <v/>
      </c>
      <c r="AA231" s="7"/>
      <c r="AB231" s="7"/>
      <c r="AC231" s="7"/>
      <c r="AE231" s="3" t="str">
        <f>IF($A231="ADD",IF(NOT(ISBLANK(AD231)),_xlfn.XLOOKUP(AD231,br_bearing_type[lookupValue],br_bearing_type[lookupKey],"ERROR"),""), "")</f>
        <v/>
      </c>
      <c r="AF231" s="4"/>
      <c r="AH231" s="3" t="str">
        <f>IF($A231="ADD",IF(NOT(ISBLANK(AG231)),_xlfn.XLOOKUP(AG231,organisation[lookupValue],organisation[lookupKey],"ERROR"),""), "")</f>
        <v/>
      </c>
      <c r="AI231" s="8"/>
      <c r="AJ231" s="3" t="str">
        <f t="shared" si="6"/>
        <v/>
      </c>
      <c r="AK231" s="3" t="str">
        <f>IF($A231="","",IF((AND($A231="ADD",OR(AJ231="",AJ231="Local Authority"))),"L",(_xlfn.XLOOKUP(AJ231,asset_owner[lookupValue],asset_owner[lookupKey],""))))</f>
        <v/>
      </c>
      <c r="AL231" s="3" t="str">
        <f t="shared" si="7"/>
        <v/>
      </c>
      <c r="AM231" s="3" t="str">
        <f>IF($A231="","",IF((AND($A231="ADD",OR(AL231="",AL231="Excellent"))),"1",(_xlfn.XLOOKUP(AL231,condition[lookupValue],condition[lookupKey],""))))</f>
        <v/>
      </c>
      <c r="AN231" s="8"/>
      <c r="AO231" s="5"/>
    </row>
    <row r="232" spans="2:41" x14ac:dyDescent="0.25">
      <c r="B232" s="6"/>
      <c r="C232" s="6"/>
      <c r="D232" s="4"/>
      <c r="F232" s="7"/>
      <c r="G232" s="7"/>
      <c r="H232" s="7"/>
      <c r="I232" s="8"/>
      <c r="K232" s="3" t="str">
        <f>IF($A232="ADD",IF(NOT(ISBLANK(J232)),_xlfn.XLOOKUP(J232,br_found_type[lookupValue],br_found_type[lookupKey],"ERROR"),""), "")</f>
        <v/>
      </c>
      <c r="L232" s="4"/>
      <c r="N232" s="3" t="str">
        <f>IF($A232="ADD",IF(NOT(ISBLANK(M232)),_xlfn.XLOOKUP(M232,br_found_mat[lookupValue],br_found_mat[lookupKey],"ERROR"),""), "")</f>
        <v/>
      </c>
      <c r="P232" s="3" t="str">
        <f>IF($A232="ADD",IF(NOT(ISBLANK(O232)),_xlfn.XLOOKUP(O232,found_cast_type[lookupValue],found_cast_type[lookupKey],"ERROR"),""), "")</f>
        <v/>
      </c>
      <c r="Q232" s="4"/>
      <c r="S232" s="3" t="str">
        <f>IF($A232="ADD",IF(NOT(ISBLANK(R232)),_xlfn.XLOOKUP(R232,br_paint_system[lookupValue],br_paint_system[lookupKey],"ERROR"),""), "")</f>
        <v/>
      </c>
      <c r="U232" s="3" t="str">
        <f>IF($A232="ADD",IF(NOT(ISBLANK(T232)),_xlfn.XLOOKUP(T232,br_pier_type[lookupValue],br_pier_type[lookupKey],"ERROR"),""), "")</f>
        <v/>
      </c>
      <c r="V232" s="7"/>
      <c r="W232" s="7"/>
      <c r="X232" s="7"/>
      <c r="Z232" s="3" t="str">
        <f>IF($A232="ADD",IF(NOT(ISBLANK(Y232)),_xlfn.XLOOKUP(Y232,br_pier_cap_type[lookupValue],br_pier_cap_type[lookupKey],"ERROR"),""), "")</f>
        <v/>
      </c>
      <c r="AA232" s="7"/>
      <c r="AB232" s="7"/>
      <c r="AC232" s="7"/>
      <c r="AE232" s="3" t="str">
        <f>IF($A232="ADD",IF(NOT(ISBLANK(AD232)),_xlfn.XLOOKUP(AD232,br_bearing_type[lookupValue],br_bearing_type[lookupKey],"ERROR"),""), "")</f>
        <v/>
      </c>
      <c r="AF232" s="4"/>
      <c r="AH232" s="3" t="str">
        <f>IF($A232="ADD",IF(NOT(ISBLANK(AG232)),_xlfn.XLOOKUP(AG232,organisation[lookupValue],organisation[lookupKey],"ERROR"),""), "")</f>
        <v/>
      </c>
      <c r="AI232" s="8"/>
      <c r="AJ232" s="3" t="str">
        <f t="shared" si="6"/>
        <v/>
      </c>
      <c r="AK232" s="3" t="str">
        <f>IF($A232="","",IF((AND($A232="ADD",OR(AJ232="",AJ232="Local Authority"))),"L",(_xlfn.XLOOKUP(AJ232,asset_owner[lookupValue],asset_owner[lookupKey],""))))</f>
        <v/>
      </c>
      <c r="AL232" s="3" t="str">
        <f t="shared" si="7"/>
        <v/>
      </c>
      <c r="AM232" s="3" t="str">
        <f>IF($A232="","",IF((AND($A232="ADD",OR(AL232="",AL232="Excellent"))),"1",(_xlfn.XLOOKUP(AL232,condition[lookupValue],condition[lookupKey],""))))</f>
        <v/>
      </c>
      <c r="AN232" s="8"/>
      <c r="AO232" s="5"/>
    </row>
    <row r="233" spans="2:41" x14ac:dyDescent="0.25">
      <c r="B233" s="6"/>
      <c r="C233" s="6"/>
      <c r="D233" s="4"/>
      <c r="F233" s="7"/>
      <c r="G233" s="7"/>
      <c r="H233" s="7"/>
      <c r="I233" s="8"/>
      <c r="K233" s="3" t="str">
        <f>IF($A233="ADD",IF(NOT(ISBLANK(J233)),_xlfn.XLOOKUP(J233,br_found_type[lookupValue],br_found_type[lookupKey],"ERROR"),""), "")</f>
        <v/>
      </c>
      <c r="L233" s="4"/>
      <c r="N233" s="3" t="str">
        <f>IF($A233="ADD",IF(NOT(ISBLANK(M233)),_xlfn.XLOOKUP(M233,br_found_mat[lookupValue],br_found_mat[lookupKey],"ERROR"),""), "")</f>
        <v/>
      </c>
      <c r="P233" s="3" t="str">
        <f>IF($A233="ADD",IF(NOT(ISBLANK(O233)),_xlfn.XLOOKUP(O233,found_cast_type[lookupValue],found_cast_type[lookupKey],"ERROR"),""), "")</f>
        <v/>
      </c>
      <c r="Q233" s="4"/>
      <c r="S233" s="3" t="str">
        <f>IF($A233="ADD",IF(NOT(ISBLANK(R233)),_xlfn.XLOOKUP(R233,br_paint_system[lookupValue],br_paint_system[lookupKey],"ERROR"),""), "")</f>
        <v/>
      </c>
      <c r="U233" s="3" t="str">
        <f>IF($A233="ADD",IF(NOT(ISBLANK(T233)),_xlfn.XLOOKUP(T233,br_pier_type[lookupValue],br_pier_type[lookupKey],"ERROR"),""), "")</f>
        <v/>
      </c>
      <c r="V233" s="7"/>
      <c r="W233" s="7"/>
      <c r="X233" s="7"/>
      <c r="Z233" s="3" t="str">
        <f>IF($A233="ADD",IF(NOT(ISBLANK(Y233)),_xlfn.XLOOKUP(Y233,br_pier_cap_type[lookupValue],br_pier_cap_type[lookupKey],"ERROR"),""), "")</f>
        <v/>
      </c>
      <c r="AA233" s="7"/>
      <c r="AB233" s="7"/>
      <c r="AC233" s="7"/>
      <c r="AE233" s="3" t="str">
        <f>IF($A233="ADD",IF(NOT(ISBLANK(AD233)),_xlfn.XLOOKUP(AD233,br_bearing_type[lookupValue],br_bearing_type[lookupKey],"ERROR"),""), "")</f>
        <v/>
      </c>
      <c r="AF233" s="4"/>
      <c r="AH233" s="3" t="str">
        <f>IF($A233="ADD",IF(NOT(ISBLANK(AG233)),_xlfn.XLOOKUP(AG233,organisation[lookupValue],organisation[lookupKey],"ERROR"),""), "")</f>
        <v/>
      </c>
      <c r="AI233" s="8"/>
      <c r="AJ233" s="3" t="str">
        <f t="shared" si="6"/>
        <v/>
      </c>
      <c r="AK233" s="3" t="str">
        <f>IF($A233="","",IF((AND($A233="ADD",OR(AJ233="",AJ233="Local Authority"))),"L",(_xlfn.XLOOKUP(AJ233,asset_owner[lookupValue],asset_owner[lookupKey],""))))</f>
        <v/>
      </c>
      <c r="AL233" s="3" t="str">
        <f t="shared" si="7"/>
        <v/>
      </c>
      <c r="AM233" s="3" t="str">
        <f>IF($A233="","",IF((AND($A233="ADD",OR(AL233="",AL233="Excellent"))),"1",(_xlfn.XLOOKUP(AL233,condition[lookupValue],condition[lookupKey],""))))</f>
        <v/>
      </c>
      <c r="AN233" s="8"/>
      <c r="AO233" s="5"/>
    </row>
    <row r="234" spans="2:41" x14ac:dyDescent="0.25">
      <c r="B234" s="6"/>
      <c r="C234" s="6"/>
      <c r="D234" s="4"/>
      <c r="F234" s="7"/>
      <c r="G234" s="7"/>
      <c r="H234" s="7"/>
      <c r="I234" s="8"/>
      <c r="K234" s="3" t="str">
        <f>IF($A234="ADD",IF(NOT(ISBLANK(J234)),_xlfn.XLOOKUP(J234,br_found_type[lookupValue],br_found_type[lookupKey],"ERROR"),""), "")</f>
        <v/>
      </c>
      <c r="L234" s="4"/>
      <c r="N234" s="3" t="str">
        <f>IF($A234="ADD",IF(NOT(ISBLANK(M234)),_xlfn.XLOOKUP(M234,br_found_mat[lookupValue],br_found_mat[lookupKey],"ERROR"),""), "")</f>
        <v/>
      </c>
      <c r="P234" s="3" t="str">
        <f>IF($A234="ADD",IF(NOT(ISBLANK(O234)),_xlfn.XLOOKUP(O234,found_cast_type[lookupValue],found_cast_type[lookupKey],"ERROR"),""), "")</f>
        <v/>
      </c>
      <c r="Q234" s="4"/>
      <c r="S234" s="3" t="str">
        <f>IF($A234="ADD",IF(NOT(ISBLANK(R234)),_xlfn.XLOOKUP(R234,br_paint_system[lookupValue],br_paint_system[lookupKey],"ERROR"),""), "")</f>
        <v/>
      </c>
      <c r="U234" s="3" t="str">
        <f>IF($A234="ADD",IF(NOT(ISBLANK(T234)),_xlfn.XLOOKUP(T234,br_pier_type[lookupValue],br_pier_type[lookupKey],"ERROR"),""), "")</f>
        <v/>
      </c>
      <c r="V234" s="7"/>
      <c r="W234" s="7"/>
      <c r="X234" s="7"/>
      <c r="Z234" s="3" t="str">
        <f>IF($A234="ADD",IF(NOT(ISBLANK(Y234)),_xlfn.XLOOKUP(Y234,br_pier_cap_type[lookupValue],br_pier_cap_type[lookupKey],"ERROR"),""), "")</f>
        <v/>
      </c>
      <c r="AA234" s="7"/>
      <c r="AB234" s="7"/>
      <c r="AC234" s="7"/>
      <c r="AE234" s="3" t="str">
        <f>IF($A234="ADD",IF(NOT(ISBLANK(AD234)),_xlfn.XLOOKUP(AD234,br_bearing_type[lookupValue],br_bearing_type[lookupKey],"ERROR"),""), "")</f>
        <v/>
      </c>
      <c r="AF234" s="4"/>
      <c r="AH234" s="3" t="str">
        <f>IF($A234="ADD",IF(NOT(ISBLANK(AG234)),_xlfn.XLOOKUP(AG234,organisation[lookupValue],organisation[lookupKey],"ERROR"),""), "")</f>
        <v/>
      </c>
      <c r="AI234" s="8"/>
      <c r="AJ234" s="3" t="str">
        <f t="shared" si="6"/>
        <v/>
      </c>
      <c r="AK234" s="3" t="str">
        <f>IF($A234="","",IF((AND($A234="ADD",OR(AJ234="",AJ234="Local Authority"))),"L",(_xlfn.XLOOKUP(AJ234,asset_owner[lookupValue],asset_owner[lookupKey],""))))</f>
        <v/>
      </c>
      <c r="AL234" s="3" t="str">
        <f t="shared" si="7"/>
        <v/>
      </c>
      <c r="AM234" s="3" t="str">
        <f>IF($A234="","",IF((AND($A234="ADD",OR(AL234="",AL234="Excellent"))),"1",(_xlfn.XLOOKUP(AL234,condition[lookupValue],condition[lookupKey],""))))</f>
        <v/>
      </c>
      <c r="AN234" s="8"/>
      <c r="AO234" s="5"/>
    </row>
    <row r="235" spans="2:41" x14ac:dyDescent="0.25">
      <c r="B235" s="6"/>
      <c r="C235" s="6"/>
      <c r="D235" s="4"/>
      <c r="F235" s="7"/>
      <c r="G235" s="7"/>
      <c r="H235" s="7"/>
      <c r="I235" s="8"/>
      <c r="K235" s="3" t="str">
        <f>IF($A235="ADD",IF(NOT(ISBLANK(J235)),_xlfn.XLOOKUP(J235,br_found_type[lookupValue],br_found_type[lookupKey],"ERROR"),""), "")</f>
        <v/>
      </c>
      <c r="L235" s="4"/>
      <c r="N235" s="3" t="str">
        <f>IF($A235="ADD",IF(NOT(ISBLANK(M235)),_xlfn.XLOOKUP(M235,br_found_mat[lookupValue],br_found_mat[lookupKey],"ERROR"),""), "")</f>
        <v/>
      </c>
      <c r="P235" s="3" t="str">
        <f>IF($A235="ADD",IF(NOT(ISBLANK(O235)),_xlfn.XLOOKUP(O235,found_cast_type[lookupValue],found_cast_type[lookupKey],"ERROR"),""), "")</f>
        <v/>
      </c>
      <c r="Q235" s="4"/>
      <c r="S235" s="3" t="str">
        <f>IF($A235="ADD",IF(NOT(ISBLANK(R235)),_xlfn.XLOOKUP(R235,br_paint_system[lookupValue],br_paint_system[lookupKey],"ERROR"),""), "")</f>
        <v/>
      </c>
      <c r="U235" s="3" t="str">
        <f>IF($A235="ADD",IF(NOT(ISBLANK(T235)),_xlfn.XLOOKUP(T235,br_pier_type[lookupValue],br_pier_type[lookupKey],"ERROR"),""), "")</f>
        <v/>
      </c>
      <c r="V235" s="7"/>
      <c r="W235" s="7"/>
      <c r="X235" s="7"/>
      <c r="Z235" s="3" t="str">
        <f>IF($A235="ADD",IF(NOT(ISBLANK(Y235)),_xlfn.XLOOKUP(Y235,br_pier_cap_type[lookupValue],br_pier_cap_type[lookupKey],"ERROR"),""), "")</f>
        <v/>
      </c>
      <c r="AA235" s="7"/>
      <c r="AB235" s="7"/>
      <c r="AC235" s="7"/>
      <c r="AE235" s="3" t="str">
        <f>IF($A235="ADD",IF(NOT(ISBLANK(AD235)),_xlfn.XLOOKUP(AD235,br_bearing_type[lookupValue],br_bearing_type[lookupKey],"ERROR"),""), "")</f>
        <v/>
      </c>
      <c r="AF235" s="4"/>
      <c r="AH235" s="3" t="str">
        <f>IF($A235="ADD",IF(NOT(ISBLANK(AG235)),_xlfn.XLOOKUP(AG235,organisation[lookupValue],organisation[lookupKey],"ERROR"),""), "")</f>
        <v/>
      </c>
      <c r="AI235" s="8"/>
      <c r="AJ235" s="3" t="str">
        <f t="shared" si="6"/>
        <v/>
      </c>
      <c r="AK235" s="3" t="str">
        <f>IF($A235="","",IF((AND($A235="ADD",OR(AJ235="",AJ235="Local Authority"))),"L",(_xlfn.XLOOKUP(AJ235,asset_owner[lookupValue],asset_owner[lookupKey],""))))</f>
        <v/>
      </c>
      <c r="AL235" s="3" t="str">
        <f t="shared" si="7"/>
        <v/>
      </c>
      <c r="AM235" s="3" t="str">
        <f>IF($A235="","",IF((AND($A235="ADD",OR(AL235="",AL235="Excellent"))),"1",(_xlfn.XLOOKUP(AL235,condition[lookupValue],condition[lookupKey],""))))</f>
        <v/>
      </c>
      <c r="AN235" s="8"/>
      <c r="AO235" s="5"/>
    </row>
    <row r="236" spans="2:41" x14ac:dyDescent="0.25">
      <c r="B236" s="6"/>
      <c r="C236" s="6"/>
      <c r="D236" s="4"/>
      <c r="F236" s="7"/>
      <c r="G236" s="7"/>
      <c r="H236" s="7"/>
      <c r="I236" s="8"/>
      <c r="K236" s="3" t="str">
        <f>IF($A236="ADD",IF(NOT(ISBLANK(J236)),_xlfn.XLOOKUP(J236,br_found_type[lookupValue],br_found_type[lookupKey],"ERROR"),""), "")</f>
        <v/>
      </c>
      <c r="L236" s="4"/>
      <c r="N236" s="3" t="str">
        <f>IF($A236="ADD",IF(NOT(ISBLANK(M236)),_xlfn.XLOOKUP(M236,br_found_mat[lookupValue],br_found_mat[lookupKey],"ERROR"),""), "")</f>
        <v/>
      </c>
      <c r="P236" s="3" t="str">
        <f>IF($A236="ADD",IF(NOT(ISBLANK(O236)),_xlfn.XLOOKUP(O236,found_cast_type[lookupValue],found_cast_type[lookupKey],"ERROR"),""), "")</f>
        <v/>
      </c>
      <c r="Q236" s="4"/>
      <c r="S236" s="3" t="str">
        <f>IF($A236="ADD",IF(NOT(ISBLANK(R236)),_xlfn.XLOOKUP(R236,br_paint_system[lookupValue],br_paint_system[lookupKey],"ERROR"),""), "")</f>
        <v/>
      </c>
      <c r="U236" s="3" t="str">
        <f>IF($A236="ADD",IF(NOT(ISBLANK(T236)),_xlfn.XLOOKUP(T236,br_pier_type[lookupValue],br_pier_type[lookupKey],"ERROR"),""), "")</f>
        <v/>
      </c>
      <c r="V236" s="7"/>
      <c r="W236" s="7"/>
      <c r="X236" s="7"/>
      <c r="Z236" s="3" t="str">
        <f>IF($A236="ADD",IF(NOT(ISBLANK(Y236)),_xlfn.XLOOKUP(Y236,br_pier_cap_type[lookupValue],br_pier_cap_type[lookupKey],"ERROR"),""), "")</f>
        <v/>
      </c>
      <c r="AA236" s="7"/>
      <c r="AB236" s="7"/>
      <c r="AC236" s="7"/>
      <c r="AE236" s="3" t="str">
        <f>IF($A236="ADD",IF(NOT(ISBLANK(AD236)),_xlfn.XLOOKUP(AD236,br_bearing_type[lookupValue],br_bearing_type[lookupKey],"ERROR"),""), "")</f>
        <v/>
      </c>
      <c r="AF236" s="4"/>
      <c r="AH236" s="3" t="str">
        <f>IF($A236="ADD",IF(NOT(ISBLANK(AG236)),_xlfn.XLOOKUP(AG236,organisation[lookupValue],organisation[lookupKey],"ERROR"),""), "")</f>
        <v/>
      </c>
      <c r="AI236" s="8"/>
      <c r="AJ236" s="3" t="str">
        <f t="shared" si="6"/>
        <v/>
      </c>
      <c r="AK236" s="3" t="str">
        <f>IF($A236="","",IF((AND($A236="ADD",OR(AJ236="",AJ236="Local Authority"))),"L",(_xlfn.XLOOKUP(AJ236,asset_owner[lookupValue],asset_owner[lookupKey],""))))</f>
        <v/>
      </c>
      <c r="AL236" s="3" t="str">
        <f t="shared" si="7"/>
        <v/>
      </c>
      <c r="AM236" s="3" t="str">
        <f>IF($A236="","",IF((AND($A236="ADD",OR(AL236="",AL236="Excellent"))),"1",(_xlfn.XLOOKUP(AL236,condition[lookupValue],condition[lookupKey],""))))</f>
        <v/>
      </c>
      <c r="AN236" s="8"/>
      <c r="AO236" s="5"/>
    </row>
    <row r="237" spans="2:41" x14ac:dyDescent="0.25">
      <c r="B237" s="6"/>
      <c r="C237" s="6"/>
      <c r="D237" s="4"/>
      <c r="F237" s="7"/>
      <c r="G237" s="7"/>
      <c r="H237" s="7"/>
      <c r="I237" s="8"/>
      <c r="K237" s="3" t="str">
        <f>IF($A237="ADD",IF(NOT(ISBLANK(J237)),_xlfn.XLOOKUP(J237,br_found_type[lookupValue],br_found_type[lookupKey],"ERROR"),""), "")</f>
        <v/>
      </c>
      <c r="L237" s="4"/>
      <c r="N237" s="3" t="str">
        <f>IF($A237="ADD",IF(NOT(ISBLANK(M237)),_xlfn.XLOOKUP(M237,br_found_mat[lookupValue],br_found_mat[lookupKey],"ERROR"),""), "")</f>
        <v/>
      </c>
      <c r="P237" s="3" t="str">
        <f>IF($A237="ADD",IF(NOT(ISBLANK(O237)),_xlfn.XLOOKUP(O237,found_cast_type[lookupValue],found_cast_type[lookupKey],"ERROR"),""), "")</f>
        <v/>
      </c>
      <c r="Q237" s="4"/>
      <c r="S237" s="3" t="str">
        <f>IF($A237="ADD",IF(NOT(ISBLANK(R237)),_xlfn.XLOOKUP(R237,br_paint_system[lookupValue],br_paint_system[lookupKey],"ERROR"),""), "")</f>
        <v/>
      </c>
      <c r="U237" s="3" t="str">
        <f>IF($A237="ADD",IF(NOT(ISBLANK(T237)),_xlfn.XLOOKUP(T237,br_pier_type[lookupValue],br_pier_type[lookupKey],"ERROR"),""), "")</f>
        <v/>
      </c>
      <c r="V237" s="7"/>
      <c r="W237" s="7"/>
      <c r="X237" s="7"/>
      <c r="Z237" s="3" t="str">
        <f>IF($A237="ADD",IF(NOT(ISBLANK(Y237)),_xlfn.XLOOKUP(Y237,br_pier_cap_type[lookupValue],br_pier_cap_type[lookupKey],"ERROR"),""), "")</f>
        <v/>
      </c>
      <c r="AA237" s="7"/>
      <c r="AB237" s="7"/>
      <c r="AC237" s="7"/>
      <c r="AE237" s="3" t="str">
        <f>IF($A237="ADD",IF(NOT(ISBLANK(AD237)),_xlfn.XLOOKUP(AD237,br_bearing_type[lookupValue],br_bearing_type[lookupKey],"ERROR"),""), "")</f>
        <v/>
      </c>
      <c r="AF237" s="4"/>
      <c r="AH237" s="3" t="str">
        <f>IF($A237="ADD",IF(NOT(ISBLANK(AG237)),_xlfn.XLOOKUP(AG237,organisation[lookupValue],organisation[lookupKey],"ERROR"),""), "")</f>
        <v/>
      </c>
      <c r="AI237" s="8"/>
      <c r="AJ237" s="3" t="str">
        <f t="shared" si="6"/>
        <v/>
      </c>
      <c r="AK237" s="3" t="str">
        <f>IF($A237="","",IF((AND($A237="ADD",OR(AJ237="",AJ237="Local Authority"))),"L",(_xlfn.XLOOKUP(AJ237,asset_owner[lookupValue],asset_owner[lookupKey],""))))</f>
        <v/>
      </c>
      <c r="AL237" s="3" t="str">
        <f t="shared" si="7"/>
        <v/>
      </c>
      <c r="AM237" s="3" t="str">
        <f>IF($A237="","",IF((AND($A237="ADD",OR(AL237="",AL237="Excellent"))),"1",(_xlfn.XLOOKUP(AL237,condition[lookupValue],condition[lookupKey],""))))</f>
        <v/>
      </c>
      <c r="AN237" s="8"/>
      <c r="AO237" s="5"/>
    </row>
    <row r="238" spans="2:41" x14ac:dyDescent="0.25">
      <c r="B238" s="6"/>
      <c r="C238" s="6"/>
      <c r="D238" s="4"/>
      <c r="F238" s="7"/>
      <c r="G238" s="7"/>
      <c r="H238" s="7"/>
      <c r="I238" s="8"/>
      <c r="K238" s="3" t="str">
        <f>IF($A238="ADD",IF(NOT(ISBLANK(J238)),_xlfn.XLOOKUP(J238,br_found_type[lookupValue],br_found_type[lookupKey],"ERROR"),""), "")</f>
        <v/>
      </c>
      <c r="L238" s="4"/>
      <c r="N238" s="3" t="str">
        <f>IF($A238="ADD",IF(NOT(ISBLANK(M238)),_xlfn.XLOOKUP(M238,br_found_mat[lookupValue],br_found_mat[lookupKey],"ERROR"),""), "")</f>
        <v/>
      </c>
      <c r="P238" s="3" t="str">
        <f>IF($A238="ADD",IF(NOT(ISBLANK(O238)),_xlfn.XLOOKUP(O238,found_cast_type[lookupValue],found_cast_type[lookupKey],"ERROR"),""), "")</f>
        <v/>
      </c>
      <c r="Q238" s="4"/>
      <c r="S238" s="3" t="str">
        <f>IF($A238="ADD",IF(NOT(ISBLANK(R238)),_xlfn.XLOOKUP(R238,br_paint_system[lookupValue],br_paint_system[lookupKey],"ERROR"),""), "")</f>
        <v/>
      </c>
      <c r="U238" s="3" t="str">
        <f>IF($A238="ADD",IF(NOT(ISBLANK(T238)),_xlfn.XLOOKUP(T238,br_pier_type[lookupValue],br_pier_type[lookupKey],"ERROR"),""), "")</f>
        <v/>
      </c>
      <c r="V238" s="7"/>
      <c r="W238" s="7"/>
      <c r="X238" s="7"/>
      <c r="Z238" s="3" t="str">
        <f>IF($A238="ADD",IF(NOT(ISBLANK(Y238)),_xlfn.XLOOKUP(Y238,br_pier_cap_type[lookupValue],br_pier_cap_type[lookupKey],"ERROR"),""), "")</f>
        <v/>
      </c>
      <c r="AA238" s="7"/>
      <c r="AB238" s="7"/>
      <c r="AC238" s="7"/>
      <c r="AE238" s="3" t="str">
        <f>IF($A238="ADD",IF(NOT(ISBLANK(AD238)),_xlfn.XLOOKUP(AD238,br_bearing_type[lookupValue],br_bearing_type[lookupKey],"ERROR"),""), "")</f>
        <v/>
      </c>
      <c r="AF238" s="4"/>
      <c r="AH238" s="3" t="str">
        <f>IF($A238="ADD",IF(NOT(ISBLANK(AG238)),_xlfn.XLOOKUP(AG238,organisation[lookupValue],organisation[lookupKey],"ERROR"),""), "")</f>
        <v/>
      </c>
      <c r="AI238" s="8"/>
      <c r="AJ238" s="3" t="str">
        <f t="shared" si="6"/>
        <v/>
      </c>
      <c r="AK238" s="3" t="str">
        <f>IF($A238="","",IF((AND($A238="ADD",OR(AJ238="",AJ238="Local Authority"))),"L",(_xlfn.XLOOKUP(AJ238,asset_owner[lookupValue],asset_owner[lookupKey],""))))</f>
        <v/>
      </c>
      <c r="AL238" s="3" t="str">
        <f t="shared" si="7"/>
        <v/>
      </c>
      <c r="AM238" s="3" t="str">
        <f>IF($A238="","",IF((AND($A238="ADD",OR(AL238="",AL238="Excellent"))),"1",(_xlfn.XLOOKUP(AL238,condition[lookupValue],condition[lookupKey],""))))</f>
        <v/>
      </c>
      <c r="AN238" s="8"/>
      <c r="AO238" s="5"/>
    </row>
    <row r="239" spans="2:41" x14ac:dyDescent="0.25">
      <c r="B239" s="6"/>
      <c r="C239" s="6"/>
      <c r="D239" s="4"/>
      <c r="F239" s="7"/>
      <c r="G239" s="7"/>
      <c r="H239" s="7"/>
      <c r="I239" s="8"/>
      <c r="K239" s="3" t="str">
        <f>IF($A239="ADD",IF(NOT(ISBLANK(J239)),_xlfn.XLOOKUP(J239,br_found_type[lookupValue],br_found_type[lookupKey],"ERROR"),""), "")</f>
        <v/>
      </c>
      <c r="L239" s="4"/>
      <c r="N239" s="3" t="str">
        <f>IF($A239="ADD",IF(NOT(ISBLANK(M239)),_xlfn.XLOOKUP(M239,br_found_mat[lookupValue],br_found_mat[lookupKey],"ERROR"),""), "")</f>
        <v/>
      </c>
      <c r="P239" s="3" t="str">
        <f>IF($A239="ADD",IF(NOT(ISBLANK(O239)),_xlfn.XLOOKUP(O239,found_cast_type[lookupValue],found_cast_type[lookupKey],"ERROR"),""), "")</f>
        <v/>
      </c>
      <c r="Q239" s="4"/>
      <c r="S239" s="3" t="str">
        <f>IF($A239="ADD",IF(NOT(ISBLANK(R239)),_xlfn.XLOOKUP(R239,br_paint_system[lookupValue],br_paint_system[lookupKey],"ERROR"),""), "")</f>
        <v/>
      </c>
      <c r="U239" s="3" t="str">
        <f>IF($A239="ADD",IF(NOT(ISBLANK(T239)),_xlfn.XLOOKUP(T239,br_pier_type[lookupValue],br_pier_type[lookupKey],"ERROR"),""), "")</f>
        <v/>
      </c>
      <c r="V239" s="7"/>
      <c r="W239" s="7"/>
      <c r="X239" s="7"/>
      <c r="Z239" s="3" t="str">
        <f>IF($A239="ADD",IF(NOT(ISBLANK(Y239)),_xlfn.XLOOKUP(Y239,br_pier_cap_type[lookupValue],br_pier_cap_type[lookupKey],"ERROR"),""), "")</f>
        <v/>
      </c>
      <c r="AA239" s="7"/>
      <c r="AB239" s="7"/>
      <c r="AC239" s="7"/>
      <c r="AE239" s="3" t="str">
        <f>IF($A239="ADD",IF(NOT(ISBLANK(AD239)),_xlfn.XLOOKUP(AD239,br_bearing_type[lookupValue],br_bearing_type[lookupKey],"ERROR"),""), "")</f>
        <v/>
      </c>
      <c r="AF239" s="4"/>
      <c r="AH239" s="3" t="str">
        <f>IF($A239="ADD",IF(NOT(ISBLANK(AG239)),_xlfn.XLOOKUP(AG239,organisation[lookupValue],organisation[lookupKey],"ERROR"),""), "")</f>
        <v/>
      </c>
      <c r="AI239" s="8"/>
      <c r="AJ239" s="3" t="str">
        <f t="shared" si="6"/>
        <v/>
      </c>
      <c r="AK239" s="3" t="str">
        <f>IF($A239="","",IF((AND($A239="ADD",OR(AJ239="",AJ239="Local Authority"))),"L",(_xlfn.XLOOKUP(AJ239,asset_owner[lookupValue],asset_owner[lookupKey],""))))</f>
        <v/>
      </c>
      <c r="AL239" s="3" t="str">
        <f t="shared" si="7"/>
        <v/>
      </c>
      <c r="AM239" s="3" t="str">
        <f>IF($A239="","",IF((AND($A239="ADD",OR(AL239="",AL239="Excellent"))),"1",(_xlfn.XLOOKUP(AL239,condition[lookupValue],condition[lookupKey],""))))</f>
        <v/>
      </c>
      <c r="AN239" s="8"/>
      <c r="AO239" s="5"/>
    </row>
    <row r="240" spans="2:41" x14ac:dyDescent="0.25">
      <c r="B240" s="6"/>
      <c r="C240" s="6"/>
      <c r="D240" s="4"/>
      <c r="F240" s="7"/>
      <c r="G240" s="7"/>
      <c r="H240" s="7"/>
      <c r="I240" s="8"/>
      <c r="K240" s="3" t="str">
        <f>IF($A240="ADD",IF(NOT(ISBLANK(J240)),_xlfn.XLOOKUP(J240,br_found_type[lookupValue],br_found_type[lookupKey],"ERROR"),""), "")</f>
        <v/>
      </c>
      <c r="L240" s="4"/>
      <c r="N240" s="3" t="str">
        <f>IF($A240="ADD",IF(NOT(ISBLANK(M240)),_xlfn.XLOOKUP(M240,br_found_mat[lookupValue],br_found_mat[lookupKey],"ERROR"),""), "")</f>
        <v/>
      </c>
      <c r="P240" s="3" t="str">
        <f>IF($A240="ADD",IF(NOT(ISBLANK(O240)),_xlfn.XLOOKUP(O240,found_cast_type[lookupValue],found_cast_type[lookupKey],"ERROR"),""), "")</f>
        <v/>
      </c>
      <c r="Q240" s="4"/>
      <c r="S240" s="3" t="str">
        <f>IF($A240="ADD",IF(NOT(ISBLANK(R240)),_xlfn.XLOOKUP(R240,br_paint_system[lookupValue],br_paint_system[lookupKey],"ERROR"),""), "")</f>
        <v/>
      </c>
      <c r="U240" s="3" t="str">
        <f>IF($A240="ADD",IF(NOT(ISBLANK(T240)),_xlfn.XLOOKUP(T240,br_pier_type[lookupValue],br_pier_type[lookupKey],"ERROR"),""), "")</f>
        <v/>
      </c>
      <c r="V240" s="7"/>
      <c r="W240" s="7"/>
      <c r="X240" s="7"/>
      <c r="Z240" s="3" t="str">
        <f>IF($A240="ADD",IF(NOT(ISBLANK(Y240)),_xlfn.XLOOKUP(Y240,br_pier_cap_type[lookupValue],br_pier_cap_type[lookupKey],"ERROR"),""), "")</f>
        <v/>
      </c>
      <c r="AA240" s="7"/>
      <c r="AB240" s="7"/>
      <c r="AC240" s="7"/>
      <c r="AE240" s="3" t="str">
        <f>IF($A240="ADD",IF(NOT(ISBLANK(AD240)),_xlfn.XLOOKUP(AD240,br_bearing_type[lookupValue],br_bearing_type[lookupKey],"ERROR"),""), "")</f>
        <v/>
      </c>
      <c r="AF240" s="4"/>
      <c r="AH240" s="3" t="str">
        <f>IF($A240="ADD",IF(NOT(ISBLANK(AG240)),_xlfn.XLOOKUP(AG240,organisation[lookupValue],organisation[lookupKey],"ERROR"),""), "")</f>
        <v/>
      </c>
      <c r="AI240" s="8"/>
      <c r="AJ240" s="3" t="str">
        <f t="shared" si="6"/>
        <v/>
      </c>
      <c r="AK240" s="3" t="str">
        <f>IF($A240="","",IF((AND($A240="ADD",OR(AJ240="",AJ240="Local Authority"))),"L",(_xlfn.XLOOKUP(AJ240,asset_owner[lookupValue],asset_owner[lookupKey],""))))</f>
        <v/>
      </c>
      <c r="AL240" s="3" t="str">
        <f t="shared" si="7"/>
        <v/>
      </c>
      <c r="AM240" s="3" t="str">
        <f>IF($A240="","",IF((AND($A240="ADD",OR(AL240="",AL240="Excellent"))),"1",(_xlfn.XLOOKUP(AL240,condition[lookupValue],condition[lookupKey],""))))</f>
        <v/>
      </c>
      <c r="AN240" s="8"/>
      <c r="AO240" s="5"/>
    </row>
    <row r="241" spans="2:41" x14ac:dyDescent="0.25">
      <c r="B241" s="6"/>
      <c r="C241" s="6"/>
      <c r="D241" s="4"/>
      <c r="F241" s="7"/>
      <c r="G241" s="7"/>
      <c r="H241" s="7"/>
      <c r="I241" s="8"/>
      <c r="K241" s="3" t="str">
        <f>IF($A241="ADD",IF(NOT(ISBLANK(J241)),_xlfn.XLOOKUP(J241,br_found_type[lookupValue],br_found_type[lookupKey],"ERROR"),""), "")</f>
        <v/>
      </c>
      <c r="L241" s="4"/>
      <c r="N241" s="3" t="str">
        <f>IF($A241="ADD",IF(NOT(ISBLANK(M241)),_xlfn.XLOOKUP(M241,br_found_mat[lookupValue],br_found_mat[lookupKey],"ERROR"),""), "")</f>
        <v/>
      </c>
      <c r="P241" s="3" t="str">
        <f>IF($A241="ADD",IF(NOT(ISBLANK(O241)),_xlfn.XLOOKUP(O241,found_cast_type[lookupValue],found_cast_type[lookupKey],"ERROR"),""), "")</f>
        <v/>
      </c>
      <c r="Q241" s="4"/>
      <c r="S241" s="3" t="str">
        <f>IF($A241="ADD",IF(NOT(ISBLANK(R241)),_xlfn.XLOOKUP(R241,br_paint_system[lookupValue],br_paint_system[lookupKey],"ERROR"),""), "")</f>
        <v/>
      </c>
      <c r="U241" s="3" t="str">
        <f>IF($A241="ADD",IF(NOT(ISBLANK(T241)),_xlfn.XLOOKUP(T241,br_pier_type[lookupValue],br_pier_type[lookupKey],"ERROR"),""), "")</f>
        <v/>
      </c>
      <c r="V241" s="7"/>
      <c r="W241" s="7"/>
      <c r="X241" s="7"/>
      <c r="Z241" s="3" t="str">
        <f>IF($A241="ADD",IF(NOT(ISBLANK(Y241)),_xlfn.XLOOKUP(Y241,br_pier_cap_type[lookupValue],br_pier_cap_type[lookupKey],"ERROR"),""), "")</f>
        <v/>
      </c>
      <c r="AA241" s="7"/>
      <c r="AB241" s="7"/>
      <c r="AC241" s="7"/>
      <c r="AE241" s="3" t="str">
        <f>IF($A241="ADD",IF(NOT(ISBLANK(AD241)),_xlfn.XLOOKUP(AD241,br_bearing_type[lookupValue],br_bearing_type[lookupKey],"ERROR"),""), "")</f>
        <v/>
      </c>
      <c r="AF241" s="4"/>
      <c r="AH241" s="3" t="str">
        <f>IF($A241="ADD",IF(NOT(ISBLANK(AG241)),_xlfn.XLOOKUP(AG241,organisation[lookupValue],organisation[lookupKey],"ERROR"),""), "")</f>
        <v/>
      </c>
      <c r="AI241" s="8"/>
      <c r="AJ241" s="3" t="str">
        <f t="shared" si="6"/>
        <v/>
      </c>
      <c r="AK241" s="3" t="str">
        <f>IF($A241="","",IF((AND($A241="ADD",OR(AJ241="",AJ241="Local Authority"))),"L",(_xlfn.XLOOKUP(AJ241,asset_owner[lookupValue],asset_owner[lookupKey],""))))</f>
        <v/>
      </c>
      <c r="AL241" s="3" t="str">
        <f t="shared" si="7"/>
        <v/>
      </c>
      <c r="AM241" s="3" t="str">
        <f>IF($A241="","",IF((AND($A241="ADD",OR(AL241="",AL241="Excellent"))),"1",(_xlfn.XLOOKUP(AL241,condition[lookupValue],condition[lookupKey],""))))</f>
        <v/>
      </c>
      <c r="AN241" s="8"/>
      <c r="AO241" s="5"/>
    </row>
    <row r="242" spans="2:41" x14ac:dyDescent="0.25">
      <c r="B242" s="6"/>
      <c r="C242" s="6"/>
      <c r="D242" s="4"/>
      <c r="F242" s="7"/>
      <c r="G242" s="7"/>
      <c r="H242" s="7"/>
      <c r="I242" s="8"/>
      <c r="K242" s="3" t="str">
        <f>IF($A242="ADD",IF(NOT(ISBLANK(J242)),_xlfn.XLOOKUP(J242,br_found_type[lookupValue],br_found_type[lookupKey],"ERROR"),""), "")</f>
        <v/>
      </c>
      <c r="L242" s="4"/>
      <c r="N242" s="3" t="str">
        <f>IF($A242="ADD",IF(NOT(ISBLANK(M242)),_xlfn.XLOOKUP(M242,br_found_mat[lookupValue],br_found_mat[lookupKey],"ERROR"),""), "")</f>
        <v/>
      </c>
      <c r="P242" s="3" t="str">
        <f>IF($A242="ADD",IF(NOT(ISBLANK(O242)),_xlfn.XLOOKUP(O242,found_cast_type[lookupValue],found_cast_type[lookupKey],"ERROR"),""), "")</f>
        <v/>
      </c>
      <c r="Q242" s="4"/>
      <c r="S242" s="3" t="str">
        <f>IF($A242="ADD",IF(NOT(ISBLANK(R242)),_xlfn.XLOOKUP(R242,br_paint_system[lookupValue],br_paint_system[lookupKey],"ERROR"),""), "")</f>
        <v/>
      </c>
      <c r="U242" s="3" t="str">
        <f>IF($A242="ADD",IF(NOT(ISBLANK(T242)),_xlfn.XLOOKUP(T242,br_pier_type[lookupValue],br_pier_type[lookupKey],"ERROR"),""), "")</f>
        <v/>
      </c>
      <c r="V242" s="7"/>
      <c r="W242" s="7"/>
      <c r="X242" s="7"/>
      <c r="Z242" s="3" t="str">
        <f>IF($A242="ADD",IF(NOT(ISBLANK(Y242)),_xlfn.XLOOKUP(Y242,br_pier_cap_type[lookupValue],br_pier_cap_type[lookupKey],"ERROR"),""), "")</f>
        <v/>
      </c>
      <c r="AA242" s="7"/>
      <c r="AB242" s="7"/>
      <c r="AC242" s="7"/>
      <c r="AE242" s="3" t="str">
        <f>IF($A242="ADD",IF(NOT(ISBLANK(AD242)),_xlfn.XLOOKUP(AD242,br_bearing_type[lookupValue],br_bearing_type[lookupKey],"ERROR"),""), "")</f>
        <v/>
      </c>
      <c r="AF242" s="4"/>
      <c r="AH242" s="3" t="str">
        <f>IF($A242="ADD",IF(NOT(ISBLANK(AG242)),_xlfn.XLOOKUP(AG242,organisation[lookupValue],organisation[lookupKey],"ERROR"),""), "")</f>
        <v/>
      </c>
      <c r="AI242" s="8"/>
      <c r="AJ242" s="3" t="str">
        <f t="shared" si="6"/>
        <v/>
      </c>
      <c r="AK242" s="3" t="str">
        <f>IF($A242="","",IF((AND($A242="ADD",OR(AJ242="",AJ242="Local Authority"))),"L",(_xlfn.XLOOKUP(AJ242,asset_owner[lookupValue],asset_owner[lookupKey],""))))</f>
        <v/>
      </c>
      <c r="AL242" s="3" t="str">
        <f t="shared" si="7"/>
        <v/>
      </c>
      <c r="AM242" s="3" t="str">
        <f>IF($A242="","",IF((AND($A242="ADD",OR(AL242="",AL242="Excellent"))),"1",(_xlfn.XLOOKUP(AL242,condition[lookupValue],condition[lookupKey],""))))</f>
        <v/>
      </c>
      <c r="AN242" s="8"/>
      <c r="AO242" s="5"/>
    </row>
    <row r="243" spans="2:41" x14ac:dyDescent="0.25">
      <c r="B243" s="6"/>
      <c r="C243" s="6"/>
      <c r="D243" s="4"/>
      <c r="F243" s="7"/>
      <c r="G243" s="7"/>
      <c r="H243" s="7"/>
      <c r="I243" s="8"/>
      <c r="K243" s="3" t="str">
        <f>IF($A243="ADD",IF(NOT(ISBLANK(J243)),_xlfn.XLOOKUP(J243,br_found_type[lookupValue],br_found_type[lookupKey],"ERROR"),""), "")</f>
        <v/>
      </c>
      <c r="L243" s="4"/>
      <c r="N243" s="3" t="str">
        <f>IF($A243="ADD",IF(NOT(ISBLANK(M243)),_xlfn.XLOOKUP(M243,br_found_mat[lookupValue],br_found_mat[lookupKey],"ERROR"),""), "")</f>
        <v/>
      </c>
      <c r="P243" s="3" t="str">
        <f>IF($A243="ADD",IF(NOT(ISBLANK(O243)),_xlfn.XLOOKUP(O243,found_cast_type[lookupValue],found_cast_type[lookupKey],"ERROR"),""), "")</f>
        <v/>
      </c>
      <c r="Q243" s="4"/>
      <c r="S243" s="3" t="str">
        <f>IF($A243="ADD",IF(NOT(ISBLANK(R243)),_xlfn.XLOOKUP(R243,br_paint_system[lookupValue],br_paint_system[lookupKey],"ERROR"),""), "")</f>
        <v/>
      </c>
      <c r="U243" s="3" t="str">
        <f>IF($A243="ADD",IF(NOT(ISBLANK(T243)),_xlfn.XLOOKUP(T243,br_pier_type[lookupValue],br_pier_type[lookupKey],"ERROR"),""), "")</f>
        <v/>
      </c>
      <c r="V243" s="7"/>
      <c r="W243" s="7"/>
      <c r="X243" s="7"/>
      <c r="Z243" s="3" t="str">
        <f>IF($A243="ADD",IF(NOT(ISBLANK(Y243)),_xlfn.XLOOKUP(Y243,br_pier_cap_type[lookupValue],br_pier_cap_type[lookupKey],"ERROR"),""), "")</f>
        <v/>
      </c>
      <c r="AA243" s="7"/>
      <c r="AB243" s="7"/>
      <c r="AC243" s="7"/>
      <c r="AE243" s="3" t="str">
        <f>IF($A243="ADD",IF(NOT(ISBLANK(AD243)),_xlfn.XLOOKUP(AD243,br_bearing_type[lookupValue],br_bearing_type[lookupKey],"ERROR"),""), "")</f>
        <v/>
      </c>
      <c r="AF243" s="4"/>
      <c r="AH243" s="3" t="str">
        <f>IF($A243="ADD",IF(NOT(ISBLANK(AG243)),_xlfn.XLOOKUP(AG243,organisation[lookupValue],organisation[lookupKey],"ERROR"),""), "")</f>
        <v/>
      </c>
      <c r="AI243" s="8"/>
      <c r="AJ243" s="3" t="str">
        <f t="shared" si="6"/>
        <v/>
      </c>
      <c r="AK243" s="3" t="str">
        <f>IF($A243="","",IF((AND($A243="ADD",OR(AJ243="",AJ243="Local Authority"))),"L",(_xlfn.XLOOKUP(AJ243,asset_owner[lookupValue],asset_owner[lookupKey],""))))</f>
        <v/>
      </c>
      <c r="AL243" s="3" t="str">
        <f t="shared" si="7"/>
        <v/>
      </c>
      <c r="AM243" s="3" t="str">
        <f>IF($A243="","",IF((AND($A243="ADD",OR(AL243="",AL243="Excellent"))),"1",(_xlfn.XLOOKUP(AL243,condition[lookupValue],condition[lookupKey],""))))</f>
        <v/>
      </c>
      <c r="AN243" s="8"/>
      <c r="AO243" s="5"/>
    </row>
    <row r="244" spans="2:41" x14ac:dyDescent="0.25">
      <c r="B244" s="6"/>
      <c r="C244" s="6"/>
      <c r="D244" s="4"/>
      <c r="F244" s="7"/>
      <c r="G244" s="7"/>
      <c r="H244" s="7"/>
      <c r="I244" s="8"/>
      <c r="K244" s="3" t="str">
        <f>IF($A244="ADD",IF(NOT(ISBLANK(J244)),_xlfn.XLOOKUP(J244,br_found_type[lookupValue],br_found_type[lookupKey],"ERROR"),""), "")</f>
        <v/>
      </c>
      <c r="L244" s="4"/>
      <c r="N244" s="3" t="str">
        <f>IF($A244="ADD",IF(NOT(ISBLANK(M244)),_xlfn.XLOOKUP(M244,br_found_mat[lookupValue],br_found_mat[lookupKey],"ERROR"),""), "")</f>
        <v/>
      </c>
      <c r="P244" s="3" t="str">
        <f>IF($A244="ADD",IF(NOT(ISBLANK(O244)),_xlfn.XLOOKUP(O244,found_cast_type[lookupValue],found_cast_type[lookupKey],"ERROR"),""), "")</f>
        <v/>
      </c>
      <c r="Q244" s="4"/>
      <c r="S244" s="3" t="str">
        <f>IF($A244="ADD",IF(NOT(ISBLANK(R244)),_xlfn.XLOOKUP(R244,br_paint_system[lookupValue],br_paint_system[lookupKey],"ERROR"),""), "")</f>
        <v/>
      </c>
      <c r="U244" s="3" t="str">
        <f>IF($A244="ADD",IF(NOT(ISBLANK(T244)),_xlfn.XLOOKUP(T244,br_pier_type[lookupValue],br_pier_type[lookupKey],"ERROR"),""), "")</f>
        <v/>
      </c>
      <c r="V244" s="7"/>
      <c r="W244" s="7"/>
      <c r="X244" s="7"/>
      <c r="Z244" s="3" t="str">
        <f>IF($A244="ADD",IF(NOT(ISBLANK(Y244)),_xlfn.XLOOKUP(Y244,br_pier_cap_type[lookupValue],br_pier_cap_type[lookupKey],"ERROR"),""), "")</f>
        <v/>
      </c>
      <c r="AA244" s="7"/>
      <c r="AB244" s="7"/>
      <c r="AC244" s="7"/>
      <c r="AE244" s="3" t="str">
        <f>IF($A244="ADD",IF(NOT(ISBLANK(AD244)),_xlfn.XLOOKUP(AD244,br_bearing_type[lookupValue],br_bearing_type[lookupKey],"ERROR"),""), "")</f>
        <v/>
      </c>
      <c r="AF244" s="4"/>
      <c r="AH244" s="3" t="str">
        <f>IF($A244="ADD",IF(NOT(ISBLANK(AG244)),_xlfn.XLOOKUP(AG244,organisation[lookupValue],organisation[lookupKey],"ERROR"),""), "")</f>
        <v/>
      </c>
      <c r="AI244" s="8"/>
      <c r="AJ244" s="3" t="str">
        <f t="shared" si="6"/>
        <v/>
      </c>
      <c r="AK244" s="3" t="str">
        <f>IF($A244="","",IF((AND($A244="ADD",OR(AJ244="",AJ244="Local Authority"))),"L",(_xlfn.XLOOKUP(AJ244,asset_owner[lookupValue],asset_owner[lookupKey],""))))</f>
        <v/>
      </c>
      <c r="AL244" s="3" t="str">
        <f t="shared" si="7"/>
        <v/>
      </c>
      <c r="AM244" s="3" t="str">
        <f>IF($A244="","",IF((AND($A244="ADD",OR(AL244="",AL244="Excellent"))),"1",(_xlfn.XLOOKUP(AL244,condition[lookupValue],condition[lookupKey],""))))</f>
        <v/>
      </c>
      <c r="AN244" s="8"/>
      <c r="AO244" s="5"/>
    </row>
    <row r="245" spans="2:41" x14ac:dyDescent="0.25">
      <c r="B245" s="6"/>
      <c r="C245" s="6"/>
      <c r="D245" s="4"/>
      <c r="F245" s="7"/>
      <c r="G245" s="7"/>
      <c r="H245" s="7"/>
      <c r="I245" s="8"/>
      <c r="K245" s="3" t="str">
        <f>IF($A245="ADD",IF(NOT(ISBLANK(J245)),_xlfn.XLOOKUP(J245,br_found_type[lookupValue],br_found_type[lookupKey],"ERROR"),""), "")</f>
        <v/>
      </c>
      <c r="L245" s="4"/>
      <c r="N245" s="3" t="str">
        <f>IF($A245="ADD",IF(NOT(ISBLANK(M245)),_xlfn.XLOOKUP(M245,br_found_mat[lookupValue],br_found_mat[lookupKey],"ERROR"),""), "")</f>
        <v/>
      </c>
      <c r="P245" s="3" t="str">
        <f>IF($A245="ADD",IF(NOT(ISBLANK(O245)),_xlfn.XLOOKUP(O245,found_cast_type[lookupValue],found_cast_type[lookupKey],"ERROR"),""), "")</f>
        <v/>
      </c>
      <c r="Q245" s="4"/>
      <c r="S245" s="3" t="str">
        <f>IF($A245="ADD",IF(NOT(ISBLANK(R245)),_xlfn.XLOOKUP(R245,br_paint_system[lookupValue],br_paint_system[lookupKey],"ERROR"),""), "")</f>
        <v/>
      </c>
      <c r="U245" s="3" t="str">
        <f>IF($A245="ADD",IF(NOT(ISBLANK(T245)),_xlfn.XLOOKUP(T245,br_pier_type[lookupValue],br_pier_type[lookupKey],"ERROR"),""), "")</f>
        <v/>
      </c>
      <c r="V245" s="7"/>
      <c r="W245" s="7"/>
      <c r="X245" s="7"/>
      <c r="Z245" s="3" t="str">
        <f>IF($A245="ADD",IF(NOT(ISBLANK(Y245)),_xlfn.XLOOKUP(Y245,br_pier_cap_type[lookupValue],br_pier_cap_type[lookupKey],"ERROR"),""), "")</f>
        <v/>
      </c>
      <c r="AA245" s="7"/>
      <c r="AB245" s="7"/>
      <c r="AC245" s="7"/>
      <c r="AE245" s="3" t="str">
        <f>IF($A245="ADD",IF(NOT(ISBLANK(AD245)),_xlfn.XLOOKUP(AD245,br_bearing_type[lookupValue],br_bearing_type[lookupKey],"ERROR"),""), "")</f>
        <v/>
      </c>
      <c r="AF245" s="4"/>
      <c r="AH245" s="3" t="str">
        <f>IF($A245="ADD",IF(NOT(ISBLANK(AG245)),_xlfn.XLOOKUP(AG245,organisation[lookupValue],organisation[lookupKey],"ERROR"),""), "")</f>
        <v/>
      </c>
      <c r="AI245" s="8"/>
      <c r="AJ245" s="3" t="str">
        <f t="shared" si="6"/>
        <v/>
      </c>
      <c r="AK245" s="3" t="str">
        <f>IF($A245="","",IF((AND($A245="ADD",OR(AJ245="",AJ245="Local Authority"))),"L",(_xlfn.XLOOKUP(AJ245,asset_owner[lookupValue],asset_owner[lookupKey],""))))</f>
        <v/>
      </c>
      <c r="AL245" s="3" t="str">
        <f t="shared" si="7"/>
        <v/>
      </c>
      <c r="AM245" s="3" t="str">
        <f>IF($A245="","",IF((AND($A245="ADD",OR(AL245="",AL245="Excellent"))),"1",(_xlfn.XLOOKUP(AL245,condition[lookupValue],condition[lookupKey],""))))</f>
        <v/>
      </c>
      <c r="AN245" s="8"/>
      <c r="AO245" s="5"/>
    </row>
    <row r="246" spans="2:41" x14ac:dyDescent="0.25">
      <c r="B246" s="6"/>
      <c r="C246" s="6"/>
      <c r="D246" s="4"/>
      <c r="F246" s="7"/>
      <c r="G246" s="7"/>
      <c r="H246" s="7"/>
      <c r="I246" s="8"/>
      <c r="K246" s="3" t="str">
        <f>IF($A246="ADD",IF(NOT(ISBLANK(J246)),_xlfn.XLOOKUP(J246,br_found_type[lookupValue],br_found_type[lookupKey],"ERROR"),""), "")</f>
        <v/>
      </c>
      <c r="L246" s="4"/>
      <c r="N246" s="3" t="str">
        <f>IF($A246="ADD",IF(NOT(ISBLANK(M246)),_xlfn.XLOOKUP(M246,br_found_mat[lookupValue],br_found_mat[lookupKey],"ERROR"),""), "")</f>
        <v/>
      </c>
      <c r="P246" s="3" t="str">
        <f>IF($A246="ADD",IF(NOT(ISBLANK(O246)),_xlfn.XLOOKUP(O246,found_cast_type[lookupValue],found_cast_type[lookupKey],"ERROR"),""), "")</f>
        <v/>
      </c>
      <c r="Q246" s="4"/>
      <c r="S246" s="3" t="str">
        <f>IF($A246="ADD",IF(NOT(ISBLANK(R246)),_xlfn.XLOOKUP(R246,br_paint_system[lookupValue],br_paint_system[lookupKey],"ERROR"),""), "")</f>
        <v/>
      </c>
      <c r="U246" s="3" t="str">
        <f>IF($A246="ADD",IF(NOT(ISBLANK(T246)),_xlfn.XLOOKUP(T246,br_pier_type[lookupValue],br_pier_type[lookupKey],"ERROR"),""), "")</f>
        <v/>
      </c>
      <c r="V246" s="7"/>
      <c r="W246" s="7"/>
      <c r="X246" s="7"/>
      <c r="Z246" s="3" t="str">
        <f>IF($A246="ADD",IF(NOT(ISBLANK(Y246)),_xlfn.XLOOKUP(Y246,br_pier_cap_type[lookupValue],br_pier_cap_type[lookupKey],"ERROR"),""), "")</f>
        <v/>
      </c>
      <c r="AA246" s="7"/>
      <c r="AB246" s="7"/>
      <c r="AC246" s="7"/>
      <c r="AE246" s="3" t="str">
        <f>IF($A246="ADD",IF(NOT(ISBLANK(AD246)),_xlfn.XLOOKUP(AD246,br_bearing_type[lookupValue],br_bearing_type[lookupKey],"ERROR"),""), "")</f>
        <v/>
      </c>
      <c r="AF246" s="4"/>
      <c r="AH246" s="3" t="str">
        <f>IF($A246="ADD",IF(NOT(ISBLANK(AG246)),_xlfn.XLOOKUP(AG246,organisation[lookupValue],organisation[lookupKey],"ERROR"),""), "")</f>
        <v/>
      </c>
      <c r="AI246" s="8"/>
      <c r="AJ246" s="3" t="str">
        <f t="shared" si="6"/>
        <v/>
      </c>
      <c r="AK246" s="3" t="str">
        <f>IF($A246="","",IF((AND($A246="ADD",OR(AJ246="",AJ246="Local Authority"))),"L",(_xlfn.XLOOKUP(AJ246,asset_owner[lookupValue],asset_owner[lookupKey],""))))</f>
        <v/>
      </c>
      <c r="AL246" s="3" t="str">
        <f t="shared" si="7"/>
        <v/>
      </c>
      <c r="AM246" s="3" t="str">
        <f>IF($A246="","",IF((AND($A246="ADD",OR(AL246="",AL246="Excellent"))),"1",(_xlfn.XLOOKUP(AL246,condition[lookupValue],condition[lookupKey],""))))</f>
        <v/>
      </c>
      <c r="AN246" s="8"/>
      <c r="AO246" s="5"/>
    </row>
    <row r="247" spans="2:41" x14ac:dyDescent="0.25">
      <c r="B247" s="6"/>
      <c r="C247" s="6"/>
      <c r="D247" s="4"/>
      <c r="F247" s="7"/>
      <c r="G247" s="7"/>
      <c r="H247" s="7"/>
      <c r="I247" s="8"/>
      <c r="K247" s="3" t="str">
        <f>IF($A247="ADD",IF(NOT(ISBLANK(J247)),_xlfn.XLOOKUP(J247,br_found_type[lookupValue],br_found_type[lookupKey],"ERROR"),""), "")</f>
        <v/>
      </c>
      <c r="L247" s="4"/>
      <c r="N247" s="3" t="str">
        <f>IF($A247="ADD",IF(NOT(ISBLANK(M247)),_xlfn.XLOOKUP(M247,br_found_mat[lookupValue],br_found_mat[lookupKey],"ERROR"),""), "")</f>
        <v/>
      </c>
      <c r="P247" s="3" t="str">
        <f>IF($A247="ADD",IF(NOT(ISBLANK(O247)),_xlfn.XLOOKUP(O247,found_cast_type[lookupValue],found_cast_type[lookupKey],"ERROR"),""), "")</f>
        <v/>
      </c>
      <c r="Q247" s="4"/>
      <c r="S247" s="3" t="str">
        <f>IF($A247="ADD",IF(NOT(ISBLANK(R247)),_xlfn.XLOOKUP(R247,br_paint_system[lookupValue],br_paint_system[lookupKey],"ERROR"),""), "")</f>
        <v/>
      </c>
      <c r="U247" s="3" t="str">
        <f>IF($A247="ADD",IF(NOT(ISBLANK(T247)),_xlfn.XLOOKUP(T247,br_pier_type[lookupValue],br_pier_type[lookupKey],"ERROR"),""), "")</f>
        <v/>
      </c>
      <c r="V247" s="7"/>
      <c r="W247" s="7"/>
      <c r="X247" s="7"/>
      <c r="Z247" s="3" t="str">
        <f>IF($A247="ADD",IF(NOT(ISBLANK(Y247)),_xlfn.XLOOKUP(Y247,br_pier_cap_type[lookupValue],br_pier_cap_type[lookupKey],"ERROR"),""), "")</f>
        <v/>
      </c>
      <c r="AA247" s="7"/>
      <c r="AB247" s="7"/>
      <c r="AC247" s="7"/>
      <c r="AE247" s="3" t="str">
        <f>IF($A247="ADD",IF(NOT(ISBLANK(AD247)),_xlfn.XLOOKUP(AD247,br_bearing_type[lookupValue],br_bearing_type[lookupKey],"ERROR"),""), "")</f>
        <v/>
      </c>
      <c r="AF247" s="4"/>
      <c r="AH247" s="3" t="str">
        <f>IF($A247="ADD",IF(NOT(ISBLANK(AG247)),_xlfn.XLOOKUP(AG247,organisation[lookupValue],organisation[lookupKey],"ERROR"),""), "")</f>
        <v/>
      </c>
      <c r="AI247" s="8"/>
      <c r="AJ247" s="3" t="str">
        <f t="shared" si="6"/>
        <v/>
      </c>
      <c r="AK247" s="3" t="str">
        <f>IF($A247="","",IF((AND($A247="ADD",OR(AJ247="",AJ247="Local Authority"))),"L",(_xlfn.XLOOKUP(AJ247,asset_owner[lookupValue],asset_owner[lookupKey],""))))</f>
        <v/>
      </c>
      <c r="AL247" s="3" t="str">
        <f t="shared" si="7"/>
        <v/>
      </c>
      <c r="AM247" s="3" t="str">
        <f>IF($A247="","",IF((AND($A247="ADD",OR(AL247="",AL247="Excellent"))),"1",(_xlfn.XLOOKUP(AL247,condition[lookupValue],condition[lookupKey],""))))</f>
        <v/>
      </c>
      <c r="AN247" s="8"/>
      <c r="AO247" s="5"/>
    </row>
    <row r="248" spans="2:41" x14ac:dyDescent="0.25">
      <c r="B248" s="6"/>
      <c r="C248" s="6"/>
      <c r="D248" s="4"/>
      <c r="F248" s="7"/>
      <c r="G248" s="7"/>
      <c r="H248" s="7"/>
      <c r="I248" s="8"/>
      <c r="K248" s="3" t="str">
        <f>IF($A248="ADD",IF(NOT(ISBLANK(J248)),_xlfn.XLOOKUP(J248,br_found_type[lookupValue],br_found_type[lookupKey],"ERROR"),""), "")</f>
        <v/>
      </c>
      <c r="L248" s="4"/>
      <c r="N248" s="3" t="str">
        <f>IF($A248="ADD",IF(NOT(ISBLANK(M248)),_xlfn.XLOOKUP(M248,br_found_mat[lookupValue],br_found_mat[lookupKey],"ERROR"),""), "")</f>
        <v/>
      </c>
      <c r="P248" s="3" t="str">
        <f>IF($A248="ADD",IF(NOT(ISBLANK(O248)),_xlfn.XLOOKUP(O248,found_cast_type[lookupValue],found_cast_type[lookupKey],"ERROR"),""), "")</f>
        <v/>
      </c>
      <c r="Q248" s="4"/>
      <c r="S248" s="3" t="str">
        <f>IF($A248="ADD",IF(NOT(ISBLANK(R248)),_xlfn.XLOOKUP(R248,br_paint_system[lookupValue],br_paint_system[lookupKey],"ERROR"),""), "")</f>
        <v/>
      </c>
      <c r="U248" s="3" t="str">
        <f>IF($A248="ADD",IF(NOT(ISBLANK(T248)),_xlfn.XLOOKUP(T248,br_pier_type[lookupValue],br_pier_type[lookupKey],"ERROR"),""), "")</f>
        <v/>
      </c>
      <c r="V248" s="7"/>
      <c r="W248" s="7"/>
      <c r="X248" s="7"/>
      <c r="Z248" s="3" t="str">
        <f>IF($A248="ADD",IF(NOT(ISBLANK(Y248)),_xlfn.XLOOKUP(Y248,br_pier_cap_type[lookupValue],br_pier_cap_type[lookupKey],"ERROR"),""), "")</f>
        <v/>
      </c>
      <c r="AA248" s="7"/>
      <c r="AB248" s="7"/>
      <c r="AC248" s="7"/>
      <c r="AE248" s="3" t="str">
        <f>IF($A248="ADD",IF(NOT(ISBLANK(AD248)),_xlfn.XLOOKUP(AD248,br_bearing_type[lookupValue],br_bearing_type[lookupKey],"ERROR"),""), "")</f>
        <v/>
      </c>
      <c r="AF248" s="4"/>
      <c r="AH248" s="3" t="str">
        <f>IF($A248="ADD",IF(NOT(ISBLANK(AG248)),_xlfn.XLOOKUP(AG248,organisation[lookupValue],organisation[lookupKey],"ERROR"),""), "")</f>
        <v/>
      </c>
      <c r="AI248" s="8"/>
      <c r="AJ248" s="3" t="str">
        <f t="shared" si="6"/>
        <v/>
      </c>
      <c r="AK248" s="3" t="str">
        <f>IF($A248="","",IF((AND($A248="ADD",OR(AJ248="",AJ248="Local Authority"))),"L",(_xlfn.XLOOKUP(AJ248,asset_owner[lookupValue],asset_owner[lookupKey],""))))</f>
        <v/>
      </c>
      <c r="AL248" s="3" t="str">
        <f t="shared" si="7"/>
        <v/>
      </c>
      <c r="AM248" s="3" t="str">
        <f>IF($A248="","",IF((AND($A248="ADD",OR(AL248="",AL248="Excellent"))),"1",(_xlfn.XLOOKUP(AL248,condition[lookupValue],condition[lookupKey],""))))</f>
        <v/>
      </c>
      <c r="AN248" s="8"/>
      <c r="AO248" s="5"/>
    </row>
    <row r="249" spans="2:41" x14ac:dyDescent="0.25">
      <c r="B249" s="6"/>
      <c r="C249" s="6"/>
      <c r="D249" s="4"/>
      <c r="F249" s="7"/>
      <c r="G249" s="7"/>
      <c r="H249" s="7"/>
      <c r="I249" s="8"/>
      <c r="K249" s="3" t="str">
        <f>IF($A249="ADD",IF(NOT(ISBLANK(J249)),_xlfn.XLOOKUP(J249,br_found_type[lookupValue],br_found_type[lookupKey],"ERROR"),""), "")</f>
        <v/>
      </c>
      <c r="L249" s="4"/>
      <c r="N249" s="3" t="str">
        <f>IF($A249="ADD",IF(NOT(ISBLANK(M249)),_xlfn.XLOOKUP(M249,br_found_mat[lookupValue],br_found_mat[lookupKey],"ERROR"),""), "")</f>
        <v/>
      </c>
      <c r="P249" s="3" t="str">
        <f>IF($A249="ADD",IF(NOT(ISBLANK(O249)),_xlfn.XLOOKUP(O249,found_cast_type[lookupValue],found_cast_type[lookupKey],"ERROR"),""), "")</f>
        <v/>
      </c>
      <c r="Q249" s="4"/>
      <c r="S249" s="3" t="str">
        <f>IF($A249="ADD",IF(NOT(ISBLANK(R249)),_xlfn.XLOOKUP(R249,br_paint_system[lookupValue],br_paint_system[lookupKey],"ERROR"),""), "")</f>
        <v/>
      </c>
      <c r="U249" s="3" t="str">
        <f>IF($A249="ADD",IF(NOT(ISBLANK(T249)),_xlfn.XLOOKUP(T249,br_pier_type[lookupValue],br_pier_type[lookupKey],"ERROR"),""), "")</f>
        <v/>
      </c>
      <c r="V249" s="7"/>
      <c r="W249" s="7"/>
      <c r="X249" s="7"/>
      <c r="Z249" s="3" t="str">
        <f>IF($A249="ADD",IF(NOT(ISBLANK(Y249)),_xlfn.XLOOKUP(Y249,br_pier_cap_type[lookupValue],br_pier_cap_type[lookupKey],"ERROR"),""), "")</f>
        <v/>
      </c>
      <c r="AA249" s="7"/>
      <c r="AB249" s="7"/>
      <c r="AC249" s="7"/>
      <c r="AE249" s="3" t="str">
        <f>IF($A249="ADD",IF(NOT(ISBLANK(AD249)),_xlfn.XLOOKUP(AD249,br_bearing_type[lookupValue],br_bearing_type[lookupKey],"ERROR"),""), "")</f>
        <v/>
      </c>
      <c r="AF249" s="4"/>
      <c r="AH249" s="3" t="str">
        <f>IF($A249="ADD",IF(NOT(ISBLANK(AG249)),_xlfn.XLOOKUP(AG249,organisation[lookupValue],organisation[lookupKey],"ERROR"),""), "")</f>
        <v/>
      </c>
      <c r="AI249" s="8"/>
      <c r="AJ249" s="3" t="str">
        <f t="shared" si="6"/>
        <v/>
      </c>
      <c r="AK249" s="3" t="str">
        <f>IF($A249="","",IF((AND($A249="ADD",OR(AJ249="",AJ249="Local Authority"))),"L",(_xlfn.XLOOKUP(AJ249,asset_owner[lookupValue],asset_owner[lookupKey],""))))</f>
        <v/>
      </c>
      <c r="AL249" s="3" t="str">
        <f t="shared" si="7"/>
        <v/>
      </c>
      <c r="AM249" s="3" t="str">
        <f>IF($A249="","",IF((AND($A249="ADD",OR(AL249="",AL249="Excellent"))),"1",(_xlfn.XLOOKUP(AL249,condition[lookupValue],condition[lookupKey],""))))</f>
        <v/>
      </c>
      <c r="AN249" s="8"/>
      <c r="AO249" s="5"/>
    </row>
    <row r="250" spans="2:41" x14ac:dyDescent="0.25">
      <c r="B250" s="6"/>
      <c r="C250" s="6"/>
      <c r="D250" s="4"/>
      <c r="F250" s="7"/>
      <c r="G250" s="7"/>
      <c r="H250" s="7"/>
      <c r="I250" s="8"/>
      <c r="K250" s="3" t="str">
        <f>IF($A250="ADD",IF(NOT(ISBLANK(J250)),_xlfn.XLOOKUP(J250,br_found_type[lookupValue],br_found_type[lookupKey],"ERROR"),""), "")</f>
        <v/>
      </c>
      <c r="L250" s="4"/>
      <c r="N250" s="3" t="str">
        <f>IF($A250="ADD",IF(NOT(ISBLANK(M250)),_xlfn.XLOOKUP(M250,br_found_mat[lookupValue],br_found_mat[lookupKey],"ERROR"),""), "")</f>
        <v/>
      </c>
      <c r="P250" s="3" t="str">
        <f>IF($A250="ADD",IF(NOT(ISBLANK(O250)),_xlfn.XLOOKUP(O250,found_cast_type[lookupValue],found_cast_type[lookupKey],"ERROR"),""), "")</f>
        <v/>
      </c>
      <c r="Q250" s="4"/>
      <c r="S250" s="3" t="str">
        <f>IF($A250="ADD",IF(NOT(ISBLANK(R250)),_xlfn.XLOOKUP(R250,br_paint_system[lookupValue],br_paint_system[lookupKey],"ERROR"),""), "")</f>
        <v/>
      </c>
      <c r="U250" s="3" t="str">
        <f>IF($A250="ADD",IF(NOT(ISBLANK(T250)),_xlfn.XLOOKUP(T250,br_pier_type[lookupValue],br_pier_type[lookupKey],"ERROR"),""), "")</f>
        <v/>
      </c>
      <c r="V250" s="7"/>
      <c r="W250" s="7"/>
      <c r="X250" s="7"/>
      <c r="Z250" s="3" t="str">
        <f>IF($A250="ADD",IF(NOT(ISBLANK(Y250)),_xlfn.XLOOKUP(Y250,br_pier_cap_type[lookupValue],br_pier_cap_type[lookupKey],"ERROR"),""), "")</f>
        <v/>
      </c>
      <c r="AA250" s="7"/>
      <c r="AB250" s="7"/>
      <c r="AC250" s="7"/>
      <c r="AE250" s="3" t="str">
        <f>IF($A250="ADD",IF(NOT(ISBLANK(AD250)),_xlfn.XLOOKUP(AD250,br_bearing_type[lookupValue],br_bearing_type[lookupKey],"ERROR"),""), "")</f>
        <v/>
      </c>
      <c r="AF250" s="4"/>
      <c r="AH250" s="3" t="str">
        <f>IF($A250="ADD",IF(NOT(ISBLANK(AG250)),_xlfn.XLOOKUP(AG250,organisation[lookupValue],organisation[lookupKey],"ERROR"),""), "")</f>
        <v/>
      </c>
      <c r="AI250" s="8"/>
      <c r="AJ250" s="3" t="str">
        <f t="shared" si="6"/>
        <v/>
      </c>
      <c r="AK250" s="3" t="str">
        <f>IF($A250="","",IF((AND($A250="ADD",OR(AJ250="",AJ250="Local Authority"))),"L",(_xlfn.XLOOKUP(AJ250,asset_owner[lookupValue],asset_owner[lookupKey],""))))</f>
        <v/>
      </c>
      <c r="AL250" s="3" t="str">
        <f t="shared" si="7"/>
        <v/>
      </c>
      <c r="AM250" s="3" t="str">
        <f>IF($A250="","",IF((AND($A250="ADD",OR(AL250="",AL250="Excellent"))),"1",(_xlfn.XLOOKUP(AL250,condition[lookupValue],condition[lookupKey],""))))</f>
        <v/>
      </c>
      <c r="AN250" s="8"/>
      <c r="AO250" s="5"/>
    </row>
    <row r="251" spans="2:41" x14ac:dyDescent="0.25">
      <c r="B251" s="6"/>
      <c r="C251" s="6"/>
      <c r="D251" s="4"/>
      <c r="F251" s="7"/>
      <c r="G251" s="7"/>
      <c r="H251" s="7"/>
      <c r="I251" s="8"/>
      <c r="K251" s="3" t="str">
        <f>IF($A251="ADD",IF(NOT(ISBLANK(J251)),_xlfn.XLOOKUP(J251,br_found_type[lookupValue],br_found_type[lookupKey],"ERROR"),""), "")</f>
        <v/>
      </c>
      <c r="L251" s="4"/>
      <c r="N251" s="3" t="str">
        <f>IF($A251="ADD",IF(NOT(ISBLANK(M251)),_xlfn.XLOOKUP(M251,br_found_mat[lookupValue],br_found_mat[lookupKey],"ERROR"),""), "")</f>
        <v/>
      </c>
      <c r="P251" s="3" t="str">
        <f>IF($A251="ADD",IF(NOT(ISBLANK(O251)),_xlfn.XLOOKUP(O251,found_cast_type[lookupValue],found_cast_type[lookupKey],"ERROR"),""), "")</f>
        <v/>
      </c>
      <c r="Q251" s="4"/>
      <c r="S251" s="3" t="str">
        <f>IF($A251="ADD",IF(NOT(ISBLANK(R251)),_xlfn.XLOOKUP(R251,br_paint_system[lookupValue],br_paint_system[lookupKey],"ERROR"),""), "")</f>
        <v/>
      </c>
      <c r="U251" s="3" t="str">
        <f>IF($A251="ADD",IF(NOT(ISBLANK(T251)),_xlfn.XLOOKUP(T251,br_pier_type[lookupValue],br_pier_type[lookupKey],"ERROR"),""), "")</f>
        <v/>
      </c>
      <c r="V251" s="7"/>
      <c r="W251" s="7"/>
      <c r="X251" s="7"/>
      <c r="Z251" s="3" t="str">
        <f>IF($A251="ADD",IF(NOT(ISBLANK(Y251)),_xlfn.XLOOKUP(Y251,br_pier_cap_type[lookupValue],br_pier_cap_type[lookupKey],"ERROR"),""), "")</f>
        <v/>
      </c>
      <c r="AA251" s="7"/>
      <c r="AB251" s="7"/>
      <c r="AC251" s="7"/>
      <c r="AE251" s="3" t="str">
        <f>IF($A251="ADD",IF(NOT(ISBLANK(AD251)),_xlfn.XLOOKUP(AD251,br_bearing_type[lookupValue],br_bearing_type[lookupKey],"ERROR"),""), "")</f>
        <v/>
      </c>
      <c r="AF251" s="4"/>
      <c r="AH251" s="3" t="str">
        <f>IF($A251="ADD",IF(NOT(ISBLANK(AG251)),_xlfn.XLOOKUP(AG251,organisation[lookupValue],organisation[lookupKey],"ERROR"),""), "")</f>
        <v/>
      </c>
      <c r="AI251" s="8"/>
      <c r="AJ251" s="3" t="str">
        <f t="shared" si="6"/>
        <v/>
      </c>
      <c r="AK251" s="3" t="str">
        <f>IF($A251="","",IF((AND($A251="ADD",OR(AJ251="",AJ251="Local Authority"))),"L",(_xlfn.XLOOKUP(AJ251,asset_owner[lookupValue],asset_owner[lookupKey],""))))</f>
        <v/>
      </c>
      <c r="AL251" s="3" t="str">
        <f t="shared" si="7"/>
        <v/>
      </c>
      <c r="AM251" s="3" t="str">
        <f>IF($A251="","",IF((AND($A251="ADD",OR(AL251="",AL251="Excellent"))),"1",(_xlfn.XLOOKUP(AL251,condition[lookupValue],condition[lookupKey],""))))</f>
        <v/>
      </c>
      <c r="AN251" s="8"/>
      <c r="AO251" s="5"/>
    </row>
    <row r="252" spans="2:41" x14ac:dyDescent="0.25">
      <c r="B252" s="6"/>
      <c r="C252" s="6"/>
      <c r="D252" s="4"/>
      <c r="F252" s="7"/>
      <c r="G252" s="7"/>
      <c r="H252" s="7"/>
      <c r="I252" s="8"/>
      <c r="K252" s="3" t="str">
        <f>IF($A252="ADD",IF(NOT(ISBLANK(J252)),_xlfn.XLOOKUP(J252,br_found_type[lookupValue],br_found_type[lookupKey],"ERROR"),""), "")</f>
        <v/>
      </c>
      <c r="L252" s="4"/>
      <c r="N252" s="3" t="str">
        <f>IF($A252="ADD",IF(NOT(ISBLANK(M252)),_xlfn.XLOOKUP(M252,br_found_mat[lookupValue],br_found_mat[lookupKey],"ERROR"),""), "")</f>
        <v/>
      </c>
      <c r="P252" s="3" t="str">
        <f>IF($A252="ADD",IF(NOT(ISBLANK(O252)),_xlfn.XLOOKUP(O252,found_cast_type[lookupValue],found_cast_type[lookupKey],"ERROR"),""), "")</f>
        <v/>
      </c>
      <c r="Q252" s="4"/>
      <c r="S252" s="3" t="str">
        <f>IF($A252="ADD",IF(NOT(ISBLANK(R252)),_xlfn.XLOOKUP(R252,br_paint_system[lookupValue],br_paint_system[lookupKey],"ERROR"),""), "")</f>
        <v/>
      </c>
      <c r="U252" s="3" t="str">
        <f>IF($A252="ADD",IF(NOT(ISBLANK(T252)),_xlfn.XLOOKUP(T252,br_pier_type[lookupValue],br_pier_type[lookupKey],"ERROR"),""), "")</f>
        <v/>
      </c>
      <c r="V252" s="7"/>
      <c r="W252" s="7"/>
      <c r="X252" s="7"/>
      <c r="Z252" s="3" t="str">
        <f>IF($A252="ADD",IF(NOT(ISBLANK(Y252)),_xlfn.XLOOKUP(Y252,br_pier_cap_type[lookupValue],br_pier_cap_type[lookupKey],"ERROR"),""), "")</f>
        <v/>
      </c>
      <c r="AA252" s="7"/>
      <c r="AB252" s="7"/>
      <c r="AC252" s="7"/>
      <c r="AE252" s="3" t="str">
        <f>IF($A252="ADD",IF(NOT(ISBLANK(AD252)),_xlfn.XLOOKUP(AD252,br_bearing_type[lookupValue],br_bearing_type[lookupKey],"ERROR"),""), "")</f>
        <v/>
      </c>
      <c r="AF252" s="4"/>
      <c r="AH252" s="3" t="str">
        <f>IF($A252="ADD",IF(NOT(ISBLANK(AG252)),_xlfn.XLOOKUP(AG252,organisation[lookupValue],organisation[lookupKey],"ERROR"),""), "")</f>
        <v/>
      </c>
      <c r="AI252" s="8"/>
      <c r="AJ252" s="3" t="str">
        <f t="shared" si="6"/>
        <v/>
      </c>
      <c r="AK252" s="3" t="str">
        <f>IF($A252="","",IF((AND($A252="ADD",OR(AJ252="",AJ252="Local Authority"))),"L",(_xlfn.XLOOKUP(AJ252,asset_owner[lookupValue],asset_owner[lookupKey],""))))</f>
        <v/>
      </c>
      <c r="AL252" s="3" t="str">
        <f t="shared" si="7"/>
        <v/>
      </c>
      <c r="AM252" s="3" t="str">
        <f>IF($A252="","",IF((AND($A252="ADD",OR(AL252="",AL252="Excellent"))),"1",(_xlfn.XLOOKUP(AL252,condition[lookupValue],condition[lookupKey],""))))</f>
        <v/>
      </c>
      <c r="AN252" s="8"/>
      <c r="AO252" s="5"/>
    </row>
    <row r="253" spans="2:41" x14ac:dyDescent="0.25">
      <c r="B253" s="6"/>
      <c r="C253" s="6"/>
      <c r="D253" s="4"/>
      <c r="F253" s="7"/>
      <c r="G253" s="7"/>
      <c r="H253" s="7"/>
      <c r="I253" s="8"/>
      <c r="K253" s="3" t="str">
        <f>IF($A253="ADD",IF(NOT(ISBLANK(J253)),_xlfn.XLOOKUP(J253,br_found_type[lookupValue],br_found_type[lookupKey],"ERROR"),""), "")</f>
        <v/>
      </c>
      <c r="L253" s="4"/>
      <c r="N253" s="3" t="str">
        <f>IF($A253="ADD",IF(NOT(ISBLANK(M253)),_xlfn.XLOOKUP(M253,br_found_mat[lookupValue],br_found_mat[lookupKey],"ERROR"),""), "")</f>
        <v/>
      </c>
      <c r="P253" s="3" t="str">
        <f>IF($A253="ADD",IF(NOT(ISBLANK(O253)),_xlfn.XLOOKUP(O253,found_cast_type[lookupValue],found_cast_type[lookupKey],"ERROR"),""), "")</f>
        <v/>
      </c>
      <c r="Q253" s="4"/>
      <c r="S253" s="3" t="str">
        <f>IF($A253="ADD",IF(NOT(ISBLANK(R253)),_xlfn.XLOOKUP(R253,br_paint_system[lookupValue],br_paint_system[lookupKey],"ERROR"),""), "")</f>
        <v/>
      </c>
      <c r="U253" s="3" t="str">
        <f>IF($A253="ADD",IF(NOT(ISBLANK(T253)),_xlfn.XLOOKUP(T253,br_pier_type[lookupValue],br_pier_type[lookupKey],"ERROR"),""), "")</f>
        <v/>
      </c>
      <c r="V253" s="7"/>
      <c r="W253" s="7"/>
      <c r="X253" s="7"/>
      <c r="Z253" s="3" t="str">
        <f>IF($A253="ADD",IF(NOT(ISBLANK(Y253)),_xlfn.XLOOKUP(Y253,br_pier_cap_type[lookupValue],br_pier_cap_type[lookupKey],"ERROR"),""), "")</f>
        <v/>
      </c>
      <c r="AA253" s="7"/>
      <c r="AB253" s="7"/>
      <c r="AC253" s="7"/>
      <c r="AE253" s="3" t="str">
        <f>IF($A253="ADD",IF(NOT(ISBLANK(AD253)),_xlfn.XLOOKUP(AD253,br_bearing_type[lookupValue],br_bearing_type[lookupKey],"ERROR"),""), "")</f>
        <v/>
      </c>
      <c r="AF253" s="4"/>
      <c r="AH253" s="3" t="str">
        <f>IF($A253="ADD",IF(NOT(ISBLANK(AG253)),_xlfn.XLOOKUP(AG253,organisation[lookupValue],organisation[lookupKey],"ERROR"),""), "")</f>
        <v/>
      </c>
      <c r="AI253" s="8"/>
      <c r="AJ253" s="3" t="str">
        <f t="shared" si="6"/>
        <v/>
      </c>
      <c r="AK253" s="3" t="str">
        <f>IF($A253="","",IF((AND($A253="ADD",OR(AJ253="",AJ253="Local Authority"))),"L",(_xlfn.XLOOKUP(AJ253,asset_owner[lookupValue],asset_owner[lookupKey],""))))</f>
        <v/>
      </c>
      <c r="AL253" s="3" t="str">
        <f t="shared" si="7"/>
        <v/>
      </c>
      <c r="AM253" s="3" t="str">
        <f>IF($A253="","",IF((AND($A253="ADD",OR(AL253="",AL253="Excellent"))),"1",(_xlfn.XLOOKUP(AL253,condition[lookupValue],condition[lookupKey],""))))</f>
        <v/>
      </c>
      <c r="AN253" s="8"/>
      <c r="AO253" s="5"/>
    </row>
    <row r="254" spans="2:41" x14ac:dyDescent="0.25">
      <c r="B254" s="6"/>
      <c r="C254" s="6"/>
      <c r="D254" s="4"/>
      <c r="F254" s="7"/>
      <c r="G254" s="7"/>
      <c r="H254" s="7"/>
      <c r="I254" s="8"/>
      <c r="K254" s="3" t="str">
        <f>IF($A254="ADD",IF(NOT(ISBLANK(J254)),_xlfn.XLOOKUP(J254,br_found_type[lookupValue],br_found_type[lookupKey],"ERROR"),""), "")</f>
        <v/>
      </c>
      <c r="L254" s="4"/>
      <c r="N254" s="3" t="str">
        <f>IF($A254="ADD",IF(NOT(ISBLANK(M254)),_xlfn.XLOOKUP(M254,br_found_mat[lookupValue],br_found_mat[lookupKey],"ERROR"),""), "")</f>
        <v/>
      </c>
      <c r="P254" s="3" t="str">
        <f>IF($A254="ADD",IF(NOT(ISBLANK(O254)),_xlfn.XLOOKUP(O254,found_cast_type[lookupValue],found_cast_type[lookupKey],"ERROR"),""), "")</f>
        <v/>
      </c>
      <c r="Q254" s="4"/>
      <c r="S254" s="3" t="str">
        <f>IF($A254="ADD",IF(NOT(ISBLANK(R254)),_xlfn.XLOOKUP(R254,br_paint_system[lookupValue],br_paint_system[lookupKey],"ERROR"),""), "")</f>
        <v/>
      </c>
      <c r="U254" s="3" t="str">
        <f>IF($A254="ADD",IF(NOT(ISBLANK(T254)),_xlfn.XLOOKUP(T254,br_pier_type[lookupValue],br_pier_type[lookupKey],"ERROR"),""), "")</f>
        <v/>
      </c>
      <c r="V254" s="7"/>
      <c r="W254" s="7"/>
      <c r="X254" s="7"/>
      <c r="Z254" s="3" t="str">
        <f>IF($A254="ADD",IF(NOT(ISBLANK(Y254)),_xlfn.XLOOKUP(Y254,br_pier_cap_type[lookupValue],br_pier_cap_type[lookupKey],"ERROR"),""), "")</f>
        <v/>
      </c>
      <c r="AA254" s="7"/>
      <c r="AB254" s="7"/>
      <c r="AC254" s="7"/>
      <c r="AE254" s="3" t="str">
        <f>IF($A254="ADD",IF(NOT(ISBLANK(AD254)),_xlfn.XLOOKUP(AD254,br_bearing_type[lookupValue],br_bearing_type[lookupKey],"ERROR"),""), "")</f>
        <v/>
      </c>
      <c r="AF254" s="4"/>
      <c r="AH254" s="3" t="str">
        <f>IF($A254="ADD",IF(NOT(ISBLANK(AG254)),_xlfn.XLOOKUP(AG254,organisation[lookupValue],organisation[lookupKey],"ERROR"),""), "")</f>
        <v/>
      </c>
      <c r="AI254" s="8"/>
      <c r="AJ254" s="3" t="str">
        <f t="shared" si="6"/>
        <v/>
      </c>
      <c r="AK254" s="3" t="str">
        <f>IF($A254="","",IF((AND($A254="ADD",OR(AJ254="",AJ254="Local Authority"))),"L",(_xlfn.XLOOKUP(AJ254,asset_owner[lookupValue],asset_owner[lookupKey],""))))</f>
        <v/>
      </c>
      <c r="AL254" s="3" t="str">
        <f t="shared" si="7"/>
        <v/>
      </c>
      <c r="AM254" s="3" t="str">
        <f>IF($A254="","",IF((AND($A254="ADD",OR(AL254="",AL254="Excellent"))),"1",(_xlfn.XLOOKUP(AL254,condition[lookupValue],condition[lookupKey],""))))</f>
        <v/>
      </c>
      <c r="AN254" s="8"/>
      <c r="AO254" s="5"/>
    </row>
    <row r="255" spans="2:41" x14ac:dyDescent="0.25">
      <c r="B255" s="6"/>
      <c r="C255" s="6"/>
      <c r="D255" s="4"/>
      <c r="F255" s="7"/>
      <c r="G255" s="7"/>
      <c r="H255" s="7"/>
      <c r="I255" s="8"/>
      <c r="K255" s="3" t="str">
        <f>IF($A255="ADD",IF(NOT(ISBLANK(J255)),_xlfn.XLOOKUP(J255,br_found_type[lookupValue],br_found_type[lookupKey],"ERROR"),""), "")</f>
        <v/>
      </c>
      <c r="L255" s="4"/>
      <c r="N255" s="3" t="str">
        <f>IF($A255="ADD",IF(NOT(ISBLANK(M255)),_xlfn.XLOOKUP(M255,br_found_mat[lookupValue],br_found_mat[lookupKey],"ERROR"),""), "")</f>
        <v/>
      </c>
      <c r="P255" s="3" t="str">
        <f>IF($A255="ADD",IF(NOT(ISBLANK(O255)),_xlfn.XLOOKUP(O255,found_cast_type[lookupValue],found_cast_type[lookupKey],"ERROR"),""), "")</f>
        <v/>
      </c>
      <c r="Q255" s="4"/>
      <c r="S255" s="3" t="str">
        <f>IF($A255="ADD",IF(NOT(ISBLANK(R255)),_xlfn.XLOOKUP(R255,br_paint_system[lookupValue],br_paint_system[lookupKey],"ERROR"),""), "")</f>
        <v/>
      </c>
      <c r="U255" s="3" t="str">
        <f>IF($A255="ADD",IF(NOT(ISBLANK(T255)),_xlfn.XLOOKUP(T255,br_pier_type[lookupValue],br_pier_type[lookupKey],"ERROR"),""), "")</f>
        <v/>
      </c>
      <c r="V255" s="7"/>
      <c r="W255" s="7"/>
      <c r="X255" s="7"/>
      <c r="Z255" s="3" t="str">
        <f>IF($A255="ADD",IF(NOT(ISBLANK(Y255)),_xlfn.XLOOKUP(Y255,br_pier_cap_type[lookupValue],br_pier_cap_type[lookupKey],"ERROR"),""), "")</f>
        <v/>
      </c>
      <c r="AA255" s="7"/>
      <c r="AB255" s="7"/>
      <c r="AC255" s="7"/>
      <c r="AE255" s="3" t="str">
        <f>IF($A255="ADD",IF(NOT(ISBLANK(AD255)),_xlfn.XLOOKUP(AD255,br_bearing_type[lookupValue],br_bearing_type[lookupKey],"ERROR"),""), "")</f>
        <v/>
      </c>
      <c r="AF255" s="4"/>
      <c r="AH255" s="3" t="str">
        <f>IF($A255="ADD",IF(NOT(ISBLANK(AG255)),_xlfn.XLOOKUP(AG255,organisation[lookupValue],organisation[lookupKey],"ERROR"),""), "")</f>
        <v/>
      </c>
      <c r="AI255" s="8"/>
      <c r="AJ255" s="3" t="str">
        <f t="shared" si="6"/>
        <v/>
      </c>
      <c r="AK255" s="3" t="str">
        <f>IF($A255="","",IF((AND($A255="ADD",OR(AJ255="",AJ255="Local Authority"))),"L",(_xlfn.XLOOKUP(AJ255,asset_owner[lookupValue],asset_owner[lookupKey],""))))</f>
        <v/>
      </c>
      <c r="AL255" s="3" t="str">
        <f t="shared" si="7"/>
        <v/>
      </c>
      <c r="AM255" s="3" t="str">
        <f>IF($A255="","",IF((AND($A255="ADD",OR(AL255="",AL255="Excellent"))),"1",(_xlfn.XLOOKUP(AL255,condition[lookupValue],condition[lookupKey],""))))</f>
        <v/>
      </c>
      <c r="AN255" s="8"/>
      <c r="AO255" s="5"/>
    </row>
    <row r="256" spans="2:41" x14ac:dyDescent="0.25">
      <c r="B256" s="6"/>
      <c r="C256" s="6"/>
      <c r="D256" s="4"/>
      <c r="F256" s="7"/>
      <c r="G256" s="7"/>
      <c r="H256" s="7"/>
      <c r="I256" s="8"/>
      <c r="K256" s="3" t="str">
        <f>IF($A256="ADD",IF(NOT(ISBLANK(J256)),_xlfn.XLOOKUP(J256,br_found_type[lookupValue],br_found_type[lookupKey],"ERROR"),""), "")</f>
        <v/>
      </c>
      <c r="L256" s="4"/>
      <c r="N256" s="3" t="str">
        <f>IF($A256="ADD",IF(NOT(ISBLANK(M256)),_xlfn.XLOOKUP(M256,br_found_mat[lookupValue],br_found_mat[lookupKey],"ERROR"),""), "")</f>
        <v/>
      </c>
      <c r="P256" s="3" t="str">
        <f>IF($A256="ADD",IF(NOT(ISBLANK(O256)),_xlfn.XLOOKUP(O256,found_cast_type[lookupValue],found_cast_type[lookupKey],"ERROR"),""), "")</f>
        <v/>
      </c>
      <c r="Q256" s="4"/>
      <c r="S256" s="3" t="str">
        <f>IF($A256="ADD",IF(NOT(ISBLANK(R256)),_xlfn.XLOOKUP(R256,br_paint_system[lookupValue],br_paint_system[lookupKey],"ERROR"),""), "")</f>
        <v/>
      </c>
      <c r="U256" s="3" t="str">
        <f>IF($A256="ADD",IF(NOT(ISBLANK(T256)),_xlfn.XLOOKUP(T256,br_pier_type[lookupValue],br_pier_type[lookupKey],"ERROR"),""), "")</f>
        <v/>
      </c>
      <c r="V256" s="7"/>
      <c r="W256" s="7"/>
      <c r="X256" s="7"/>
      <c r="Z256" s="3" t="str">
        <f>IF($A256="ADD",IF(NOT(ISBLANK(Y256)),_xlfn.XLOOKUP(Y256,br_pier_cap_type[lookupValue],br_pier_cap_type[lookupKey],"ERROR"),""), "")</f>
        <v/>
      </c>
      <c r="AA256" s="7"/>
      <c r="AB256" s="7"/>
      <c r="AC256" s="7"/>
      <c r="AE256" s="3" t="str">
        <f>IF($A256="ADD",IF(NOT(ISBLANK(AD256)),_xlfn.XLOOKUP(AD256,br_bearing_type[lookupValue],br_bearing_type[lookupKey],"ERROR"),""), "")</f>
        <v/>
      </c>
      <c r="AF256" s="4"/>
      <c r="AH256" s="3" t="str">
        <f>IF($A256="ADD",IF(NOT(ISBLANK(AG256)),_xlfn.XLOOKUP(AG256,organisation[lookupValue],organisation[lookupKey],"ERROR"),""), "")</f>
        <v/>
      </c>
      <c r="AI256" s="8"/>
      <c r="AJ256" s="3" t="str">
        <f t="shared" si="6"/>
        <v/>
      </c>
      <c r="AK256" s="3" t="str">
        <f>IF($A256="","",IF((AND($A256="ADD",OR(AJ256="",AJ256="Local Authority"))),"L",(_xlfn.XLOOKUP(AJ256,asset_owner[lookupValue],asset_owner[lookupKey],""))))</f>
        <v/>
      </c>
      <c r="AL256" s="3" t="str">
        <f t="shared" si="7"/>
        <v/>
      </c>
      <c r="AM256" s="3" t="str">
        <f>IF($A256="","",IF((AND($A256="ADD",OR(AL256="",AL256="Excellent"))),"1",(_xlfn.XLOOKUP(AL256,condition[lookupValue],condition[lookupKey],""))))</f>
        <v/>
      </c>
      <c r="AN256" s="8"/>
      <c r="AO256" s="5"/>
    </row>
    <row r="257" spans="2:41" x14ac:dyDescent="0.25">
      <c r="B257" s="6"/>
      <c r="C257" s="6"/>
      <c r="D257" s="4"/>
      <c r="F257" s="7"/>
      <c r="G257" s="7"/>
      <c r="H257" s="7"/>
      <c r="I257" s="8"/>
      <c r="K257" s="3" t="str">
        <f>IF($A257="ADD",IF(NOT(ISBLANK(J257)),_xlfn.XLOOKUP(J257,br_found_type[lookupValue],br_found_type[lookupKey],"ERROR"),""), "")</f>
        <v/>
      </c>
      <c r="L257" s="4"/>
      <c r="N257" s="3" t="str">
        <f>IF($A257="ADD",IF(NOT(ISBLANK(M257)),_xlfn.XLOOKUP(M257,br_found_mat[lookupValue],br_found_mat[lookupKey],"ERROR"),""), "")</f>
        <v/>
      </c>
      <c r="P257" s="3" t="str">
        <f>IF($A257="ADD",IF(NOT(ISBLANK(O257)),_xlfn.XLOOKUP(O257,found_cast_type[lookupValue],found_cast_type[lookupKey],"ERROR"),""), "")</f>
        <v/>
      </c>
      <c r="Q257" s="4"/>
      <c r="S257" s="3" t="str">
        <f>IF($A257="ADD",IF(NOT(ISBLANK(R257)),_xlfn.XLOOKUP(R257,br_paint_system[lookupValue],br_paint_system[lookupKey],"ERROR"),""), "")</f>
        <v/>
      </c>
      <c r="U257" s="3" t="str">
        <f>IF($A257="ADD",IF(NOT(ISBLANK(T257)),_xlfn.XLOOKUP(T257,br_pier_type[lookupValue],br_pier_type[lookupKey],"ERROR"),""), "")</f>
        <v/>
      </c>
      <c r="V257" s="7"/>
      <c r="W257" s="7"/>
      <c r="X257" s="7"/>
      <c r="Z257" s="3" t="str">
        <f>IF($A257="ADD",IF(NOT(ISBLANK(Y257)),_xlfn.XLOOKUP(Y257,br_pier_cap_type[lookupValue],br_pier_cap_type[lookupKey],"ERROR"),""), "")</f>
        <v/>
      </c>
      <c r="AA257" s="7"/>
      <c r="AB257" s="7"/>
      <c r="AC257" s="7"/>
      <c r="AE257" s="3" t="str">
        <f>IF($A257="ADD",IF(NOT(ISBLANK(AD257)),_xlfn.XLOOKUP(AD257,br_bearing_type[lookupValue],br_bearing_type[lookupKey],"ERROR"),""), "")</f>
        <v/>
      </c>
      <c r="AF257" s="4"/>
      <c r="AH257" s="3" t="str">
        <f>IF($A257="ADD",IF(NOT(ISBLANK(AG257)),_xlfn.XLOOKUP(AG257,organisation[lookupValue],organisation[lookupKey],"ERROR"),""), "")</f>
        <v/>
      </c>
      <c r="AI257" s="8"/>
      <c r="AJ257" s="3" t="str">
        <f t="shared" si="6"/>
        <v/>
      </c>
      <c r="AK257" s="3" t="str">
        <f>IF($A257="","",IF((AND($A257="ADD",OR(AJ257="",AJ257="Local Authority"))),"L",(_xlfn.XLOOKUP(AJ257,asset_owner[lookupValue],asset_owner[lookupKey],""))))</f>
        <v/>
      </c>
      <c r="AL257" s="3" t="str">
        <f t="shared" si="7"/>
        <v/>
      </c>
      <c r="AM257" s="3" t="str">
        <f>IF($A257="","",IF((AND($A257="ADD",OR(AL257="",AL257="Excellent"))),"1",(_xlfn.XLOOKUP(AL257,condition[lookupValue],condition[lookupKey],""))))</f>
        <v/>
      </c>
      <c r="AN257" s="8"/>
      <c r="AO257" s="5"/>
    </row>
    <row r="258" spans="2:41" x14ac:dyDescent="0.25">
      <c r="B258" s="6"/>
      <c r="C258" s="6"/>
      <c r="D258" s="4"/>
      <c r="F258" s="7"/>
      <c r="G258" s="7"/>
      <c r="H258" s="7"/>
      <c r="I258" s="8"/>
      <c r="K258" s="3" t="str">
        <f>IF($A258="ADD",IF(NOT(ISBLANK(J258)),_xlfn.XLOOKUP(J258,br_found_type[lookupValue],br_found_type[lookupKey],"ERROR"),""), "")</f>
        <v/>
      </c>
      <c r="L258" s="4"/>
      <c r="N258" s="3" t="str">
        <f>IF($A258="ADD",IF(NOT(ISBLANK(M258)),_xlfn.XLOOKUP(M258,br_found_mat[lookupValue],br_found_mat[lookupKey],"ERROR"),""), "")</f>
        <v/>
      </c>
      <c r="P258" s="3" t="str">
        <f>IF($A258="ADD",IF(NOT(ISBLANK(O258)),_xlfn.XLOOKUP(O258,found_cast_type[lookupValue],found_cast_type[lookupKey],"ERROR"),""), "")</f>
        <v/>
      </c>
      <c r="Q258" s="4"/>
      <c r="S258" s="3" t="str">
        <f>IF($A258="ADD",IF(NOT(ISBLANK(R258)),_xlfn.XLOOKUP(R258,br_paint_system[lookupValue],br_paint_system[lookupKey],"ERROR"),""), "")</f>
        <v/>
      </c>
      <c r="U258" s="3" t="str">
        <f>IF($A258="ADD",IF(NOT(ISBLANK(T258)),_xlfn.XLOOKUP(T258,br_pier_type[lookupValue],br_pier_type[lookupKey],"ERROR"),""), "")</f>
        <v/>
      </c>
      <c r="V258" s="7"/>
      <c r="W258" s="7"/>
      <c r="X258" s="7"/>
      <c r="Z258" s="3" t="str">
        <f>IF($A258="ADD",IF(NOT(ISBLANK(Y258)),_xlfn.XLOOKUP(Y258,br_pier_cap_type[lookupValue],br_pier_cap_type[lookupKey],"ERROR"),""), "")</f>
        <v/>
      </c>
      <c r="AA258" s="7"/>
      <c r="AB258" s="7"/>
      <c r="AC258" s="7"/>
      <c r="AE258" s="3" t="str">
        <f>IF($A258="ADD",IF(NOT(ISBLANK(AD258)),_xlfn.XLOOKUP(AD258,br_bearing_type[lookupValue],br_bearing_type[lookupKey],"ERROR"),""), "")</f>
        <v/>
      </c>
      <c r="AF258" s="4"/>
      <c r="AH258" s="3" t="str">
        <f>IF($A258="ADD",IF(NOT(ISBLANK(AG258)),_xlfn.XLOOKUP(AG258,organisation[lookupValue],organisation[lookupKey],"ERROR"),""), "")</f>
        <v/>
      </c>
      <c r="AI258" s="8"/>
      <c r="AJ258" s="3" t="str">
        <f t="shared" si="6"/>
        <v/>
      </c>
      <c r="AK258" s="3" t="str">
        <f>IF($A258="","",IF((AND($A258="ADD",OR(AJ258="",AJ258="Local Authority"))),"L",(_xlfn.XLOOKUP(AJ258,asset_owner[lookupValue],asset_owner[lookupKey],""))))</f>
        <v/>
      </c>
      <c r="AL258" s="3" t="str">
        <f t="shared" si="7"/>
        <v/>
      </c>
      <c r="AM258" s="3" t="str">
        <f>IF($A258="","",IF((AND($A258="ADD",OR(AL258="",AL258="Excellent"))),"1",(_xlfn.XLOOKUP(AL258,condition[lookupValue],condition[lookupKey],""))))</f>
        <v/>
      </c>
      <c r="AN258" s="8"/>
      <c r="AO258" s="5"/>
    </row>
    <row r="259" spans="2:41" x14ac:dyDescent="0.25">
      <c r="B259" s="6"/>
      <c r="C259" s="6"/>
      <c r="D259" s="4"/>
      <c r="F259" s="7"/>
      <c r="G259" s="7"/>
      <c r="H259" s="7"/>
      <c r="I259" s="8"/>
      <c r="K259" s="3" t="str">
        <f>IF($A259="ADD",IF(NOT(ISBLANK(J259)),_xlfn.XLOOKUP(J259,br_found_type[lookupValue],br_found_type[lookupKey],"ERROR"),""), "")</f>
        <v/>
      </c>
      <c r="L259" s="4"/>
      <c r="N259" s="3" t="str">
        <f>IF($A259="ADD",IF(NOT(ISBLANK(M259)),_xlfn.XLOOKUP(M259,br_found_mat[lookupValue],br_found_mat[lookupKey],"ERROR"),""), "")</f>
        <v/>
      </c>
      <c r="P259" s="3" t="str">
        <f>IF($A259="ADD",IF(NOT(ISBLANK(O259)),_xlfn.XLOOKUP(O259,found_cast_type[lookupValue],found_cast_type[lookupKey],"ERROR"),""), "")</f>
        <v/>
      </c>
      <c r="Q259" s="4"/>
      <c r="S259" s="3" t="str">
        <f>IF($A259="ADD",IF(NOT(ISBLANK(R259)),_xlfn.XLOOKUP(R259,br_paint_system[lookupValue],br_paint_system[lookupKey],"ERROR"),""), "")</f>
        <v/>
      </c>
      <c r="U259" s="3" t="str">
        <f>IF($A259="ADD",IF(NOT(ISBLANK(T259)),_xlfn.XLOOKUP(T259,br_pier_type[lookupValue],br_pier_type[lookupKey],"ERROR"),""), "")</f>
        <v/>
      </c>
      <c r="V259" s="7"/>
      <c r="W259" s="7"/>
      <c r="X259" s="7"/>
      <c r="Z259" s="3" t="str">
        <f>IF($A259="ADD",IF(NOT(ISBLANK(Y259)),_xlfn.XLOOKUP(Y259,br_pier_cap_type[lookupValue],br_pier_cap_type[lookupKey],"ERROR"),""), "")</f>
        <v/>
      </c>
      <c r="AA259" s="7"/>
      <c r="AB259" s="7"/>
      <c r="AC259" s="7"/>
      <c r="AE259" s="3" t="str">
        <f>IF($A259="ADD",IF(NOT(ISBLANK(AD259)),_xlfn.XLOOKUP(AD259,br_bearing_type[lookupValue],br_bearing_type[lookupKey],"ERROR"),""), "")</f>
        <v/>
      </c>
      <c r="AF259" s="4"/>
      <c r="AH259" s="3" t="str">
        <f>IF($A259="ADD",IF(NOT(ISBLANK(AG259)),_xlfn.XLOOKUP(AG259,organisation[lookupValue],organisation[lookupKey],"ERROR"),""), "")</f>
        <v/>
      </c>
      <c r="AI259" s="8"/>
      <c r="AJ259" s="3" t="str">
        <f t="shared" si="6"/>
        <v/>
      </c>
      <c r="AK259" s="3" t="str">
        <f>IF($A259="","",IF((AND($A259="ADD",OR(AJ259="",AJ259="Local Authority"))),"L",(_xlfn.XLOOKUP(AJ259,asset_owner[lookupValue],asset_owner[lookupKey],""))))</f>
        <v/>
      </c>
      <c r="AL259" s="3" t="str">
        <f t="shared" si="7"/>
        <v/>
      </c>
      <c r="AM259" s="3" t="str">
        <f>IF($A259="","",IF((AND($A259="ADD",OR(AL259="",AL259="Excellent"))),"1",(_xlfn.XLOOKUP(AL259,condition[lookupValue],condition[lookupKey],""))))</f>
        <v/>
      </c>
      <c r="AN259" s="8"/>
      <c r="AO259" s="5"/>
    </row>
    <row r="260" spans="2:41" x14ac:dyDescent="0.25">
      <c r="B260" s="6"/>
      <c r="C260" s="6"/>
      <c r="D260" s="4"/>
      <c r="F260" s="7"/>
      <c r="G260" s="7"/>
      <c r="H260" s="7"/>
      <c r="I260" s="8"/>
      <c r="K260" s="3" t="str">
        <f>IF($A260="ADD",IF(NOT(ISBLANK(J260)),_xlfn.XLOOKUP(J260,br_found_type[lookupValue],br_found_type[lookupKey],"ERROR"),""), "")</f>
        <v/>
      </c>
      <c r="L260" s="4"/>
      <c r="N260" s="3" t="str">
        <f>IF($A260="ADD",IF(NOT(ISBLANK(M260)),_xlfn.XLOOKUP(M260,br_found_mat[lookupValue],br_found_mat[lookupKey],"ERROR"),""), "")</f>
        <v/>
      </c>
      <c r="P260" s="3" t="str">
        <f>IF($A260="ADD",IF(NOT(ISBLANK(O260)),_xlfn.XLOOKUP(O260,found_cast_type[lookupValue],found_cast_type[lookupKey],"ERROR"),""), "")</f>
        <v/>
      </c>
      <c r="Q260" s="4"/>
      <c r="S260" s="3" t="str">
        <f>IF($A260="ADD",IF(NOT(ISBLANK(R260)),_xlfn.XLOOKUP(R260,br_paint_system[lookupValue],br_paint_system[lookupKey],"ERROR"),""), "")</f>
        <v/>
      </c>
      <c r="U260" s="3" t="str">
        <f>IF($A260="ADD",IF(NOT(ISBLANK(T260)),_xlfn.XLOOKUP(T260,br_pier_type[lookupValue],br_pier_type[lookupKey],"ERROR"),""), "")</f>
        <v/>
      </c>
      <c r="V260" s="7"/>
      <c r="W260" s="7"/>
      <c r="X260" s="7"/>
      <c r="Z260" s="3" t="str">
        <f>IF($A260="ADD",IF(NOT(ISBLANK(Y260)),_xlfn.XLOOKUP(Y260,br_pier_cap_type[lookupValue],br_pier_cap_type[lookupKey],"ERROR"),""), "")</f>
        <v/>
      </c>
      <c r="AA260" s="7"/>
      <c r="AB260" s="7"/>
      <c r="AC260" s="7"/>
      <c r="AE260" s="3" t="str">
        <f>IF($A260="ADD",IF(NOT(ISBLANK(AD260)),_xlfn.XLOOKUP(AD260,br_bearing_type[lookupValue],br_bearing_type[lookupKey],"ERROR"),""), "")</f>
        <v/>
      </c>
      <c r="AF260" s="4"/>
      <c r="AH260" s="3" t="str">
        <f>IF($A260="ADD",IF(NOT(ISBLANK(AG260)),_xlfn.XLOOKUP(AG260,organisation[lookupValue],organisation[lookupKey],"ERROR"),""), "")</f>
        <v/>
      </c>
      <c r="AI260" s="8"/>
      <c r="AJ260" s="3" t="str">
        <f t="shared" si="6"/>
        <v/>
      </c>
      <c r="AK260" s="3" t="str">
        <f>IF($A260="","",IF((AND($A260="ADD",OR(AJ260="",AJ260="Local Authority"))),"L",(_xlfn.XLOOKUP(AJ260,asset_owner[lookupValue],asset_owner[lookupKey],""))))</f>
        <v/>
      </c>
      <c r="AL260" s="3" t="str">
        <f t="shared" si="7"/>
        <v/>
      </c>
      <c r="AM260" s="3" t="str">
        <f>IF($A260="","",IF((AND($A260="ADD",OR(AL260="",AL260="Excellent"))),"1",(_xlfn.XLOOKUP(AL260,condition[lookupValue],condition[lookupKey],""))))</f>
        <v/>
      </c>
      <c r="AN260" s="8"/>
      <c r="AO260" s="5"/>
    </row>
    <row r="261" spans="2:41" x14ac:dyDescent="0.25">
      <c r="B261" s="6"/>
      <c r="C261" s="6"/>
      <c r="D261" s="4"/>
      <c r="F261" s="7"/>
      <c r="G261" s="7"/>
      <c r="H261" s="7"/>
      <c r="I261" s="8"/>
      <c r="K261" s="3" t="str">
        <f>IF($A261="ADD",IF(NOT(ISBLANK(J261)),_xlfn.XLOOKUP(J261,br_found_type[lookupValue],br_found_type[lookupKey],"ERROR"),""), "")</f>
        <v/>
      </c>
      <c r="L261" s="4"/>
      <c r="N261" s="3" t="str">
        <f>IF($A261="ADD",IF(NOT(ISBLANK(M261)),_xlfn.XLOOKUP(M261,br_found_mat[lookupValue],br_found_mat[lookupKey],"ERROR"),""), "")</f>
        <v/>
      </c>
      <c r="P261" s="3" t="str">
        <f>IF($A261="ADD",IF(NOT(ISBLANK(O261)),_xlfn.XLOOKUP(O261,found_cast_type[lookupValue],found_cast_type[lookupKey],"ERROR"),""), "")</f>
        <v/>
      </c>
      <c r="Q261" s="4"/>
      <c r="S261" s="3" t="str">
        <f>IF($A261="ADD",IF(NOT(ISBLANK(R261)),_xlfn.XLOOKUP(R261,br_paint_system[lookupValue],br_paint_system[lookupKey],"ERROR"),""), "")</f>
        <v/>
      </c>
      <c r="U261" s="3" t="str">
        <f>IF($A261="ADD",IF(NOT(ISBLANK(T261)),_xlfn.XLOOKUP(T261,br_pier_type[lookupValue],br_pier_type[lookupKey],"ERROR"),""), "")</f>
        <v/>
      </c>
      <c r="V261" s="7"/>
      <c r="W261" s="7"/>
      <c r="X261" s="7"/>
      <c r="Z261" s="3" t="str">
        <f>IF($A261="ADD",IF(NOT(ISBLANK(Y261)),_xlfn.XLOOKUP(Y261,br_pier_cap_type[lookupValue],br_pier_cap_type[lookupKey],"ERROR"),""), "")</f>
        <v/>
      </c>
      <c r="AA261" s="7"/>
      <c r="AB261" s="7"/>
      <c r="AC261" s="7"/>
      <c r="AE261" s="3" t="str">
        <f>IF($A261="ADD",IF(NOT(ISBLANK(AD261)),_xlfn.XLOOKUP(AD261,br_bearing_type[lookupValue],br_bearing_type[lookupKey],"ERROR"),""), "")</f>
        <v/>
      </c>
      <c r="AF261" s="4"/>
      <c r="AH261" s="3" t="str">
        <f>IF($A261="ADD",IF(NOT(ISBLANK(AG261)),_xlfn.XLOOKUP(AG261,organisation[lookupValue],organisation[lookupKey],"ERROR"),""), "")</f>
        <v/>
      </c>
      <c r="AI261" s="8"/>
      <c r="AJ261" s="3" t="str">
        <f t="shared" si="6"/>
        <v/>
      </c>
      <c r="AK261" s="3" t="str">
        <f>IF($A261="","",IF((AND($A261="ADD",OR(AJ261="",AJ261="Local Authority"))),"L",(_xlfn.XLOOKUP(AJ261,asset_owner[lookupValue],asset_owner[lookupKey],""))))</f>
        <v/>
      </c>
      <c r="AL261" s="3" t="str">
        <f t="shared" si="7"/>
        <v/>
      </c>
      <c r="AM261" s="3" t="str">
        <f>IF($A261="","",IF((AND($A261="ADD",OR(AL261="",AL261="Excellent"))),"1",(_xlfn.XLOOKUP(AL261,condition[lookupValue],condition[lookupKey],""))))</f>
        <v/>
      </c>
      <c r="AN261" s="8"/>
      <c r="AO261" s="5"/>
    </row>
    <row r="262" spans="2:41" x14ac:dyDescent="0.25">
      <c r="B262" s="6"/>
      <c r="C262" s="6"/>
      <c r="D262" s="4"/>
      <c r="F262" s="7"/>
      <c r="G262" s="7"/>
      <c r="H262" s="7"/>
      <c r="I262" s="8"/>
      <c r="K262" s="3" t="str">
        <f>IF($A262="ADD",IF(NOT(ISBLANK(J262)),_xlfn.XLOOKUP(J262,br_found_type[lookupValue],br_found_type[lookupKey],"ERROR"),""), "")</f>
        <v/>
      </c>
      <c r="L262" s="4"/>
      <c r="N262" s="3" t="str">
        <f>IF($A262="ADD",IF(NOT(ISBLANK(M262)),_xlfn.XLOOKUP(M262,br_found_mat[lookupValue],br_found_mat[lookupKey],"ERROR"),""), "")</f>
        <v/>
      </c>
      <c r="P262" s="3" t="str">
        <f>IF($A262="ADD",IF(NOT(ISBLANK(O262)),_xlfn.XLOOKUP(O262,found_cast_type[lookupValue],found_cast_type[lookupKey],"ERROR"),""), "")</f>
        <v/>
      </c>
      <c r="Q262" s="4"/>
      <c r="S262" s="3" t="str">
        <f>IF($A262="ADD",IF(NOT(ISBLANK(R262)),_xlfn.XLOOKUP(R262,br_paint_system[lookupValue],br_paint_system[lookupKey],"ERROR"),""), "")</f>
        <v/>
      </c>
      <c r="U262" s="3" t="str">
        <f>IF($A262="ADD",IF(NOT(ISBLANK(T262)),_xlfn.XLOOKUP(T262,br_pier_type[lookupValue],br_pier_type[lookupKey],"ERROR"),""), "")</f>
        <v/>
      </c>
      <c r="V262" s="7"/>
      <c r="W262" s="7"/>
      <c r="X262" s="7"/>
      <c r="Z262" s="3" t="str">
        <f>IF($A262="ADD",IF(NOT(ISBLANK(Y262)),_xlfn.XLOOKUP(Y262,br_pier_cap_type[lookupValue],br_pier_cap_type[lookupKey],"ERROR"),""), "")</f>
        <v/>
      </c>
      <c r="AA262" s="7"/>
      <c r="AB262" s="7"/>
      <c r="AC262" s="7"/>
      <c r="AE262" s="3" t="str">
        <f>IF($A262="ADD",IF(NOT(ISBLANK(AD262)),_xlfn.XLOOKUP(AD262,br_bearing_type[lookupValue],br_bearing_type[lookupKey],"ERROR"),""), "")</f>
        <v/>
      </c>
      <c r="AF262" s="4"/>
      <c r="AH262" s="3" t="str">
        <f>IF($A262="ADD",IF(NOT(ISBLANK(AG262)),_xlfn.XLOOKUP(AG262,organisation[lookupValue],organisation[lookupKey],"ERROR"),""), "")</f>
        <v/>
      </c>
      <c r="AI262" s="8"/>
      <c r="AJ262" s="3" t="str">
        <f t="shared" si="6"/>
        <v/>
      </c>
      <c r="AK262" s="3" t="str">
        <f>IF($A262="","",IF((AND($A262="ADD",OR(AJ262="",AJ262="Local Authority"))),"L",(_xlfn.XLOOKUP(AJ262,asset_owner[lookupValue],asset_owner[lookupKey],""))))</f>
        <v/>
      </c>
      <c r="AL262" s="3" t="str">
        <f t="shared" si="7"/>
        <v/>
      </c>
      <c r="AM262" s="3" t="str">
        <f>IF($A262="","",IF((AND($A262="ADD",OR(AL262="",AL262="Excellent"))),"1",(_xlfn.XLOOKUP(AL262,condition[lookupValue],condition[lookupKey],""))))</f>
        <v/>
      </c>
      <c r="AN262" s="8"/>
      <c r="AO262" s="5"/>
    </row>
    <row r="263" spans="2:41" x14ac:dyDescent="0.25">
      <c r="B263" s="6"/>
      <c r="C263" s="6"/>
      <c r="D263" s="4"/>
      <c r="F263" s="7"/>
      <c r="G263" s="7"/>
      <c r="H263" s="7"/>
      <c r="I263" s="8"/>
      <c r="K263" s="3" t="str">
        <f>IF($A263="ADD",IF(NOT(ISBLANK(J263)),_xlfn.XLOOKUP(J263,br_found_type[lookupValue],br_found_type[lookupKey],"ERROR"),""), "")</f>
        <v/>
      </c>
      <c r="L263" s="4"/>
      <c r="N263" s="3" t="str">
        <f>IF($A263="ADD",IF(NOT(ISBLANK(M263)),_xlfn.XLOOKUP(M263,br_found_mat[lookupValue],br_found_mat[lookupKey],"ERROR"),""), "")</f>
        <v/>
      </c>
      <c r="P263" s="3" t="str">
        <f>IF($A263="ADD",IF(NOT(ISBLANK(O263)),_xlfn.XLOOKUP(O263,found_cast_type[lookupValue],found_cast_type[lookupKey],"ERROR"),""), "")</f>
        <v/>
      </c>
      <c r="Q263" s="4"/>
      <c r="S263" s="3" t="str">
        <f>IF($A263="ADD",IF(NOT(ISBLANK(R263)),_xlfn.XLOOKUP(R263,br_paint_system[lookupValue],br_paint_system[lookupKey],"ERROR"),""), "")</f>
        <v/>
      </c>
      <c r="U263" s="3" t="str">
        <f>IF($A263="ADD",IF(NOT(ISBLANK(T263)),_xlfn.XLOOKUP(T263,br_pier_type[lookupValue],br_pier_type[lookupKey],"ERROR"),""), "")</f>
        <v/>
      </c>
      <c r="V263" s="7"/>
      <c r="W263" s="7"/>
      <c r="X263" s="7"/>
      <c r="Z263" s="3" t="str">
        <f>IF($A263="ADD",IF(NOT(ISBLANK(Y263)),_xlfn.XLOOKUP(Y263,br_pier_cap_type[lookupValue],br_pier_cap_type[lookupKey],"ERROR"),""), "")</f>
        <v/>
      </c>
      <c r="AA263" s="7"/>
      <c r="AB263" s="7"/>
      <c r="AC263" s="7"/>
      <c r="AE263" s="3" t="str">
        <f>IF($A263="ADD",IF(NOT(ISBLANK(AD263)),_xlfn.XLOOKUP(AD263,br_bearing_type[lookupValue],br_bearing_type[lookupKey],"ERROR"),""), "")</f>
        <v/>
      </c>
      <c r="AF263" s="4"/>
      <c r="AH263" s="3" t="str">
        <f>IF($A263="ADD",IF(NOT(ISBLANK(AG263)),_xlfn.XLOOKUP(AG263,organisation[lookupValue],organisation[lookupKey],"ERROR"),""), "")</f>
        <v/>
      </c>
      <c r="AI263" s="8"/>
      <c r="AJ263" s="3" t="str">
        <f t="shared" si="6"/>
        <v/>
      </c>
      <c r="AK263" s="3" t="str">
        <f>IF($A263="","",IF((AND($A263="ADD",OR(AJ263="",AJ263="Local Authority"))),"L",(_xlfn.XLOOKUP(AJ263,asset_owner[lookupValue],asset_owner[lookupKey],""))))</f>
        <v/>
      </c>
      <c r="AL263" s="3" t="str">
        <f t="shared" si="7"/>
        <v/>
      </c>
      <c r="AM263" s="3" t="str">
        <f>IF($A263="","",IF((AND($A263="ADD",OR(AL263="",AL263="Excellent"))),"1",(_xlfn.XLOOKUP(AL263,condition[lookupValue],condition[lookupKey],""))))</f>
        <v/>
      </c>
      <c r="AN263" s="8"/>
      <c r="AO263" s="5"/>
    </row>
    <row r="264" spans="2:41" x14ac:dyDescent="0.25">
      <c r="B264" s="6"/>
      <c r="C264" s="6"/>
      <c r="D264" s="4"/>
      <c r="F264" s="7"/>
      <c r="G264" s="7"/>
      <c r="H264" s="7"/>
      <c r="I264" s="8"/>
      <c r="K264" s="3" t="str">
        <f>IF($A264="ADD",IF(NOT(ISBLANK(J264)),_xlfn.XLOOKUP(J264,br_found_type[lookupValue],br_found_type[lookupKey],"ERROR"),""), "")</f>
        <v/>
      </c>
      <c r="L264" s="4"/>
      <c r="N264" s="3" t="str">
        <f>IF($A264="ADD",IF(NOT(ISBLANK(M264)),_xlfn.XLOOKUP(M264,br_found_mat[lookupValue],br_found_mat[lookupKey],"ERROR"),""), "")</f>
        <v/>
      </c>
      <c r="P264" s="3" t="str">
        <f>IF($A264="ADD",IF(NOT(ISBLANK(O264)),_xlfn.XLOOKUP(O264,found_cast_type[lookupValue],found_cast_type[lookupKey],"ERROR"),""), "")</f>
        <v/>
      </c>
      <c r="Q264" s="4"/>
      <c r="S264" s="3" t="str">
        <f>IF($A264="ADD",IF(NOT(ISBLANK(R264)),_xlfn.XLOOKUP(R264,br_paint_system[lookupValue],br_paint_system[lookupKey],"ERROR"),""), "")</f>
        <v/>
      </c>
      <c r="U264" s="3" t="str">
        <f>IF($A264="ADD",IF(NOT(ISBLANK(T264)),_xlfn.XLOOKUP(T264,br_pier_type[lookupValue],br_pier_type[lookupKey],"ERROR"),""), "")</f>
        <v/>
      </c>
      <c r="V264" s="7"/>
      <c r="W264" s="7"/>
      <c r="X264" s="7"/>
      <c r="Z264" s="3" t="str">
        <f>IF($A264="ADD",IF(NOT(ISBLANK(Y264)),_xlfn.XLOOKUP(Y264,br_pier_cap_type[lookupValue],br_pier_cap_type[lookupKey],"ERROR"),""), "")</f>
        <v/>
      </c>
      <c r="AA264" s="7"/>
      <c r="AB264" s="7"/>
      <c r="AC264" s="7"/>
      <c r="AE264" s="3" t="str">
        <f>IF($A264="ADD",IF(NOT(ISBLANK(AD264)),_xlfn.XLOOKUP(AD264,br_bearing_type[lookupValue],br_bearing_type[lookupKey],"ERROR"),""), "")</f>
        <v/>
      </c>
      <c r="AF264" s="4"/>
      <c r="AH264" s="3" t="str">
        <f>IF($A264="ADD",IF(NOT(ISBLANK(AG264)),_xlfn.XLOOKUP(AG264,organisation[lookupValue],organisation[lookupKey],"ERROR"),""), "")</f>
        <v/>
      </c>
      <c r="AI264" s="8"/>
      <c r="AJ264" s="3" t="str">
        <f t="shared" si="6"/>
        <v/>
      </c>
      <c r="AK264" s="3" t="str">
        <f>IF($A264="","",IF((AND($A264="ADD",OR(AJ264="",AJ264="Local Authority"))),"L",(_xlfn.XLOOKUP(AJ264,asset_owner[lookupValue],asset_owner[lookupKey],""))))</f>
        <v/>
      </c>
      <c r="AL264" s="3" t="str">
        <f t="shared" si="7"/>
        <v/>
      </c>
      <c r="AM264" s="3" t="str">
        <f>IF($A264="","",IF((AND($A264="ADD",OR(AL264="",AL264="Excellent"))),"1",(_xlfn.XLOOKUP(AL264,condition[lookupValue],condition[lookupKey],""))))</f>
        <v/>
      </c>
      <c r="AN264" s="8"/>
      <c r="AO264" s="5"/>
    </row>
    <row r="265" spans="2:41" x14ac:dyDescent="0.25">
      <c r="B265" s="6"/>
      <c r="C265" s="6"/>
      <c r="D265" s="4"/>
      <c r="F265" s="7"/>
      <c r="G265" s="7"/>
      <c r="H265" s="7"/>
      <c r="I265" s="8"/>
      <c r="K265" s="3" t="str">
        <f>IF($A265="ADD",IF(NOT(ISBLANK(J265)),_xlfn.XLOOKUP(J265,br_found_type[lookupValue],br_found_type[lookupKey],"ERROR"),""), "")</f>
        <v/>
      </c>
      <c r="L265" s="4"/>
      <c r="N265" s="3" t="str">
        <f>IF($A265="ADD",IF(NOT(ISBLANK(M265)),_xlfn.XLOOKUP(M265,br_found_mat[lookupValue],br_found_mat[lookupKey],"ERROR"),""), "")</f>
        <v/>
      </c>
      <c r="P265" s="3" t="str">
        <f>IF($A265="ADD",IF(NOT(ISBLANK(O265)),_xlfn.XLOOKUP(O265,found_cast_type[lookupValue],found_cast_type[lookupKey],"ERROR"),""), "")</f>
        <v/>
      </c>
      <c r="Q265" s="4"/>
      <c r="S265" s="3" t="str">
        <f>IF($A265="ADD",IF(NOT(ISBLANK(R265)),_xlfn.XLOOKUP(R265,br_paint_system[lookupValue],br_paint_system[lookupKey],"ERROR"),""), "")</f>
        <v/>
      </c>
      <c r="U265" s="3" t="str">
        <f>IF($A265="ADD",IF(NOT(ISBLANK(T265)),_xlfn.XLOOKUP(T265,br_pier_type[lookupValue],br_pier_type[lookupKey],"ERROR"),""), "")</f>
        <v/>
      </c>
      <c r="V265" s="7"/>
      <c r="W265" s="7"/>
      <c r="X265" s="7"/>
      <c r="Z265" s="3" t="str">
        <f>IF($A265="ADD",IF(NOT(ISBLANK(Y265)),_xlfn.XLOOKUP(Y265,br_pier_cap_type[lookupValue],br_pier_cap_type[lookupKey],"ERROR"),""), "")</f>
        <v/>
      </c>
      <c r="AA265" s="7"/>
      <c r="AB265" s="7"/>
      <c r="AC265" s="7"/>
      <c r="AE265" s="3" t="str">
        <f>IF($A265="ADD",IF(NOT(ISBLANK(AD265)),_xlfn.XLOOKUP(AD265,br_bearing_type[lookupValue],br_bearing_type[lookupKey],"ERROR"),""), "")</f>
        <v/>
      </c>
      <c r="AF265" s="4"/>
      <c r="AH265" s="3" t="str">
        <f>IF($A265="ADD",IF(NOT(ISBLANK(AG265)),_xlfn.XLOOKUP(AG265,organisation[lookupValue],organisation[lookupKey],"ERROR"),""), "")</f>
        <v/>
      </c>
      <c r="AI265" s="8"/>
      <c r="AJ265" s="3" t="str">
        <f t="shared" si="6"/>
        <v/>
      </c>
      <c r="AK265" s="3" t="str">
        <f>IF($A265="","",IF((AND($A265="ADD",OR(AJ265="",AJ265="Local Authority"))),"L",(_xlfn.XLOOKUP(AJ265,asset_owner[lookupValue],asset_owner[lookupKey],""))))</f>
        <v/>
      </c>
      <c r="AL265" s="3" t="str">
        <f t="shared" si="7"/>
        <v/>
      </c>
      <c r="AM265" s="3" t="str">
        <f>IF($A265="","",IF((AND($A265="ADD",OR(AL265="",AL265="Excellent"))),"1",(_xlfn.XLOOKUP(AL265,condition[lookupValue],condition[lookupKey],""))))</f>
        <v/>
      </c>
      <c r="AN265" s="8"/>
      <c r="AO265" s="5"/>
    </row>
    <row r="266" spans="2:41" x14ac:dyDescent="0.25">
      <c r="B266" s="6"/>
      <c r="C266" s="6"/>
      <c r="D266" s="4"/>
      <c r="F266" s="7"/>
      <c r="G266" s="7"/>
      <c r="H266" s="7"/>
      <c r="I266" s="8"/>
      <c r="K266" s="3" t="str">
        <f>IF($A266="ADD",IF(NOT(ISBLANK(J266)),_xlfn.XLOOKUP(J266,br_found_type[lookupValue],br_found_type[lookupKey],"ERROR"),""), "")</f>
        <v/>
      </c>
      <c r="L266" s="4"/>
      <c r="N266" s="3" t="str">
        <f>IF($A266="ADD",IF(NOT(ISBLANK(M266)),_xlfn.XLOOKUP(M266,br_found_mat[lookupValue],br_found_mat[lookupKey],"ERROR"),""), "")</f>
        <v/>
      </c>
      <c r="P266" s="3" t="str">
        <f>IF($A266="ADD",IF(NOT(ISBLANK(O266)),_xlfn.XLOOKUP(O266,found_cast_type[lookupValue],found_cast_type[lookupKey],"ERROR"),""), "")</f>
        <v/>
      </c>
      <c r="Q266" s="4"/>
      <c r="S266" s="3" t="str">
        <f>IF($A266="ADD",IF(NOT(ISBLANK(R266)),_xlfn.XLOOKUP(R266,br_paint_system[lookupValue],br_paint_system[lookupKey],"ERROR"),""), "")</f>
        <v/>
      </c>
      <c r="U266" s="3" t="str">
        <f>IF($A266="ADD",IF(NOT(ISBLANK(T266)),_xlfn.XLOOKUP(T266,br_pier_type[lookupValue],br_pier_type[lookupKey],"ERROR"),""), "")</f>
        <v/>
      </c>
      <c r="V266" s="7"/>
      <c r="W266" s="7"/>
      <c r="X266" s="7"/>
      <c r="Z266" s="3" t="str">
        <f>IF($A266="ADD",IF(NOT(ISBLANK(Y266)),_xlfn.XLOOKUP(Y266,br_pier_cap_type[lookupValue],br_pier_cap_type[lookupKey],"ERROR"),""), "")</f>
        <v/>
      </c>
      <c r="AA266" s="7"/>
      <c r="AB266" s="7"/>
      <c r="AC266" s="7"/>
      <c r="AE266" s="3" t="str">
        <f>IF($A266="ADD",IF(NOT(ISBLANK(AD266)),_xlfn.XLOOKUP(AD266,br_bearing_type[lookupValue],br_bearing_type[lookupKey],"ERROR"),""), "")</f>
        <v/>
      </c>
      <c r="AF266" s="4"/>
      <c r="AH266" s="3" t="str">
        <f>IF($A266="ADD",IF(NOT(ISBLANK(AG266)),_xlfn.XLOOKUP(AG266,organisation[lookupValue],organisation[lookupKey],"ERROR"),""), "")</f>
        <v/>
      </c>
      <c r="AI266" s="8"/>
      <c r="AJ266" s="3" t="str">
        <f t="shared" si="6"/>
        <v/>
      </c>
      <c r="AK266" s="3" t="str">
        <f>IF($A266="","",IF((AND($A266="ADD",OR(AJ266="",AJ266="Local Authority"))),"L",(_xlfn.XLOOKUP(AJ266,asset_owner[lookupValue],asset_owner[lookupKey],""))))</f>
        <v/>
      </c>
      <c r="AL266" s="3" t="str">
        <f t="shared" si="7"/>
        <v/>
      </c>
      <c r="AM266" s="3" t="str">
        <f>IF($A266="","",IF((AND($A266="ADD",OR(AL266="",AL266="Excellent"))),"1",(_xlfn.XLOOKUP(AL266,condition[lookupValue],condition[lookupKey],""))))</f>
        <v/>
      </c>
      <c r="AN266" s="8"/>
      <c r="AO266" s="5"/>
    </row>
    <row r="267" spans="2:41" x14ac:dyDescent="0.25">
      <c r="B267" s="6"/>
      <c r="C267" s="6"/>
      <c r="D267" s="4"/>
      <c r="F267" s="7"/>
      <c r="G267" s="7"/>
      <c r="H267" s="7"/>
      <c r="I267" s="8"/>
      <c r="K267" s="3" t="str">
        <f>IF($A267="ADD",IF(NOT(ISBLANK(J267)),_xlfn.XLOOKUP(J267,br_found_type[lookupValue],br_found_type[lookupKey],"ERROR"),""), "")</f>
        <v/>
      </c>
      <c r="L267" s="4"/>
      <c r="N267" s="3" t="str">
        <f>IF($A267="ADD",IF(NOT(ISBLANK(M267)),_xlfn.XLOOKUP(M267,br_found_mat[lookupValue],br_found_mat[lookupKey],"ERROR"),""), "")</f>
        <v/>
      </c>
      <c r="P267" s="3" t="str">
        <f>IF($A267="ADD",IF(NOT(ISBLANK(O267)),_xlfn.XLOOKUP(O267,found_cast_type[lookupValue],found_cast_type[lookupKey],"ERROR"),""), "")</f>
        <v/>
      </c>
      <c r="Q267" s="4"/>
      <c r="S267" s="3" t="str">
        <f>IF($A267="ADD",IF(NOT(ISBLANK(R267)),_xlfn.XLOOKUP(R267,br_paint_system[lookupValue],br_paint_system[lookupKey],"ERROR"),""), "")</f>
        <v/>
      </c>
      <c r="U267" s="3" t="str">
        <f>IF($A267="ADD",IF(NOT(ISBLANK(T267)),_xlfn.XLOOKUP(T267,br_pier_type[lookupValue],br_pier_type[lookupKey],"ERROR"),""), "")</f>
        <v/>
      </c>
      <c r="V267" s="7"/>
      <c r="W267" s="7"/>
      <c r="X267" s="7"/>
      <c r="Z267" s="3" t="str">
        <f>IF($A267="ADD",IF(NOT(ISBLANK(Y267)),_xlfn.XLOOKUP(Y267,br_pier_cap_type[lookupValue],br_pier_cap_type[lookupKey],"ERROR"),""), "")</f>
        <v/>
      </c>
      <c r="AA267" s="7"/>
      <c r="AB267" s="7"/>
      <c r="AC267" s="7"/>
      <c r="AE267" s="3" t="str">
        <f>IF($A267="ADD",IF(NOT(ISBLANK(AD267)),_xlfn.XLOOKUP(AD267,br_bearing_type[lookupValue],br_bearing_type[lookupKey],"ERROR"),""), "")</f>
        <v/>
      </c>
      <c r="AF267" s="4"/>
      <c r="AH267" s="3" t="str">
        <f>IF($A267="ADD",IF(NOT(ISBLANK(AG267)),_xlfn.XLOOKUP(AG267,organisation[lookupValue],organisation[lookupKey],"ERROR"),""), "")</f>
        <v/>
      </c>
      <c r="AI267" s="8"/>
      <c r="AJ267" s="3" t="str">
        <f t="shared" ref="AJ267:AJ300" si="8">IF($A267="ADD","Local Authority","")</f>
        <v/>
      </c>
      <c r="AK267" s="3" t="str">
        <f>IF($A267="","",IF((AND($A267="ADD",OR(AJ267="",AJ267="Local Authority"))),"L",(_xlfn.XLOOKUP(AJ267,asset_owner[lookupValue],asset_owner[lookupKey],""))))</f>
        <v/>
      </c>
      <c r="AL267" s="3" t="str">
        <f t="shared" ref="AL267:AL300" si="9">IF($A267="ADD","Excellent","")</f>
        <v/>
      </c>
      <c r="AM267" s="3" t="str">
        <f>IF($A267="","",IF((AND($A267="ADD",OR(AL267="",AL267="Excellent"))),"1",(_xlfn.XLOOKUP(AL267,condition[lookupValue],condition[lookupKey],""))))</f>
        <v/>
      </c>
      <c r="AN267" s="8"/>
      <c r="AO267" s="5"/>
    </row>
    <row r="268" spans="2:41" x14ac:dyDescent="0.25">
      <c r="B268" s="6"/>
      <c r="C268" s="6"/>
      <c r="D268" s="4"/>
      <c r="F268" s="7"/>
      <c r="G268" s="7"/>
      <c r="H268" s="7"/>
      <c r="I268" s="8"/>
      <c r="K268" s="3" t="str">
        <f>IF($A268="ADD",IF(NOT(ISBLANK(J268)),_xlfn.XLOOKUP(J268,br_found_type[lookupValue],br_found_type[lookupKey],"ERROR"),""), "")</f>
        <v/>
      </c>
      <c r="L268" s="4"/>
      <c r="N268" s="3" t="str">
        <f>IF($A268="ADD",IF(NOT(ISBLANK(M268)),_xlfn.XLOOKUP(M268,br_found_mat[lookupValue],br_found_mat[lookupKey],"ERROR"),""), "")</f>
        <v/>
      </c>
      <c r="P268" s="3" t="str">
        <f>IF($A268="ADD",IF(NOT(ISBLANK(O268)),_xlfn.XLOOKUP(O268,found_cast_type[lookupValue],found_cast_type[lookupKey],"ERROR"),""), "")</f>
        <v/>
      </c>
      <c r="Q268" s="4"/>
      <c r="S268" s="3" t="str">
        <f>IF($A268="ADD",IF(NOT(ISBLANK(R268)),_xlfn.XLOOKUP(R268,br_paint_system[lookupValue],br_paint_system[lookupKey],"ERROR"),""), "")</f>
        <v/>
      </c>
      <c r="U268" s="3" t="str">
        <f>IF($A268="ADD",IF(NOT(ISBLANK(T268)),_xlfn.XLOOKUP(T268,br_pier_type[lookupValue],br_pier_type[lookupKey],"ERROR"),""), "")</f>
        <v/>
      </c>
      <c r="V268" s="7"/>
      <c r="W268" s="7"/>
      <c r="X268" s="7"/>
      <c r="Z268" s="3" t="str">
        <f>IF($A268="ADD",IF(NOT(ISBLANK(Y268)),_xlfn.XLOOKUP(Y268,br_pier_cap_type[lookupValue],br_pier_cap_type[lookupKey],"ERROR"),""), "")</f>
        <v/>
      </c>
      <c r="AA268" s="7"/>
      <c r="AB268" s="7"/>
      <c r="AC268" s="7"/>
      <c r="AE268" s="3" t="str">
        <f>IF($A268="ADD",IF(NOT(ISBLANK(AD268)),_xlfn.XLOOKUP(AD268,br_bearing_type[lookupValue],br_bearing_type[lookupKey],"ERROR"),""), "")</f>
        <v/>
      </c>
      <c r="AF268" s="4"/>
      <c r="AH268" s="3" t="str">
        <f>IF($A268="ADD",IF(NOT(ISBLANK(AG268)),_xlfn.XLOOKUP(AG268,organisation[lookupValue],organisation[lookupKey],"ERROR"),""), "")</f>
        <v/>
      </c>
      <c r="AI268" s="8"/>
      <c r="AJ268" s="3" t="str">
        <f t="shared" si="8"/>
        <v/>
      </c>
      <c r="AK268" s="3" t="str">
        <f>IF($A268="","",IF((AND($A268="ADD",OR(AJ268="",AJ268="Local Authority"))),"L",(_xlfn.XLOOKUP(AJ268,asset_owner[lookupValue],asset_owner[lookupKey],""))))</f>
        <v/>
      </c>
      <c r="AL268" s="3" t="str">
        <f t="shared" si="9"/>
        <v/>
      </c>
      <c r="AM268" s="3" t="str">
        <f>IF($A268="","",IF((AND($A268="ADD",OR(AL268="",AL268="Excellent"))),"1",(_xlfn.XLOOKUP(AL268,condition[lookupValue],condition[lookupKey],""))))</f>
        <v/>
      </c>
      <c r="AN268" s="8"/>
      <c r="AO268" s="5"/>
    </row>
    <row r="269" spans="2:41" x14ac:dyDescent="0.25">
      <c r="B269" s="6"/>
      <c r="C269" s="6"/>
      <c r="D269" s="4"/>
      <c r="F269" s="7"/>
      <c r="G269" s="7"/>
      <c r="H269" s="7"/>
      <c r="I269" s="8"/>
      <c r="K269" s="3" t="str">
        <f>IF($A269="ADD",IF(NOT(ISBLANK(J269)),_xlfn.XLOOKUP(J269,br_found_type[lookupValue],br_found_type[lookupKey],"ERROR"),""), "")</f>
        <v/>
      </c>
      <c r="L269" s="4"/>
      <c r="N269" s="3" t="str">
        <f>IF($A269="ADD",IF(NOT(ISBLANK(M269)),_xlfn.XLOOKUP(M269,br_found_mat[lookupValue],br_found_mat[lookupKey],"ERROR"),""), "")</f>
        <v/>
      </c>
      <c r="P269" s="3" t="str">
        <f>IF($A269="ADD",IF(NOT(ISBLANK(O269)),_xlfn.XLOOKUP(O269,found_cast_type[lookupValue],found_cast_type[lookupKey],"ERROR"),""), "")</f>
        <v/>
      </c>
      <c r="Q269" s="4"/>
      <c r="S269" s="3" t="str">
        <f>IF($A269="ADD",IF(NOT(ISBLANK(R269)),_xlfn.XLOOKUP(R269,br_paint_system[lookupValue],br_paint_system[lookupKey],"ERROR"),""), "")</f>
        <v/>
      </c>
      <c r="U269" s="3" t="str">
        <f>IF($A269="ADD",IF(NOT(ISBLANK(T269)),_xlfn.XLOOKUP(T269,br_pier_type[lookupValue],br_pier_type[lookupKey],"ERROR"),""), "")</f>
        <v/>
      </c>
      <c r="V269" s="7"/>
      <c r="W269" s="7"/>
      <c r="X269" s="7"/>
      <c r="Z269" s="3" t="str">
        <f>IF($A269="ADD",IF(NOT(ISBLANK(Y269)),_xlfn.XLOOKUP(Y269,br_pier_cap_type[lookupValue],br_pier_cap_type[lookupKey],"ERROR"),""), "")</f>
        <v/>
      </c>
      <c r="AA269" s="7"/>
      <c r="AB269" s="7"/>
      <c r="AC269" s="7"/>
      <c r="AE269" s="3" t="str">
        <f>IF($A269="ADD",IF(NOT(ISBLANK(AD269)),_xlfn.XLOOKUP(AD269,br_bearing_type[lookupValue],br_bearing_type[lookupKey],"ERROR"),""), "")</f>
        <v/>
      </c>
      <c r="AF269" s="4"/>
      <c r="AH269" s="3" t="str">
        <f>IF($A269="ADD",IF(NOT(ISBLANK(AG269)),_xlfn.XLOOKUP(AG269,organisation[lookupValue],organisation[lookupKey],"ERROR"),""), "")</f>
        <v/>
      </c>
      <c r="AI269" s="8"/>
      <c r="AJ269" s="3" t="str">
        <f t="shared" si="8"/>
        <v/>
      </c>
      <c r="AK269" s="3" t="str">
        <f>IF($A269="","",IF((AND($A269="ADD",OR(AJ269="",AJ269="Local Authority"))),"L",(_xlfn.XLOOKUP(AJ269,asset_owner[lookupValue],asset_owner[lookupKey],""))))</f>
        <v/>
      </c>
      <c r="AL269" s="3" t="str">
        <f t="shared" si="9"/>
        <v/>
      </c>
      <c r="AM269" s="3" t="str">
        <f>IF($A269="","",IF((AND($A269="ADD",OR(AL269="",AL269="Excellent"))),"1",(_xlfn.XLOOKUP(AL269,condition[lookupValue],condition[lookupKey],""))))</f>
        <v/>
      </c>
      <c r="AN269" s="8"/>
      <c r="AO269" s="5"/>
    </row>
    <row r="270" spans="2:41" x14ac:dyDescent="0.25">
      <c r="B270" s="6"/>
      <c r="C270" s="6"/>
      <c r="D270" s="4"/>
      <c r="F270" s="7"/>
      <c r="G270" s="7"/>
      <c r="H270" s="7"/>
      <c r="I270" s="8"/>
      <c r="K270" s="3" t="str">
        <f>IF($A270="ADD",IF(NOT(ISBLANK(J270)),_xlfn.XLOOKUP(J270,br_found_type[lookupValue],br_found_type[lookupKey],"ERROR"),""), "")</f>
        <v/>
      </c>
      <c r="L270" s="4"/>
      <c r="N270" s="3" t="str">
        <f>IF($A270="ADD",IF(NOT(ISBLANK(M270)),_xlfn.XLOOKUP(M270,br_found_mat[lookupValue],br_found_mat[lookupKey],"ERROR"),""), "")</f>
        <v/>
      </c>
      <c r="P270" s="3" t="str">
        <f>IF($A270="ADD",IF(NOT(ISBLANK(O270)),_xlfn.XLOOKUP(O270,found_cast_type[lookupValue],found_cast_type[lookupKey],"ERROR"),""), "")</f>
        <v/>
      </c>
      <c r="Q270" s="4"/>
      <c r="S270" s="3" t="str">
        <f>IF($A270="ADD",IF(NOT(ISBLANK(R270)),_xlfn.XLOOKUP(R270,br_paint_system[lookupValue],br_paint_system[lookupKey],"ERROR"),""), "")</f>
        <v/>
      </c>
      <c r="U270" s="3" t="str">
        <f>IF($A270="ADD",IF(NOT(ISBLANK(T270)),_xlfn.XLOOKUP(T270,br_pier_type[lookupValue],br_pier_type[lookupKey],"ERROR"),""), "")</f>
        <v/>
      </c>
      <c r="V270" s="7"/>
      <c r="W270" s="7"/>
      <c r="X270" s="7"/>
      <c r="Z270" s="3" t="str">
        <f>IF($A270="ADD",IF(NOT(ISBLANK(Y270)),_xlfn.XLOOKUP(Y270,br_pier_cap_type[lookupValue],br_pier_cap_type[lookupKey],"ERROR"),""), "")</f>
        <v/>
      </c>
      <c r="AA270" s="7"/>
      <c r="AB270" s="7"/>
      <c r="AC270" s="7"/>
      <c r="AE270" s="3" t="str">
        <f>IF($A270="ADD",IF(NOT(ISBLANK(AD270)),_xlfn.XLOOKUP(AD270,br_bearing_type[lookupValue],br_bearing_type[lookupKey],"ERROR"),""), "")</f>
        <v/>
      </c>
      <c r="AF270" s="4"/>
      <c r="AH270" s="3" t="str">
        <f>IF($A270="ADD",IF(NOT(ISBLANK(AG270)),_xlfn.XLOOKUP(AG270,organisation[lookupValue],organisation[lookupKey],"ERROR"),""), "")</f>
        <v/>
      </c>
      <c r="AI270" s="8"/>
      <c r="AJ270" s="3" t="str">
        <f t="shared" si="8"/>
        <v/>
      </c>
      <c r="AK270" s="3" t="str">
        <f>IF($A270="","",IF((AND($A270="ADD",OR(AJ270="",AJ270="Local Authority"))),"L",(_xlfn.XLOOKUP(AJ270,asset_owner[lookupValue],asset_owner[lookupKey],""))))</f>
        <v/>
      </c>
      <c r="AL270" s="3" t="str">
        <f t="shared" si="9"/>
        <v/>
      </c>
      <c r="AM270" s="3" t="str">
        <f>IF($A270="","",IF((AND($A270="ADD",OR(AL270="",AL270="Excellent"))),"1",(_xlfn.XLOOKUP(AL270,condition[lookupValue],condition[lookupKey],""))))</f>
        <v/>
      </c>
      <c r="AN270" s="8"/>
      <c r="AO270" s="5"/>
    </row>
    <row r="271" spans="2:41" x14ac:dyDescent="0.25">
      <c r="B271" s="6"/>
      <c r="C271" s="6"/>
      <c r="D271" s="4"/>
      <c r="F271" s="7"/>
      <c r="G271" s="7"/>
      <c r="H271" s="7"/>
      <c r="I271" s="8"/>
      <c r="K271" s="3" t="str">
        <f>IF($A271="ADD",IF(NOT(ISBLANK(J271)),_xlfn.XLOOKUP(J271,br_found_type[lookupValue],br_found_type[lookupKey],"ERROR"),""), "")</f>
        <v/>
      </c>
      <c r="L271" s="4"/>
      <c r="N271" s="3" t="str">
        <f>IF($A271="ADD",IF(NOT(ISBLANK(M271)),_xlfn.XLOOKUP(M271,br_found_mat[lookupValue],br_found_mat[lookupKey],"ERROR"),""), "")</f>
        <v/>
      </c>
      <c r="P271" s="3" t="str">
        <f>IF($A271="ADD",IF(NOT(ISBLANK(O271)),_xlfn.XLOOKUP(O271,found_cast_type[lookupValue],found_cast_type[lookupKey],"ERROR"),""), "")</f>
        <v/>
      </c>
      <c r="Q271" s="4"/>
      <c r="S271" s="3" t="str">
        <f>IF($A271="ADD",IF(NOT(ISBLANK(R271)),_xlfn.XLOOKUP(R271,br_paint_system[lookupValue],br_paint_system[lookupKey],"ERROR"),""), "")</f>
        <v/>
      </c>
      <c r="U271" s="3" t="str">
        <f>IF($A271="ADD",IF(NOT(ISBLANK(T271)),_xlfn.XLOOKUP(T271,br_pier_type[lookupValue],br_pier_type[lookupKey],"ERROR"),""), "")</f>
        <v/>
      </c>
      <c r="V271" s="7"/>
      <c r="W271" s="7"/>
      <c r="X271" s="7"/>
      <c r="Z271" s="3" t="str">
        <f>IF($A271="ADD",IF(NOT(ISBLANK(Y271)),_xlfn.XLOOKUP(Y271,br_pier_cap_type[lookupValue],br_pier_cap_type[lookupKey],"ERROR"),""), "")</f>
        <v/>
      </c>
      <c r="AA271" s="7"/>
      <c r="AB271" s="7"/>
      <c r="AC271" s="7"/>
      <c r="AE271" s="3" t="str">
        <f>IF($A271="ADD",IF(NOT(ISBLANK(AD271)),_xlfn.XLOOKUP(AD271,br_bearing_type[lookupValue],br_bearing_type[lookupKey],"ERROR"),""), "")</f>
        <v/>
      </c>
      <c r="AF271" s="4"/>
      <c r="AH271" s="3" t="str">
        <f>IF($A271="ADD",IF(NOT(ISBLANK(AG271)),_xlfn.XLOOKUP(AG271,organisation[lookupValue],organisation[lookupKey],"ERROR"),""), "")</f>
        <v/>
      </c>
      <c r="AI271" s="8"/>
      <c r="AJ271" s="3" t="str">
        <f t="shared" si="8"/>
        <v/>
      </c>
      <c r="AK271" s="3" t="str">
        <f>IF($A271="","",IF((AND($A271="ADD",OR(AJ271="",AJ271="Local Authority"))),"L",(_xlfn.XLOOKUP(AJ271,asset_owner[lookupValue],asset_owner[lookupKey],""))))</f>
        <v/>
      </c>
      <c r="AL271" s="3" t="str">
        <f t="shared" si="9"/>
        <v/>
      </c>
      <c r="AM271" s="3" t="str">
        <f>IF($A271="","",IF((AND($A271="ADD",OR(AL271="",AL271="Excellent"))),"1",(_xlfn.XLOOKUP(AL271,condition[lookupValue],condition[lookupKey],""))))</f>
        <v/>
      </c>
      <c r="AN271" s="8"/>
      <c r="AO271" s="5"/>
    </row>
    <row r="272" spans="2:41" x14ac:dyDescent="0.25">
      <c r="B272" s="6"/>
      <c r="C272" s="6"/>
      <c r="D272" s="4"/>
      <c r="F272" s="7"/>
      <c r="G272" s="7"/>
      <c r="H272" s="7"/>
      <c r="I272" s="8"/>
      <c r="K272" s="3" t="str">
        <f>IF($A272="ADD",IF(NOT(ISBLANK(J272)),_xlfn.XLOOKUP(J272,br_found_type[lookupValue],br_found_type[lookupKey],"ERROR"),""), "")</f>
        <v/>
      </c>
      <c r="L272" s="4"/>
      <c r="N272" s="3" t="str">
        <f>IF($A272="ADD",IF(NOT(ISBLANK(M272)),_xlfn.XLOOKUP(M272,br_found_mat[lookupValue],br_found_mat[lookupKey],"ERROR"),""), "")</f>
        <v/>
      </c>
      <c r="P272" s="3" t="str">
        <f>IF($A272="ADD",IF(NOT(ISBLANK(O272)),_xlfn.XLOOKUP(O272,found_cast_type[lookupValue],found_cast_type[lookupKey],"ERROR"),""), "")</f>
        <v/>
      </c>
      <c r="Q272" s="4"/>
      <c r="S272" s="3" t="str">
        <f>IF($A272="ADD",IF(NOT(ISBLANK(R272)),_xlfn.XLOOKUP(R272,br_paint_system[lookupValue],br_paint_system[lookupKey],"ERROR"),""), "")</f>
        <v/>
      </c>
      <c r="U272" s="3" t="str">
        <f>IF($A272="ADD",IF(NOT(ISBLANK(T272)),_xlfn.XLOOKUP(T272,br_pier_type[lookupValue],br_pier_type[lookupKey],"ERROR"),""), "")</f>
        <v/>
      </c>
      <c r="V272" s="7"/>
      <c r="W272" s="7"/>
      <c r="X272" s="7"/>
      <c r="Z272" s="3" t="str">
        <f>IF($A272="ADD",IF(NOT(ISBLANK(Y272)),_xlfn.XLOOKUP(Y272,br_pier_cap_type[lookupValue],br_pier_cap_type[lookupKey],"ERROR"),""), "")</f>
        <v/>
      </c>
      <c r="AA272" s="7"/>
      <c r="AB272" s="7"/>
      <c r="AC272" s="7"/>
      <c r="AE272" s="3" t="str">
        <f>IF($A272="ADD",IF(NOT(ISBLANK(AD272)),_xlfn.XLOOKUP(AD272,br_bearing_type[lookupValue],br_bearing_type[lookupKey],"ERROR"),""), "")</f>
        <v/>
      </c>
      <c r="AF272" s="4"/>
      <c r="AH272" s="3" t="str">
        <f>IF($A272="ADD",IF(NOT(ISBLANK(AG272)),_xlfn.XLOOKUP(AG272,organisation[lookupValue],organisation[lookupKey],"ERROR"),""), "")</f>
        <v/>
      </c>
      <c r="AI272" s="8"/>
      <c r="AJ272" s="3" t="str">
        <f t="shared" si="8"/>
        <v/>
      </c>
      <c r="AK272" s="3" t="str">
        <f>IF($A272="","",IF((AND($A272="ADD",OR(AJ272="",AJ272="Local Authority"))),"L",(_xlfn.XLOOKUP(AJ272,asset_owner[lookupValue],asset_owner[lookupKey],""))))</f>
        <v/>
      </c>
      <c r="AL272" s="3" t="str">
        <f t="shared" si="9"/>
        <v/>
      </c>
      <c r="AM272" s="3" t="str">
        <f>IF($A272="","",IF((AND($A272="ADD",OR(AL272="",AL272="Excellent"))),"1",(_xlfn.XLOOKUP(AL272,condition[lookupValue],condition[lookupKey],""))))</f>
        <v/>
      </c>
      <c r="AN272" s="8"/>
      <c r="AO272" s="5"/>
    </row>
    <row r="273" spans="2:41" x14ac:dyDescent="0.25">
      <c r="B273" s="6"/>
      <c r="C273" s="6"/>
      <c r="D273" s="4"/>
      <c r="F273" s="7"/>
      <c r="G273" s="7"/>
      <c r="H273" s="7"/>
      <c r="I273" s="8"/>
      <c r="K273" s="3" t="str">
        <f>IF($A273="ADD",IF(NOT(ISBLANK(J273)),_xlfn.XLOOKUP(J273,br_found_type[lookupValue],br_found_type[lookupKey],"ERROR"),""), "")</f>
        <v/>
      </c>
      <c r="L273" s="4"/>
      <c r="N273" s="3" t="str">
        <f>IF($A273="ADD",IF(NOT(ISBLANK(M273)),_xlfn.XLOOKUP(M273,br_found_mat[lookupValue],br_found_mat[lookupKey],"ERROR"),""), "")</f>
        <v/>
      </c>
      <c r="P273" s="3" t="str">
        <f>IF($A273="ADD",IF(NOT(ISBLANK(O273)),_xlfn.XLOOKUP(O273,found_cast_type[lookupValue],found_cast_type[lookupKey],"ERROR"),""), "")</f>
        <v/>
      </c>
      <c r="Q273" s="4"/>
      <c r="S273" s="3" t="str">
        <f>IF($A273="ADD",IF(NOT(ISBLANK(R273)),_xlfn.XLOOKUP(R273,br_paint_system[lookupValue],br_paint_system[lookupKey],"ERROR"),""), "")</f>
        <v/>
      </c>
      <c r="U273" s="3" t="str">
        <f>IF($A273="ADD",IF(NOT(ISBLANK(T273)),_xlfn.XLOOKUP(T273,br_pier_type[lookupValue],br_pier_type[lookupKey],"ERROR"),""), "")</f>
        <v/>
      </c>
      <c r="V273" s="7"/>
      <c r="W273" s="7"/>
      <c r="X273" s="7"/>
      <c r="Z273" s="3" t="str">
        <f>IF($A273="ADD",IF(NOT(ISBLANK(Y273)),_xlfn.XLOOKUP(Y273,br_pier_cap_type[lookupValue],br_pier_cap_type[lookupKey],"ERROR"),""), "")</f>
        <v/>
      </c>
      <c r="AA273" s="7"/>
      <c r="AB273" s="7"/>
      <c r="AC273" s="7"/>
      <c r="AE273" s="3" t="str">
        <f>IF($A273="ADD",IF(NOT(ISBLANK(AD273)),_xlfn.XLOOKUP(AD273,br_bearing_type[lookupValue],br_bearing_type[lookupKey],"ERROR"),""), "")</f>
        <v/>
      </c>
      <c r="AF273" s="4"/>
      <c r="AH273" s="3" t="str">
        <f>IF($A273="ADD",IF(NOT(ISBLANK(AG273)),_xlfn.XLOOKUP(AG273,organisation[lookupValue],organisation[lookupKey],"ERROR"),""), "")</f>
        <v/>
      </c>
      <c r="AI273" s="8"/>
      <c r="AJ273" s="3" t="str">
        <f t="shared" si="8"/>
        <v/>
      </c>
      <c r="AK273" s="3" t="str">
        <f>IF($A273="","",IF((AND($A273="ADD",OR(AJ273="",AJ273="Local Authority"))),"L",(_xlfn.XLOOKUP(AJ273,asset_owner[lookupValue],asset_owner[lookupKey],""))))</f>
        <v/>
      </c>
      <c r="AL273" s="3" t="str">
        <f t="shared" si="9"/>
        <v/>
      </c>
      <c r="AM273" s="3" t="str">
        <f>IF($A273="","",IF((AND($A273="ADD",OR(AL273="",AL273="Excellent"))),"1",(_xlfn.XLOOKUP(AL273,condition[lookupValue],condition[lookupKey],""))))</f>
        <v/>
      </c>
      <c r="AN273" s="8"/>
      <c r="AO273" s="5"/>
    </row>
    <row r="274" spans="2:41" x14ac:dyDescent="0.25">
      <c r="B274" s="6"/>
      <c r="C274" s="6"/>
      <c r="D274" s="4"/>
      <c r="F274" s="7"/>
      <c r="G274" s="7"/>
      <c r="H274" s="7"/>
      <c r="I274" s="8"/>
      <c r="K274" s="3" t="str">
        <f>IF($A274="ADD",IF(NOT(ISBLANK(J274)),_xlfn.XLOOKUP(J274,br_found_type[lookupValue],br_found_type[lookupKey],"ERROR"),""), "")</f>
        <v/>
      </c>
      <c r="L274" s="4"/>
      <c r="N274" s="3" t="str">
        <f>IF($A274="ADD",IF(NOT(ISBLANK(M274)),_xlfn.XLOOKUP(M274,br_found_mat[lookupValue],br_found_mat[lookupKey],"ERROR"),""), "")</f>
        <v/>
      </c>
      <c r="P274" s="3" t="str">
        <f>IF($A274="ADD",IF(NOT(ISBLANK(O274)),_xlfn.XLOOKUP(O274,found_cast_type[lookupValue],found_cast_type[lookupKey],"ERROR"),""), "")</f>
        <v/>
      </c>
      <c r="Q274" s="4"/>
      <c r="S274" s="3" t="str">
        <f>IF($A274="ADD",IF(NOT(ISBLANK(R274)),_xlfn.XLOOKUP(R274,br_paint_system[lookupValue],br_paint_system[lookupKey],"ERROR"),""), "")</f>
        <v/>
      </c>
      <c r="U274" s="3" t="str">
        <f>IF($A274="ADD",IF(NOT(ISBLANK(T274)),_xlfn.XLOOKUP(T274,br_pier_type[lookupValue],br_pier_type[lookupKey],"ERROR"),""), "")</f>
        <v/>
      </c>
      <c r="V274" s="7"/>
      <c r="W274" s="7"/>
      <c r="X274" s="7"/>
      <c r="Z274" s="3" t="str">
        <f>IF($A274="ADD",IF(NOT(ISBLANK(Y274)),_xlfn.XLOOKUP(Y274,br_pier_cap_type[lookupValue],br_pier_cap_type[lookupKey],"ERROR"),""), "")</f>
        <v/>
      </c>
      <c r="AA274" s="7"/>
      <c r="AB274" s="7"/>
      <c r="AC274" s="7"/>
      <c r="AE274" s="3" t="str">
        <f>IF($A274="ADD",IF(NOT(ISBLANK(AD274)),_xlfn.XLOOKUP(AD274,br_bearing_type[lookupValue],br_bearing_type[lookupKey],"ERROR"),""), "")</f>
        <v/>
      </c>
      <c r="AF274" s="4"/>
      <c r="AH274" s="3" t="str">
        <f>IF($A274="ADD",IF(NOT(ISBLANK(AG274)),_xlfn.XLOOKUP(AG274,organisation[lookupValue],organisation[lookupKey],"ERROR"),""), "")</f>
        <v/>
      </c>
      <c r="AI274" s="8"/>
      <c r="AJ274" s="3" t="str">
        <f t="shared" si="8"/>
        <v/>
      </c>
      <c r="AK274" s="3" t="str">
        <f>IF($A274="","",IF((AND($A274="ADD",OR(AJ274="",AJ274="Local Authority"))),"L",(_xlfn.XLOOKUP(AJ274,asset_owner[lookupValue],asset_owner[lookupKey],""))))</f>
        <v/>
      </c>
      <c r="AL274" s="3" t="str">
        <f t="shared" si="9"/>
        <v/>
      </c>
      <c r="AM274" s="3" t="str">
        <f>IF($A274="","",IF((AND($A274="ADD",OR(AL274="",AL274="Excellent"))),"1",(_xlfn.XLOOKUP(AL274,condition[lookupValue],condition[lookupKey],""))))</f>
        <v/>
      </c>
      <c r="AN274" s="8"/>
      <c r="AO274" s="5"/>
    </row>
    <row r="275" spans="2:41" x14ac:dyDescent="0.25">
      <c r="B275" s="6"/>
      <c r="C275" s="6"/>
      <c r="D275" s="4"/>
      <c r="F275" s="7"/>
      <c r="G275" s="7"/>
      <c r="H275" s="7"/>
      <c r="I275" s="8"/>
      <c r="K275" s="3" t="str">
        <f>IF($A275="ADD",IF(NOT(ISBLANK(J275)),_xlfn.XLOOKUP(J275,br_found_type[lookupValue],br_found_type[lookupKey],"ERROR"),""), "")</f>
        <v/>
      </c>
      <c r="L275" s="4"/>
      <c r="N275" s="3" t="str">
        <f>IF($A275="ADD",IF(NOT(ISBLANK(M275)),_xlfn.XLOOKUP(M275,br_found_mat[lookupValue],br_found_mat[lookupKey],"ERROR"),""), "")</f>
        <v/>
      </c>
      <c r="P275" s="3" t="str">
        <f>IF($A275="ADD",IF(NOT(ISBLANK(O275)),_xlfn.XLOOKUP(O275,found_cast_type[lookupValue],found_cast_type[lookupKey],"ERROR"),""), "")</f>
        <v/>
      </c>
      <c r="Q275" s="4"/>
      <c r="S275" s="3" t="str">
        <f>IF($A275="ADD",IF(NOT(ISBLANK(R275)),_xlfn.XLOOKUP(R275,br_paint_system[lookupValue],br_paint_system[lookupKey],"ERROR"),""), "")</f>
        <v/>
      </c>
      <c r="U275" s="3" t="str">
        <f>IF($A275="ADD",IF(NOT(ISBLANK(T275)),_xlfn.XLOOKUP(T275,br_pier_type[lookupValue],br_pier_type[lookupKey],"ERROR"),""), "")</f>
        <v/>
      </c>
      <c r="V275" s="7"/>
      <c r="W275" s="7"/>
      <c r="X275" s="7"/>
      <c r="Z275" s="3" t="str">
        <f>IF($A275="ADD",IF(NOT(ISBLANK(Y275)),_xlfn.XLOOKUP(Y275,br_pier_cap_type[lookupValue],br_pier_cap_type[lookupKey],"ERROR"),""), "")</f>
        <v/>
      </c>
      <c r="AA275" s="7"/>
      <c r="AB275" s="7"/>
      <c r="AC275" s="7"/>
      <c r="AE275" s="3" t="str">
        <f>IF($A275="ADD",IF(NOT(ISBLANK(AD275)),_xlfn.XLOOKUP(AD275,br_bearing_type[lookupValue],br_bearing_type[lookupKey],"ERROR"),""), "")</f>
        <v/>
      </c>
      <c r="AF275" s="4"/>
      <c r="AH275" s="3" t="str">
        <f>IF($A275="ADD",IF(NOT(ISBLANK(AG275)),_xlfn.XLOOKUP(AG275,organisation[lookupValue],organisation[lookupKey],"ERROR"),""), "")</f>
        <v/>
      </c>
      <c r="AI275" s="8"/>
      <c r="AJ275" s="3" t="str">
        <f t="shared" si="8"/>
        <v/>
      </c>
      <c r="AK275" s="3" t="str">
        <f>IF($A275="","",IF((AND($A275="ADD",OR(AJ275="",AJ275="Local Authority"))),"L",(_xlfn.XLOOKUP(AJ275,asset_owner[lookupValue],asset_owner[lookupKey],""))))</f>
        <v/>
      </c>
      <c r="AL275" s="3" t="str">
        <f t="shared" si="9"/>
        <v/>
      </c>
      <c r="AM275" s="3" t="str">
        <f>IF($A275="","",IF((AND($A275="ADD",OR(AL275="",AL275="Excellent"))),"1",(_xlfn.XLOOKUP(AL275,condition[lookupValue],condition[lookupKey],""))))</f>
        <v/>
      </c>
      <c r="AN275" s="8"/>
      <c r="AO275" s="5"/>
    </row>
    <row r="276" spans="2:41" x14ac:dyDescent="0.25">
      <c r="B276" s="6"/>
      <c r="C276" s="6"/>
      <c r="D276" s="4"/>
      <c r="F276" s="7"/>
      <c r="G276" s="7"/>
      <c r="H276" s="7"/>
      <c r="I276" s="8"/>
      <c r="K276" s="3" t="str">
        <f>IF($A276="ADD",IF(NOT(ISBLANK(J276)),_xlfn.XLOOKUP(J276,br_found_type[lookupValue],br_found_type[lookupKey],"ERROR"),""), "")</f>
        <v/>
      </c>
      <c r="L276" s="4"/>
      <c r="N276" s="3" t="str">
        <f>IF($A276="ADD",IF(NOT(ISBLANK(M276)),_xlfn.XLOOKUP(M276,br_found_mat[lookupValue],br_found_mat[lookupKey],"ERROR"),""), "")</f>
        <v/>
      </c>
      <c r="P276" s="3" t="str">
        <f>IF($A276="ADD",IF(NOT(ISBLANK(O276)),_xlfn.XLOOKUP(O276,found_cast_type[lookupValue],found_cast_type[lookupKey],"ERROR"),""), "")</f>
        <v/>
      </c>
      <c r="Q276" s="4"/>
      <c r="S276" s="3" t="str">
        <f>IF($A276="ADD",IF(NOT(ISBLANK(R276)),_xlfn.XLOOKUP(R276,br_paint_system[lookupValue],br_paint_system[lookupKey],"ERROR"),""), "")</f>
        <v/>
      </c>
      <c r="U276" s="3" t="str">
        <f>IF($A276="ADD",IF(NOT(ISBLANK(T276)),_xlfn.XLOOKUP(T276,br_pier_type[lookupValue],br_pier_type[lookupKey],"ERROR"),""), "")</f>
        <v/>
      </c>
      <c r="V276" s="7"/>
      <c r="W276" s="7"/>
      <c r="X276" s="7"/>
      <c r="Z276" s="3" t="str">
        <f>IF($A276="ADD",IF(NOT(ISBLANK(Y276)),_xlfn.XLOOKUP(Y276,br_pier_cap_type[lookupValue],br_pier_cap_type[lookupKey],"ERROR"),""), "")</f>
        <v/>
      </c>
      <c r="AA276" s="7"/>
      <c r="AB276" s="7"/>
      <c r="AC276" s="7"/>
      <c r="AE276" s="3" t="str">
        <f>IF($A276="ADD",IF(NOT(ISBLANK(AD276)),_xlfn.XLOOKUP(AD276,br_bearing_type[lookupValue],br_bearing_type[lookupKey],"ERROR"),""), "")</f>
        <v/>
      </c>
      <c r="AF276" s="4"/>
      <c r="AH276" s="3" t="str">
        <f>IF($A276="ADD",IF(NOT(ISBLANK(AG276)),_xlfn.XLOOKUP(AG276,organisation[lookupValue],organisation[lookupKey],"ERROR"),""), "")</f>
        <v/>
      </c>
      <c r="AI276" s="8"/>
      <c r="AJ276" s="3" t="str">
        <f t="shared" si="8"/>
        <v/>
      </c>
      <c r="AK276" s="3" t="str">
        <f>IF($A276="","",IF((AND($A276="ADD",OR(AJ276="",AJ276="Local Authority"))),"L",(_xlfn.XLOOKUP(AJ276,asset_owner[lookupValue],asset_owner[lookupKey],""))))</f>
        <v/>
      </c>
      <c r="AL276" s="3" t="str">
        <f t="shared" si="9"/>
        <v/>
      </c>
      <c r="AM276" s="3" t="str">
        <f>IF($A276="","",IF((AND($A276="ADD",OR(AL276="",AL276="Excellent"))),"1",(_xlfn.XLOOKUP(AL276,condition[lookupValue],condition[lookupKey],""))))</f>
        <v/>
      </c>
      <c r="AN276" s="8"/>
      <c r="AO276" s="5"/>
    </row>
    <row r="277" spans="2:41" x14ac:dyDescent="0.25">
      <c r="B277" s="6"/>
      <c r="C277" s="6"/>
      <c r="D277" s="4"/>
      <c r="F277" s="7"/>
      <c r="G277" s="7"/>
      <c r="H277" s="7"/>
      <c r="I277" s="8"/>
      <c r="K277" s="3" t="str">
        <f>IF($A277="ADD",IF(NOT(ISBLANK(J277)),_xlfn.XLOOKUP(J277,br_found_type[lookupValue],br_found_type[lookupKey],"ERROR"),""), "")</f>
        <v/>
      </c>
      <c r="L277" s="4"/>
      <c r="N277" s="3" t="str">
        <f>IF($A277="ADD",IF(NOT(ISBLANK(M277)),_xlfn.XLOOKUP(M277,br_found_mat[lookupValue],br_found_mat[lookupKey],"ERROR"),""), "")</f>
        <v/>
      </c>
      <c r="P277" s="3" t="str">
        <f>IF($A277="ADD",IF(NOT(ISBLANK(O277)),_xlfn.XLOOKUP(O277,found_cast_type[lookupValue],found_cast_type[lookupKey],"ERROR"),""), "")</f>
        <v/>
      </c>
      <c r="Q277" s="4"/>
      <c r="S277" s="3" t="str">
        <f>IF($A277="ADD",IF(NOT(ISBLANK(R277)),_xlfn.XLOOKUP(R277,br_paint_system[lookupValue],br_paint_system[lookupKey],"ERROR"),""), "")</f>
        <v/>
      </c>
      <c r="U277" s="3" t="str">
        <f>IF($A277="ADD",IF(NOT(ISBLANK(T277)),_xlfn.XLOOKUP(T277,br_pier_type[lookupValue],br_pier_type[lookupKey],"ERROR"),""), "")</f>
        <v/>
      </c>
      <c r="V277" s="7"/>
      <c r="W277" s="7"/>
      <c r="X277" s="7"/>
      <c r="Z277" s="3" t="str">
        <f>IF($A277="ADD",IF(NOT(ISBLANK(Y277)),_xlfn.XLOOKUP(Y277,br_pier_cap_type[lookupValue],br_pier_cap_type[lookupKey],"ERROR"),""), "")</f>
        <v/>
      </c>
      <c r="AA277" s="7"/>
      <c r="AB277" s="7"/>
      <c r="AC277" s="7"/>
      <c r="AE277" s="3" t="str">
        <f>IF($A277="ADD",IF(NOT(ISBLANK(AD277)),_xlfn.XLOOKUP(AD277,br_bearing_type[lookupValue],br_bearing_type[lookupKey],"ERROR"),""), "")</f>
        <v/>
      </c>
      <c r="AF277" s="4"/>
      <c r="AH277" s="3" t="str">
        <f>IF($A277="ADD",IF(NOT(ISBLANK(AG277)),_xlfn.XLOOKUP(AG277,organisation[lookupValue],organisation[lookupKey],"ERROR"),""), "")</f>
        <v/>
      </c>
      <c r="AI277" s="8"/>
      <c r="AJ277" s="3" t="str">
        <f t="shared" si="8"/>
        <v/>
      </c>
      <c r="AK277" s="3" t="str">
        <f>IF($A277="","",IF((AND($A277="ADD",OR(AJ277="",AJ277="Local Authority"))),"L",(_xlfn.XLOOKUP(AJ277,asset_owner[lookupValue],asset_owner[lookupKey],""))))</f>
        <v/>
      </c>
      <c r="AL277" s="3" t="str">
        <f t="shared" si="9"/>
        <v/>
      </c>
      <c r="AM277" s="3" t="str">
        <f>IF($A277="","",IF((AND($A277="ADD",OR(AL277="",AL277="Excellent"))),"1",(_xlfn.XLOOKUP(AL277,condition[lookupValue],condition[lookupKey],""))))</f>
        <v/>
      </c>
      <c r="AN277" s="8"/>
      <c r="AO277" s="5"/>
    </row>
    <row r="278" spans="2:41" x14ac:dyDescent="0.25">
      <c r="B278" s="6"/>
      <c r="C278" s="6"/>
      <c r="D278" s="4"/>
      <c r="F278" s="7"/>
      <c r="G278" s="7"/>
      <c r="H278" s="7"/>
      <c r="I278" s="8"/>
      <c r="K278" s="3" t="str">
        <f>IF($A278="ADD",IF(NOT(ISBLANK(J278)),_xlfn.XLOOKUP(J278,br_found_type[lookupValue],br_found_type[lookupKey],"ERROR"),""), "")</f>
        <v/>
      </c>
      <c r="L278" s="4"/>
      <c r="N278" s="3" t="str">
        <f>IF($A278="ADD",IF(NOT(ISBLANK(M278)),_xlfn.XLOOKUP(M278,br_found_mat[lookupValue],br_found_mat[lookupKey],"ERROR"),""), "")</f>
        <v/>
      </c>
      <c r="P278" s="3" t="str">
        <f>IF($A278="ADD",IF(NOT(ISBLANK(O278)),_xlfn.XLOOKUP(O278,found_cast_type[lookupValue],found_cast_type[lookupKey],"ERROR"),""), "")</f>
        <v/>
      </c>
      <c r="Q278" s="4"/>
      <c r="S278" s="3" t="str">
        <f>IF($A278="ADD",IF(NOT(ISBLANK(R278)),_xlfn.XLOOKUP(R278,br_paint_system[lookupValue],br_paint_system[lookupKey],"ERROR"),""), "")</f>
        <v/>
      </c>
      <c r="U278" s="3" t="str">
        <f>IF($A278="ADD",IF(NOT(ISBLANK(T278)),_xlfn.XLOOKUP(T278,br_pier_type[lookupValue],br_pier_type[lookupKey],"ERROR"),""), "")</f>
        <v/>
      </c>
      <c r="V278" s="7"/>
      <c r="W278" s="7"/>
      <c r="X278" s="7"/>
      <c r="Z278" s="3" t="str">
        <f>IF($A278="ADD",IF(NOT(ISBLANK(Y278)),_xlfn.XLOOKUP(Y278,br_pier_cap_type[lookupValue],br_pier_cap_type[lookupKey],"ERROR"),""), "")</f>
        <v/>
      </c>
      <c r="AA278" s="7"/>
      <c r="AB278" s="7"/>
      <c r="AC278" s="7"/>
      <c r="AE278" s="3" t="str">
        <f>IF($A278="ADD",IF(NOT(ISBLANK(AD278)),_xlfn.XLOOKUP(AD278,br_bearing_type[lookupValue],br_bearing_type[lookupKey],"ERROR"),""), "")</f>
        <v/>
      </c>
      <c r="AF278" s="4"/>
      <c r="AH278" s="3" t="str">
        <f>IF($A278="ADD",IF(NOT(ISBLANK(AG278)),_xlfn.XLOOKUP(AG278,organisation[lookupValue],organisation[lookupKey],"ERROR"),""), "")</f>
        <v/>
      </c>
      <c r="AI278" s="8"/>
      <c r="AJ278" s="3" t="str">
        <f t="shared" si="8"/>
        <v/>
      </c>
      <c r="AK278" s="3" t="str">
        <f>IF($A278="","",IF((AND($A278="ADD",OR(AJ278="",AJ278="Local Authority"))),"L",(_xlfn.XLOOKUP(AJ278,asset_owner[lookupValue],asset_owner[lookupKey],""))))</f>
        <v/>
      </c>
      <c r="AL278" s="3" t="str">
        <f t="shared" si="9"/>
        <v/>
      </c>
      <c r="AM278" s="3" t="str">
        <f>IF($A278="","",IF((AND($A278="ADD",OR(AL278="",AL278="Excellent"))),"1",(_xlfn.XLOOKUP(AL278,condition[lookupValue],condition[lookupKey],""))))</f>
        <v/>
      </c>
      <c r="AN278" s="8"/>
      <c r="AO278" s="5"/>
    </row>
    <row r="279" spans="2:41" x14ac:dyDescent="0.25">
      <c r="B279" s="6"/>
      <c r="C279" s="6"/>
      <c r="D279" s="4"/>
      <c r="F279" s="7"/>
      <c r="G279" s="7"/>
      <c r="H279" s="7"/>
      <c r="I279" s="8"/>
      <c r="K279" s="3" t="str">
        <f>IF($A279="ADD",IF(NOT(ISBLANK(J279)),_xlfn.XLOOKUP(J279,br_found_type[lookupValue],br_found_type[lookupKey],"ERROR"),""), "")</f>
        <v/>
      </c>
      <c r="L279" s="4"/>
      <c r="N279" s="3" t="str">
        <f>IF($A279="ADD",IF(NOT(ISBLANK(M279)),_xlfn.XLOOKUP(M279,br_found_mat[lookupValue],br_found_mat[lookupKey],"ERROR"),""), "")</f>
        <v/>
      </c>
      <c r="P279" s="3" t="str">
        <f>IF($A279="ADD",IF(NOT(ISBLANK(O279)),_xlfn.XLOOKUP(O279,found_cast_type[lookupValue],found_cast_type[lookupKey],"ERROR"),""), "")</f>
        <v/>
      </c>
      <c r="Q279" s="4"/>
      <c r="S279" s="3" t="str">
        <f>IF($A279="ADD",IF(NOT(ISBLANK(R279)),_xlfn.XLOOKUP(R279,br_paint_system[lookupValue],br_paint_system[lookupKey],"ERROR"),""), "")</f>
        <v/>
      </c>
      <c r="U279" s="3" t="str">
        <f>IF($A279="ADD",IF(NOT(ISBLANK(T279)),_xlfn.XLOOKUP(T279,br_pier_type[lookupValue],br_pier_type[lookupKey],"ERROR"),""), "")</f>
        <v/>
      </c>
      <c r="V279" s="7"/>
      <c r="W279" s="7"/>
      <c r="X279" s="7"/>
      <c r="Z279" s="3" t="str">
        <f>IF($A279="ADD",IF(NOT(ISBLANK(Y279)),_xlfn.XLOOKUP(Y279,br_pier_cap_type[lookupValue],br_pier_cap_type[lookupKey],"ERROR"),""), "")</f>
        <v/>
      </c>
      <c r="AA279" s="7"/>
      <c r="AB279" s="7"/>
      <c r="AC279" s="7"/>
      <c r="AE279" s="3" t="str">
        <f>IF($A279="ADD",IF(NOT(ISBLANK(AD279)),_xlfn.XLOOKUP(AD279,br_bearing_type[lookupValue],br_bearing_type[lookupKey],"ERROR"),""), "")</f>
        <v/>
      </c>
      <c r="AF279" s="4"/>
      <c r="AH279" s="3" t="str">
        <f>IF($A279="ADD",IF(NOT(ISBLANK(AG279)),_xlfn.XLOOKUP(AG279,organisation[lookupValue],organisation[lookupKey],"ERROR"),""), "")</f>
        <v/>
      </c>
      <c r="AI279" s="8"/>
      <c r="AJ279" s="3" t="str">
        <f t="shared" si="8"/>
        <v/>
      </c>
      <c r="AK279" s="3" t="str">
        <f>IF($A279="","",IF((AND($A279="ADD",OR(AJ279="",AJ279="Local Authority"))),"L",(_xlfn.XLOOKUP(AJ279,asset_owner[lookupValue],asset_owner[lookupKey],""))))</f>
        <v/>
      </c>
      <c r="AL279" s="3" t="str">
        <f t="shared" si="9"/>
        <v/>
      </c>
      <c r="AM279" s="3" t="str">
        <f>IF($A279="","",IF((AND($A279="ADD",OR(AL279="",AL279="Excellent"))),"1",(_xlfn.XLOOKUP(AL279,condition[lookupValue],condition[lookupKey],""))))</f>
        <v/>
      </c>
      <c r="AN279" s="8"/>
      <c r="AO279" s="5"/>
    </row>
    <row r="280" spans="2:41" x14ac:dyDescent="0.25">
      <c r="B280" s="6"/>
      <c r="C280" s="6"/>
      <c r="D280" s="4"/>
      <c r="F280" s="7"/>
      <c r="G280" s="7"/>
      <c r="H280" s="7"/>
      <c r="I280" s="8"/>
      <c r="K280" s="3" t="str">
        <f>IF($A280="ADD",IF(NOT(ISBLANK(J280)),_xlfn.XLOOKUP(J280,br_found_type[lookupValue],br_found_type[lookupKey],"ERROR"),""), "")</f>
        <v/>
      </c>
      <c r="L280" s="4"/>
      <c r="N280" s="3" t="str">
        <f>IF($A280="ADD",IF(NOT(ISBLANK(M280)),_xlfn.XLOOKUP(M280,br_found_mat[lookupValue],br_found_mat[lookupKey],"ERROR"),""), "")</f>
        <v/>
      </c>
      <c r="P280" s="3" t="str">
        <f>IF($A280="ADD",IF(NOT(ISBLANK(O280)),_xlfn.XLOOKUP(O280,found_cast_type[lookupValue],found_cast_type[lookupKey],"ERROR"),""), "")</f>
        <v/>
      </c>
      <c r="Q280" s="4"/>
      <c r="S280" s="3" t="str">
        <f>IF($A280="ADD",IF(NOT(ISBLANK(R280)),_xlfn.XLOOKUP(R280,br_paint_system[lookupValue],br_paint_system[lookupKey],"ERROR"),""), "")</f>
        <v/>
      </c>
      <c r="U280" s="3" t="str">
        <f>IF($A280="ADD",IF(NOT(ISBLANK(T280)),_xlfn.XLOOKUP(T280,br_pier_type[lookupValue],br_pier_type[lookupKey],"ERROR"),""), "")</f>
        <v/>
      </c>
      <c r="V280" s="7"/>
      <c r="W280" s="7"/>
      <c r="X280" s="7"/>
      <c r="Z280" s="3" t="str">
        <f>IF($A280="ADD",IF(NOT(ISBLANK(Y280)),_xlfn.XLOOKUP(Y280,br_pier_cap_type[lookupValue],br_pier_cap_type[lookupKey],"ERROR"),""), "")</f>
        <v/>
      </c>
      <c r="AA280" s="7"/>
      <c r="AB280" s="7"/>
      <c r="AC280" s="7"/>
      <c r="AE280" s="3" t="str">
        <f>IF($A280="ADD",IF(NOT(ISBLANK(AD280)),_xlfn.XLOOKUP(AD280,br_bearing_type[lookupValue],br_bearing_type[lookupKey],"ERROR"),""), "")</f>
        <v/>
      </c>
      <c r="AF280" s="4"/>
      <c r="AH280" s="3" t="str">
        <f>IF($A280="ADD",IF(NOT(ISBLANK(AG280)),_xlfn.XLOOKUP(AG280,organisation[lookupValue],organisation[lookupKey],"ERROR"),""), "")</f>
        <v/>
      </c>
      <c r="AI280" s="8"/>
      <c r="AJ280" s="3" t="str">
        <f t="shared" si="8"/>
        <v/>
      </c>
      <c r="AK280" s="3" t="str">
        <f>IF($A280="","",IF((AND($A280="ADD",OR(AJ280="",AJ280="Local Authority"))),"L",(_xlfn.XLOOKUP(AJ280,asset_owner[lookupValue],asset_owner[lookupKey],""))))</f>
        <v/>
      </c>
      <c r="AL280" s="3" t="str">
        <f t="shared" si="9"/>
        <v/>
      </c>
      <c r="AM280" s="3" t="str">
        <f>IF($A280="","",IF((AND($A280="ADD",OR(AL280="",AL280="Excellent"))),"1",(_xlfn.XLOOKUP(AL280,condition[lookupValue],condition[lookupKey],""))))</f>
        <v/>
      </c>
      <c r="AN280" s="8"/>
      <c r="AO280" s="5"/>
    </row>
    <row r="281" spans="2:41" x14ac:dyDescent="0.25">
      <c r="B281" s="6"/>
      <c r="C281" s="6"/>
      <c r="D281" s="4"/>
      <c r="F281" s="7"/>
      <c r="G281" s="7"/>
      <c r="H281" s="7"/>
      <c r="I281" s="8"/>
      <c r="K281" s="3" t="str">
        <f>IF($A281="ADD",IF(NOT(ISBLANK(J281)),_xlfn.XLOOKUP(J281,br_found_type[lookupValue],br_found_type[lookupKey],"ERROR"),""), "")</f>
        <v/>
      </c>
      <c r="L281" s="4"/>
      <c r="N281" s="3" t="str">
        <f>IF($A281="ADD",IF(NOT(ISBLANK(M281)),_xlfn.XLOOKUP(M281,br_found_mat[lookupValue],br_found_mat[lookupKey],"ERROR"),""), "")</f>
        <v/>
      </c>
      <c r="P281" s="3" t="str">
        <f>IF($A281="ADD",IF(NOT(ISBLANK(O281)),_xlfn.XLOOKUP(O281,found_cast_type[lookupValue],found_cast_type[lookupKey],"ERROR"),""), "")</f>
        <v/>
      </c>
      <c r="Q281" s="4"/>
      <c r="S281" s="3" t="str">
        <f>IF($A281="ADD",IF(NOT(ISBLANK(R281)),_xlfn.XLOOKUP(R281,br_paint_system[lookupValue],br_paint_system[lookupKey],"ERROR"),""), "")</f>
        <v/>
      </c>
      <c r="U281" s="3" t="str">
        <f>IF($A281="ADD",IF(NOT(ISBLANK(T281)),_xlfn.XLOOKUP(T281,br_pier_type[lookupValue],br_pier_type[lookupKey],"ERROR"),""), "")</f>
        <v/>
      </c>
      <c r="V281" s="7"/>
      <c r="W281" s="7"/>
      <c r="X281" s="7"/>
      <c r="Z281" s="3" t="str">
        <f>IF($A281="ADD",IF(NOT(ISBLANK(Y281)),_xlfn.XLOOKUP(Y281,br_pier_cap_type[lookupValue],br_pier_cap_type[lookupKey],"ERROR"),""), "")</f>
        <v/>
      </c>
      <c r="AA281" s="7"/>
      <c r="AB281" s="7"/>
      <c r="AC281" s="7"/>
      <c r="AE281" s="3" t="str">
        <f>IF($A281="ADD",IF(NOT(ISBLANK(AD281)),_xlfn.XLOOKUP(AD281,br_bearing_type[lookupValue],br_bearing_type[lookupKey],"ERROR"),""), "")</f>
        <v/>
      </c>
      <c r="AF281" s="4"/>
      <c r="AH281" s="3" t="str">
        <f>IF($A281="ADD",IF(NOT(ISBLANK(AG281)),_xlfn.XLOOKUP(AG281,organisation[lookupValue],organisation[lookupKey],"ERROR"),""), "")</f>
        <v/>
      </c>
      <c r="AI281" s="8"/>
      <c r="AJ281" s="3" t="str">
        <f t="shared" si="8"/>
        <v/>
      </c>
      <c r="AK281" s="3" t="str">
        <f>IF($A281="","",IF((AND($A281="ADD",OR(AJ281="",AJ281="Local Authority"))),"L",(_xlfn.XLOOKUP(AJ281,asset_owner[lookupValue],asset_owner[lookupKey],""))))</f>
        <v/>
      </c>
      <c r="AL281" s="3" t="str">
        <f t="shared" si="9"/>
        <v/>
      </c>
      <c r="AM281" s="3" t="str">
        <f>IF($A281="","",IF((AND($A281="ADD",OR(AL281="",AL281="Excellent"))),"1",(_xlfn.XLOOKUP(AL281,condition[lookupValue],condition[lookupKey],""))))</f>
        <v/>
      </c>
      <c r="AN281" s="8"/>
      <c r="AO281" s="5"/>
    </row>
    <row r="282" spans="2:41" x14ac:dyDescent="0.25">
      <c r="B282" s="6"/>
      <c r="C282" s="6"/>
      <c r="D282" s="4"/>
      <c r="F282" s="7"/>
      <c r="G282" s="7"/>
      <c r="H282" s="7"/>
      <c r="I282" s="8"/>
      <c r="K282" s="3" t="str">
        <f>IF($A282="ADD",IF(NOT(ISBLANK(J282)),_xlfn.XLOOKUP(J282,br_found_type[lookupValue],br_found_type[lookupKey],"ERROR"),""), "")</f>
        <v/>
      </c>
      <c r="L282" s="4"/>
      <c r="N282" s="3" t="str">
        <f>IF($A282="ADD",IF(NOT(ISBLANK(M282)),_xlfn.XLOOKUP(M282,br_found_mat[lookupValue],br_found_mat[lookupKey],"ERROR"),""), "")</f>
        <v/>
      </c>
      <c r="P282" s="3" t="str">
        <f>IF($A282="ADD",IF(NOT(ISBLANK(O282)),_xlfn.XLOOKUP(O282,found_cast_type[lookupValue],found_cast_type[lookupKey],"ERROR"),""), "")</f>
        <v/>
      </c>
      <c r="Q282" s="4"/>
      <c r="S282" s="3" t="str">
        <f>IF($A282="ADD",IF(NOT(ISBLANK(R282)),_xlfn.XLOOKUP(R282,br_paint_system[lookupValue],br_paint_system[lookupKey],"ERROR"),""), "")</f>
        <v/>
      </c>
      <c r="U282" s="3" t="str">
        <f>IF($A282="ADD",IF(NOT(ISBLANK(T282)),_xlfn.XLOOKUP(T282,br_pier_type[lookupValue],br_pier_type[lookupKey],"ERROR"),""), "")</f>
        <v/>
      </c>
      <c r="V282" s="7"/>
      <c r="W282" s="7"/>
      <c r="X282" s="7"/>
      <c r="Z282" s="3" t="str">
        <f>IF($A282="ADD",IF(NOT(ISBLANK(Y282)),_xlfn.XLOOKUP(Y282,br_pier_cap_type[lookupValue],br_pier_cap_type[lookupKey],"ERROR"),""), "")</f>
        <v/>
      </c>
      <c r="AA282" s="7"/>
      <c r="AB282" s="7"/>
      <c r="AC282" s="7"/>
      <c r="AE282" s="3" t="str">
        <f>IF($A282="ADD",IF(NOT(ISBLANK(AD282)),_xlfn.XLOOKUP(AD282,br_bearing_type[lookupValue],br_bearing_type[lookupKey],"ERROR"),""), "")</f>
        <v/>
      </c>
      <c r="AF282" s="4"/>
      <c r="AH282" s="3" t="str">
        <f>IF($A282="ADD",IF(NOT(ISBLANK(AG282)),_xlfn.XLOOKUP(AG282,organisation[lookupValue],organisation[lookupKey],"ERROR"),""), "")</f>
        <v/>
      </c>
      <c r="AI282" s="8"/>
      <c r="AJ282" s="3" t="str">
        <f t="shared" si="8"/>
        <v/>
      </c>
      <c r="AK282" s="3" t="str">
        <f>IF($A282="","",IF((AND($A282="ADD",OR(AJ282="",AJ282="Local Authority"))),"L",(_xlfn.XLOOKUP(AJ282,asset_owner[lookupValue],asset_owner[lookupKey],""))))</f>
        <v/>
      </c>
      <c r="AL282" s="3" t="str">
        <f t="shared" si="9"/>
        <v/>
      </c>
      <c r="AM282" s="3" t="str">
        <f>IF($A282="","",IF((AND($A282="ADD",OR(AL282="",AL282="Excellent"))),"1",(_xlfn.XLOOKUP(AL282,condition[lookupValue],condition[lookupKey],""))))</f>
        <v/>
      </c>
      <c r="AN282" s="8"/>
      <c r="AO282" s="5"/>
    </row>
    <row r="283" spans="2:41" x14ac:dyDescent="0.25">
      <c r="B283" s="6"/>
      <c r="C283" s="6"/>
      <c r="D283" s="4"/>
      <c r="F283" s="7"/>
      <c r="G283" s="7"/>
      <c r="H283" s="7"/>
      <c r="I283" s="8"/>
      <c r="K283" s="3" t="str">
        <f>IF($A283="ADD",IF(NOT(ISBLANK(J283)),_xlfn.XLOOKUP(J283,br_found_type[lookupValue],br_found_type[lookupKey],"ERROR"),""), "")</f>
        <v/>
      </c>
      <c r="L283" s="4"/>
      <c r="N283" s="3" t="str">
        <f>IF($A283="ADD",IF(NOT(ISBLANK(M283)),_xlfn.XLOOKUP(M283,br_found_mat[lookupValue],br_found_mat[lookupKey],"ERROR"),""), "")</f>
        <v/>
      </c>
      <c r="P283" s="3" t="str">
        <f>IF($A283="ADD",IF(NOT(ISBLANK(O283)),_xlfn.XLOOKUP(O283,found_cast_type[lookupValue],found_cast_type[lookupKey],"ERROR"),""), "")</f>
        <v/>
      </c>
      <c r="Q283" s="4"/>
      <c r="S283" s="3" t="str">
        <f>IF($A283="ADD",IF(NOT(ISBLANK(R283)),_xlfn.XLOOKUP(R283,br_paint_system[lookupValue],br_paint_system[lookupKey],"ERROR"),""), "")</f>
        <v/>
      </c>
      <c r="U283" s="3" t="str">
        <f>IF($A283="ADD",IF(NOT(ISBLANK(T283)),_xlfn.XLOOKUP(T283,br_pier_type[lookupValue],br_pier_type[lookupKey],"ERROR"),""), "")</f>
        <v/>
      </c>
      <c r="V283" s="7"/>
      <c r="W283" s="7"/>
      <c r="X283" s="7"/>
      <c r="Z283" s="3" t="str">
        <f>IF($A283="ADD",IF(NOT(ISBLANK(Y283)),_xlfn.XLOOKUP(Y283,br_pier_cap_type[lookupValue],br_pier_cap_type[lookupKey],"ERROR"),""), "")</f>
        <v/>
      </c>
      <c r="AA283" s="7"/>
      <c r="AB283" s="7"/>
      <c r="AC283" s="7"/>
      <c r="AE283" s="3" t="str">
        <f>IF($A283="ADD",IF(NOT(ISBLANK(AD283)),_xlfn.XLOOKUP(AD283,br_bearing_type[lookupValue],br_bearing_type[lookupKey],"ERROR"),""), "")</f>
        <v/>
      </c>
      <c r="AF283" s="4"/>
      <c r="AH283" s="3" t="str">
        <f>IF($A283="ADD",IF(NOT(ISBLANK(AG283)),_xlfn.XLOOKUP(AG283,organisation[lookupValue],organisation[lookupKey],"ERROR"),""), "")</f>
        <v/>
      </c>
      <c r="AI283" s="8"/>
      <c r="AJ283" s="3" t="str">
        <f t="shared" si="8"/>
        <v/>
      </c>
      <c r="AK283" s="3" t="str">
        <f>IF($A283="","",IF((AND($A283="ADD",OR(AJ283="",AJ283="Local Authority"))),"L",(_xlfn.XLOOKUP(AJ283,asset_owner[lookupValue],asset_owner[lookupKey],""))))</f>
        <v/>
      </c>
      <c r="AL283" s="3" t="str">
        <f t="shared" si="9"/>
        <v/>
      </c>
      <c r="AM283" s="3" t="str">
        <f>IF($A283="","",IF((AND($A283="ADD",OR(AL283="",AL283="Excellent"))),"1",(_xlfn.XLOOKUP(AL283,condition[lookupValue],condition[lookupKey],""))))</f>
        <v/>
      </c>
      <c r="AN283" s="8"/>
      <c r="AO283" s="5"/>
    </row>
    <row r="284" spans="2:41" x14ac:dyDescent="0.25">
      <c r="B284" s="6"/>
      <c r="C284" s="6"/>
      <c r="D284" s="4"/>
      <c r="F284" s="7"/>
      <c r="G284" s="7"/>
      <c r="H284" s="7"/>
      <c r="I284" s="8"/>
      <c r="K284" s="3" t="str">
        <f>IF($A284="ADD",IF(NOT(ISBLANK(J284)),_xlfn.XLOOKUP(J284,br_found_type[lookupValue],br_found_type[lookupKey],"ERROR"),""), "")</f>
        <v/>
      </c>
      <c r="L284" s="4"/>
      <c r="N284" s="3" t="str">
        <f>IF($A284="ADD",IF(NOT(ISBLANK(M284)),_xlfn.XLOOKUP(M284,br_found_mat[lookupValue],br_found_mat[lookupKey],"ERROR"),""), "")</f>
        <v/>
      </c>
      <c r="P284" s="3" t="str">
        <f>IF($A284="ADD",IF(NOT(ISBLANK(O284)),_xlfn.XLOOKUP(O284,found_cast_type[lookupValue],found_cast_type[lookupKey],"ERROR"),""), "")</f>
        <v/>
      </c>
      <c r="Q284" s="4"/>
      <c r="S284" s="3" t="str">
        <f>IF($A284="ADD",IF(NOT(ISBLANK(R284)),_xlfn.XLOOKUP(R284,br_paint_system[lookupValue],br_paint_system[lookupKey],"ERROR"),""), "")</f>
        <v/>
      </c>
      <c r="U284" s="3" t="str">
        <f>IF($A284="ADD",IF(NOT(ISBLANK(T284)),_xlfn.XLOOKUP(T284,br_pier_type[lookupValue],br_pier_type[lookupKey],"ERROR"),""), "")</f>
        <v/>
      </c>
      <c r="V284" s="7"/>
      <c r="W284" s="7"/>
      <c r="X284" s="7"/>
      <c r="Z284" s="3" t="str">
        <f>IF($A284="ADD",IF(NOT(ISBLANK(Y284)),_xlfn.XLOOKUP(Y284,br_pier_cap_type[lookupValue],br_pier_cap_type[lookupKey],"ERROR"),""), "")</f>
        <v/>
      </c>
      <c r="AA284" s="7"/>
      <c r="AB284" s="7"/>
      <c r="AC284" s="7"/>
      <c r="AE284" s="3" t="str">
        <f>IF($A284="ADD",IF(NOT(ISBLANK(AD284)),_xlfn.XLOOKUP(AD284,br_bearing_type[lookupValue],br_bearing_type[lookupKey],"ERROR"),""), "")</f>
        <v/>
      </c>
      <c r="AF284" s="4"/>
      <c r="AH284" s="3" t="str">
        <f>IF($A284="ADD",IF(NOT(ISBLANK(AG284)),_xlfn.XLOOKUP(AG284,organisation[lookupValue],organisation[lookupKey],"ERROR"),""), "")</f>
        <v/>
      </c>
      <c r="AI284" s="8"/>
      <c r="AJ284" s="3" t="str">
        <f t="shared" si="8"/>
        <v/>
      </c>
      <c r="AK284" s="3" t="str">
        <f>IF($A284="","",IF((AND($A284="ADD",OR(AJ284="",AJ284="Local Authority"))),"L",(_xlfn.XLOOKUP(AJ284,asset_owner[lookupValue],asset_owner[lookupKey],""))))</f>
        <v/>
      </c>
      <c r="AL284" s="3" t="str">
        <f t="shared" si="9"/>
        <v/>
      </c>
      <c r="AM284" s="3" t="str">
        <f>IF($A284="","",IF((AND($A284="ADD",OR(AL284="",AL284="Excellent"))),"1",(_xlfn.XLOOKUP(AL284,condition[lookupValue],condition[lookupKey],""))))</f>
        <v/>
      </c>
      <c r="AN284" s="8"/>
      <c r="AO284" s="5"/>
    </row>
    <row r="285" spans="2:41" x14ac:dyDescent="0.25">
      <c r="B285" s="6"/>
      <c r="C285" s="6"/>
      <c r="D285" s="4"/>
      <c r="F285" s="7"/>
      <c r="G285" s="7"/>
      <c r="H285" s="7"/>
      <c r="I285" s="8"/>
      <c r="K285" s="3" t="str">
        <f>IF($A285="ADD",IF(NOT(ISBLANK(J285)),_xlfn.XLOOKUP(J285,br_found_type[lookupValue],br_found_type[lookupKey],"ERROR"),""), "")</f>
        <v/>
      </c>
      <c r="L285" s="4"/>
      <c r="N285" s="3" t="str">
        <f>IF($A285="ADD",IF(NOT(ISBLANK(M285)),_xlfn.XLOOKUP(M285,br_found_mat[lookupValue],br_found_mat[lookupKey],"ERROR"),""), "")</f>
        <v/>
      </c>
      <c r="P285" s="3" t="str">
        <f>IF($A285="ADD",IF(NOT(ISBLANK(O285)),_xlfn.XLOOKUP(O285,found_cast_type[lookupValue],found_cast_type[lookupKey],"ERROR"),""), "")</f>
        <v/>
      </c>
      <c r="Q285" s="4"/>
      <c r="S285" s="3" t="str">
        <f>IF($A285="ADD",IF(NOT(ISBLANK(R285)),_xlfn.XLOOKUP(R285,br_paint_system[lookupValue],br_paint_system[lookupKey],"ERROR"),""), "")</f>
        <v/>
      </c>
      <c r="U285" s="3" t="str">
        <f>IF($A285="ADD",IF(NOT(ISBLANK(T285)),_xlfn.XLOOKUP(T285,br_pier_type[lookupValue],br_pier_type[lookupKey],"ERROR"),""), "")</f>
        <v/>
      </c>
      <c r="V285" s="7"/>
      <c r="W285" s="7"/>
      <c r="X285" s="7"/>
      <c r="Z285" s="3" t="str">
        <f>IF($A285="ADD",IF(NOT(ISBLANK(Y285)),_xlfn.XLOOKUP(Y285,br_pier_cap_type[lookupValue],br_pier_cap_type[lookupKey],"ERROR"),""), "")</f>
        <v/>
      </c>
      <c r="AA285" s="7"/>
      <c r="AB285" s="7"/>
      <c r="AC285" s="7"/>
      <c r="AE285" s="3" t="str">
        <f>IF($A285="ADD",IF(NOT(ISBLANK(AD285)),_xlfn.XLOOKUP(AD285,br_bearing_type[lookupValue],br_bearing_type[lookupKey],"ERROR"),""), "")</f>
        <v/>
      </c>
      <c r="AF285" s="4"/>
      <c r="AH285" s="3" t="str">
        <f>IF($A285="ADD",IF(NOT(ISBLANK(AG285)),_xlfn.XLOOKUP(AG285,organisation[lookupValue],organisation[lookupKey],"ERROR"),""), "")</f>
        <v/>
      </c>
      <c r="AI285" s="8"/>
      <c r="AJ285" s="3" t="str">
        <f t="shared" si="8"/>
        <v/>
      </c>
      <c r="AK285" s="3" t="str">
        <f>IF($A285="","",IF((AND($A285="ADD",OR(AJ285="",AJ285="Local Authority"))),"L",(_xlfn.XLOOKUP(AJ285,asset_owner[lookupValue],asset_owner[lookupKey],""))))</f>
        <v/>
      </c>
      <c r="AL285" s="3" t="str">
        <f t="shared" si="9"/>
        <v/>
      </c>
      <c r="AM285" s="3" t="str">
        <f>IF($A285="","",IF((AND($A285="ADD",OR(AL285="",AL285="Excellent"))),"1",(_xlfn.XLOOKUP(AL285,condition[lookupValue],condition[lookupKey],""))))</f>
        <v/>
      </c>
      <c r="AN285" s="8"/>
      <c r="AO285" s="5"/>
    </row>
    <row r="286" spans="2:41" x14ac:dyDescent="0.25">
      <c r="B286" s="6"/>
      <c r="C286" s="6"/>
      <c r="D286" s="4"/>
      <c r="F286" s="7"/>
      <c r="G286" s="7"/>
      <c r="H286" s="7"/>
      <c r="I286" s="8"/>
      <c r="K286" s="3" t="str">
        <f>IF($A286="ADD",IF(NOT(ISBLANK(J286)),_xlfn.XLOOKUP(J286,br_found_type[lookupValue],br_found_type[lookupKey],"ERROR"),""), "")</f>
        <v/>
      </c>
      <c r="L286" s="4"/>
      <c r="N286" s="3" t="str">
        <f>IF($A286="ADD",IF(NOT(ISBLANK(M286)),_xlfn.XLOOKUP(M286,br_found_mat[lookupValue],br_found_mat[lookupKey],"ERROR"),""), "")</f>
        <v/>
      </c>
      <c r="P286" s="3" t="str">
        <f>IF($A286="ADD",IF(NOT(ISBLANK(O286)),_xlfn.XLOOKUP(O286,found_cast_type[lookupValue],found_cast_type[lookupKey],"ERROR"),""), "")</f>
        <v/>
      </c>
      <c r="Q286" s="4"/>
      <c r="S286" s="3" t="str">
        <f>IF($A286="ADD",IF(NOT(ISBLANK(R286)),_xlfn.XLOOKUP(R286,br_paint_system[lookupValue],br_paint_system[lookupKey],"ERROR"),""), "")</f>
        <v/>
      </c>
      <c r="U286" s="3" t="str">
        <f>IF($A286="ADD",IF(NOT(ISBLANK(T286)),_xlfn.XLOOKUP(T286,br_pier_type[lookupValue],br_pier_type[lookupKey],"ERROR"),""), "")</f>
        <v/>
      </c>
      <c r="V286" s="7"/>
      <c r="W286" s="7"/>
      <c r="X286" s="7"/>
      <c r="Z286" s="3" t="str">
        <f>IF($A286="ADD",IF(NOT(ISBLANK(Y286)),_xlfn.XLOOKUP(Y286,br_pier_cap_type[lookupValue],br_pier_cap_type[lookupKey],"ERROR"),""), "")</f>
        <v/>
      </c>
      <c r="AA286" s="7"/>
      <c r="AB286" s="7"/>
      <c r="AC286" s="7"/>
      <c r="AE286" s="3" t="str">
        <f>IF($A286="ADD",IF(NOT(ISBLANK(AD286)),_xlfn.XLOOKUP(AD286,br_bearing_type[lookupValue],br_bearing_type[lookupKey],"ERROR"),""), "")</f>
        <v/>
      </c>
      <c r="AF286" s="4"/>
      <c r="AH286" s="3" t="str">
        <f>IF($A286="ADD",IF(NOT(ISBLANK(AG286)),_xlfn.XLOOKUP(AG286,organisation[lookupValue],organisation[lookupKey],"ERROR"),""), "")</f>
        <v/>
      </c>
      <c r="AI286" s="8"/>
      <c r="AJ286" s="3" t="str">
        <f t="shared" si="8"/>
        <v/>
      </c>
      <c r="AK286" s="3" t="str">
        <f>IF($A286="","",IF((AND($A286="ADD",OR(AJ286="",AJ286="Local Authority"))),"L",(_xlfn.XLOOKUP(AJ286,asset_owner[lookupValue],asset_owner[lookupKey],""))))</f>
        <v/>
      </c>
      <c r="AL286" s="3" t="str">
        <f t="shared" si="9"/>
        <v/>
      </c>
      <c r="AM286" s="3" t="str">
        <f>IF($A286="","",IF((AND($A286="ADD",OR(AL286="",AL286="Excellent"))),"1",(_xlfn.XLOOKUP(AL286,condition[lookupValue],condition[lookupKey],""))))</f>
        <v/>
      </c>
      <c r="AN286" s="8"/>
      <c r="AO286" s="5"/>
    </row>
    <row r="287" spans="2:41" x14ac:dyDescent="0.25">
      <c r="B287" s="6"/>
      <c r="C287" s="6"/>
      <c r="D287" s="4"/>
      <c r="F287" s="7"/>
      <c r="G287" s="7"/>
      <c r="H287" s="7"/>
      <c r="I287" s="8"/>
      <c r="K287" s="3" t="str">
        <f>IF($A287="ADD",IF(NOT(ISBLANK(J287)),_xlfn.XLOOKUP(J287,br_found_type[lookupValue],br_found_type[lookupKey],"ERROR"),""), "")</f>
        <v/>
      </c>
      <c r="L287" s="4"/>
      <c r="N287" s="3" t="str">
        <f>IF($A287="ADD",IF(NOT(ISBLANK(M287)),_xlfn.XLOOKUP(M287,br_found_mat[lookupValue],br_found_mat[lookupKey],"ERROR"),""), "")</f>
        <v/>
      </c>
      <c r="P287" s="3" t="str">
        <f>IF($A287="ADD",IF(NOT(ISBLANK(O287)),_xlfn.XLOOKUP(O287,found_cast_type[lookupValue],found_cast_type[lookupKey],"ERROR"),""), "")</f>
        <v/>
      </c>
      <c r="Q287" s="4"/>
      <c r="S287" s="3" t="str">
        <f>IF($A287="ADD",IF(NOT(ISBLANK(R287)),_xlfn.XLOOKUP(R287,br_paint_system[lookupValue],br_paint_system[lookupKey],"ERROR"),""), "")</f>
        <v/>
      </c>
      <c r="U287" s="3" t="str">
        <f>IF($A287="ADD",IF(NOT(ISBLANK(T287)),_xlfn.XLOOKUP(T287,br_pier_type[lookupValue],br_pier_type[lookupKey],"ERROR"),""), "")</f>
        <v/>
      </c>
      <c r="V287" s="7"/>
      <c r="W287" s="7"/>
      <c r="X287" s="7"/>
      <c r="Z287" s="3" t="str">
        <f>IF($A287="ADD",IF(NOT(ISBLANK(Y287)),_xlfn.XLOOKUP(Y287,br_pier_cap_type[lookupValue],br_pier_cap_type[lookupKey],"ERROR"),""), "")</f>
        <v/>
      </c>
      <c r="AA287" s="7"/>
      <c r="AB287" s="7"/>
      <c r="AC287" s="7"/>
      <c r="AE287" s="3" t="str">
        <f>IF($A287="ADD",IF(NOT(ISBLANK(AD287)),_xlfn.XLOOKUP(AD287,br_bearing_type[lookupValue],br_bearing_type[lookupKey],"ERROR"),""), "")</f>
        <v/>
      </c>
      <c r="AF287" s="4"/>
      <c r="AH287" s="3" t="str">
        <f>IF($A287="ADD",IF(NOT(ISBLANK(AG287)),_xlfn.XLOOKUP(AG287,organisation[lookupValue],organisation[lookupKey],"ERROR"),""), "")</f>
        <v/>
      </c>
      <c r="AI287" s="8"/>
      <c r="AJ287" s="3" t="str">
        <f t="shared" si="8"/>
        <v/>
      </c>
      <c r="AK287" s="3" t="str">
        <f>IF($A287="","",IF((AND($A287="ADD",OR(AJ287="",AJ287="Local Authority"))),"L",(_xlfn.XLOOKUP(AJ287,asset_owner[lookupValue],asset_owner[lookupKey],""))))</f>
        <v/>
      </c>
      <c r="AL287" s="3" t="str">
        <f t="shared" si="9"/>
        <v/>
      </c>
      <c r="AM287" s="3" t="str">
        <f>IF($A287="","",IF((AND($A287="ADD",OR(AL287="",AL287="Excellent"))),"1",(_xlfn.XLOOKUP(AL287,condition[lookupValue],condition[lookupKey],""))))</f>
        <v/>
      </c>
      <c r="AN287" s="8"/>
      <c r="AO287" s="5"/>
    </row>
    <row r="288" spans="2:41" x14ac:dyDescent="0.25">
      <c r="B288" s="6"/>
      <c r="C288" s="6"/>
      <c r="D288" s="4"/>
      <c r="F288" s="7"/>
      <c r="G288" s="7"/>
      <c r="H288" s="7"/>
      <c r="I288" s="8"/>
      <c r="K288" s="3" t="str">
        <f>IF($A288="ADD",IF(NOT(ISBLANK(J288)),_xlfn.XLOOKUP(J288,br_found_type[lookupValue],br_found_type[lookupKey],"ERROR"),""), "")</f>
        <v/>
      </c>
      <c r="L288" s="4"/>
      <c r="N288" s="3" t="str">
        <f>IF($A288="ADD",IF(NOT(ISBLANK(M288)),_xlfn.XLOOKUP(M288,br_found_mat[lookupValue],br_found_mat[lookupKey],"ERROR"),""), "")</f>
        <v/>
      </c>
      <c r="P288" s="3" t="str">
        <f>IF($A288="ADD",IF(NOT(ISBLANK(O288)),_xlfn.XLOOKUP(O288,found_cast_type[lookupValue],found_cast_type[lookupKey],"ERROR"),""), "")</f>
        <v/>
      </c>
      <c r="Q288" s="4"/>
      <c r="S288" s="3" t="str">
        <f>IF($A288="ADD",IF(NOT(ISBLANK(R288)),_xlfn.XLOOKUP(R288,br_paint_system[lookupValue],br_paint_system[lookupKey],"ERROR"),""), "")</f>
        <v/>
      </c>
      <c r="U288" s="3" t="str">
        <f>IF($A288="ADD",IF(NOT(ISBLANK(T288)),_xlfn.XLOOKUP(T288,br_pier_type[lookupValue],br_pier_type[lookupKey],"ERROR"),""), "")</f>
        <v/>
      </c>
      <c r="V288" s="7"/>
      <c r="W288" s="7"/>
      <c r="X288" s="7"/>
      <c r="Z288" s="3" t="str">
        <f>IF($A288="ADD",IF(NOT(ISBLANK(Y288)),_xlfn.XLOOKUP(Y288,br_pier_cap_type[lookupValue],br_pier_cap_type[lookupKey],"ERROR"),""), "")</f>
        <v/>
      </c>
      <c r="AA288" s="7"/>
      <c r="AB288" s="7"/>
      <c r="AC288" s="7"/>
      <c r="AE288" s="3" t="str">
        <f>IF($A288="ADD",IF(NOT(ISBLANK(AD288)),_xlfn.XLOOKUP(AD288,br_bearing_type[lookupValue],br_bearing_type[lookupKey],"ERROR"),""), "")</f>
        <v/>
      </c>
      <c r="AF288" s="4"/>
      <c r="AH288" s="3" t="str">
        <f>IF($A288="ADD",IF(NOT(ISBLANK(AG288)),_xlfn.XLOOKUP(AG288,organisation[lookupValue],organisation[lookupKey],"ERROR"),""), "")</f>
        <v/>
      </c>
      <c r="AI288" s="8"/>
      <c r="AJ288" s="3" t="str">
        <f t="shared" si="8"/>
        <v/>
      </c>
      <c r="AK288" s="3" t="str">
        <f>IF($A288="","",IF((AND($A288="ADD",OR(AJ288="",AJ288="Local Authority"))),"L",(_xlfn.XLOOKUP(AJ288,asset_owner[lookupValue],asset_owner[lookupKey],""))))</f>
        <v/>
      </c>
      <c r="AL288" s="3" t="str">
        <f t="shared" si="9"/>
        <v/>
      </c>
      <c r="AM288" s="3" t="str">
        <f>IF($A288="","",IF((AND($A288="ADD",OR(AL288="",AL288="Excellent"))),"1",(_xlfn.XLOOKUP(AL288,condition[lookupValue],condition[lookupKey],""))))</f>
        <v/>
      </c>
      <c r="AN288" s="8"/>
      <c r="AO288" s="5"/>
    </row>
    <row r="289" spans="2:41" x14ac:dyDescent="0.25">
      <c r="B289" s="6"/>
      <c r="C289" s="6"/>
      <c r="D289" s="4"/>
      <c r="F289" s="7"/>
      <c r="G289" s="7"/>
      <c r="H289" s="7"/>
      <c r="I289" s="8"/>
      <c r="K289" s="3" t="str">
        <f>IF($A289="ADD",IF(NOT(ISBLANK(J289)),_xlfn.XLOOKUP(J289,br_found_type[lookupValue],br_found_type[lookupKey],"ERROR"),""), "")</f>
        <v/>
      </c>
      <c r="L289" s="4"/>
      <c r="N289" s="3" t="str">
        <f>IF($A289="ADD",IF(NOT(ISBLANK(M289)),_xlfn.XLOOKUP(M289,br_found_mat[lookupValue],br_found_mat[lookupKey],"ERROR"),""), "")</f>
        <v/>
      </c>
      <c r="P289" s="3" t="str">
        <f>IF($A289="ADD",IF(NOT(ISBLANK(O289)),_xlfn.XLOOKUP(O289,found_cast_type[lookupValue],found_cast_type[lookupKey],"ERROR"),""), "")</f>
        <v/>
      </c>
      <c r="Q289" s="4"/>
      <c r="S289" s="3" t="str">
        <f>IF($A289="ADD",IF(NOT(ISBLANK(R289)),_xlfn.XLOOKUP(R289,br_paint_system[lookupValue],br_paint_system[lookupKey],"ERROR"),""), "")</f>
        <v/>
      </c>
      <c r="U289" s="3" t="str">
        <f>IF($A289="ADD",IF(NOT(ISBLANK(T289)),_xlfn.XLOOKUP(T289,br_pier_type[lookupValue],br_pier_type[lookupKey],"ERROR"),""), "")</f>
        <v/>
      </c>
      <c r="V289" s="7"/>
      <c r="W289" s="7"/>
      <c r="X289" s="7"/>
      <c r="Z289" s="3" t="str">
        <f>IF($A289="ADD",IF(NOT(ISBLANK(Y289)),_xlfn.XLOOKUP(Y289,br_pier_cap_type[lookupValue],br_pier_cap_type[lookupKey],"ERROR"),""), "")</f>
        <v/>
      </c>
      <c r="AA289" s="7"/>
      <c r="AB289" s="7"/>
      <c r="AC289" s="7"/>
      <c r="AE289" s="3" t="str">
        <f>IF($A289="ADD",IF(NOT(ISBLANK(AD289)),_xlfn.XLOOKUP(AD289,br_bearing_type[lookupValue],br_bearing_type[lookupKey],"ERROR"),""), "")</f>
        <v/>
      </c>
      <c r="AF289" s="4"/>
      <c r="AH289" s="3" t="str">
        <f>IF($A289="ADD",IF(NOT(ISBLANK(AG289)),_xlfn.XLOOKUP(AG289,organisation[lookupValue],organisation[lookupKey],"ERROR"),""), "")</f>
        <v/>
      </c>
      <c r="AI289" s="8"/>
      <c r="AJ289" s="3" t="str">
        <f t="shared" si="8"/>
        <v/>
      </c>
      <c r="AK289" s="3" t="str">
        <f>IF($A289="","",IF((AND($A289="ADD",OR(AJ289="",AJ289="Local Authority"))),"L",(_xlfn.XLOOKUP(AJ289,asset_owner[lookupValue],asset_owner[lookupKey],""))))</f>
        <v/>
      </c>
      <c r="AL289" s="3" t="str">
        <f t="shared" si="9"/>
        <v/>
      </c>
      <c r="AM289" s="3" t="str">
        <f>IF($A289="","",IF((AND($A289="ADD",OR(AL289="",AL289="Excellent"))),"1",(_xlfn.XLOOKUP(AL289,condition[lookupValue],condition[lookupKey],""))))</f>
        <v/>
      </c>
      <c r="AN289" s="8"/>
      <c r="AO289" s="5"/>
    </row>
    <row r="290" spans="2:41" x14ac:dyDescent="0.25">
      <c r="B290" s="6"/>
      <c r="C290" s="6"/>
      <c r="D290" s="4"/>
      <c r="F290" s="7"/>
      <c r="G290" s="7"/>
      <c r="H290" s="7"/>
      <c r="I290" s="8"/>
      <c r="K290" s="3" t="str">
        <f>IF($A290="ADD",IF(NOT(ISBLANK(J290)),_xlfn.XLOOKUP(J290,br_found_type[lookupValue],br_found_type[lookupKey],"ERROR"),""), "")</f>
        <v/>
      </c>
      <c r="L290" s="4"/>
      <c r="N290" s="3" t="str">
        <f>IF($A290="ADD",IF(NOT(ISBLANK(M290)),_xlfn.XLOOKUP(M290,br_found_mat[lookupValue],br_found_mat[lookupKey],"ERROR"),""), "")</f>
        <v/>
      </c>
      <c r="P290" s="3" t="str">
        <f>IF($A290="ADD",IF(NOT(ISBLANK(O290)),_xlfn.XLOOKUP(O290,found_cast_type[lookupValue],found_cast_type[lookupKey],"ERROR"),""), "")</f>
        <v/>
      </c>
      <c r="Q290" s="4"/>
      <c r="S290" s="3" t="str">
        <f>IF($A290="ADD",IF(NOT(ISBLANK(R290)),_xlfn.XLOOKUP(R290,br_paint_system[lookupValue],br_paint_system[lookupKey],"ERROR"),""), "")</f>
        <v/>
      </c>
      <c r="U290" s="3" t="str">
        <f>IF($A290="ADD",IF(NOT(ISBLANK(T290)),_xlfn.XLOOKUP(T290,br_pier_type[lookupValue],br_pier_type[lookupKey],"ERROR"),""), "")</f>
        <v/>
      </c>
      <c r="V290" s="7"/>
      <c r="W290" s="7"/>
      <c r="X290" s="7"/>
      <c r="Z290" s="3" t="str">
        <f>IF($A290="ADD",IF(NOT(ISBLANK(Y290)),_xlfn.XLOOKUP(Y290,br_pier_cap_type[lookupValue],br_pier_cap_type[lookupKey],"ERROR"),""), "")</f>
        <v/>
      </c>
      <c r="AA290" s="7"/>
      <c r="AB290" s="7"/>
      <c r="AC290" s="7"/>
      <c r="AE290" s="3" t="str">
        <f>IF($A290="ADD",IF(NOT(ISBLANK(AD290)),_xlfn.XLOOKUP(AD290,br_bearing_type[lookupValue],br_bearing_type[lookupKey],"ERROR"),""), "")</f>
        <v/>
      </c>
      <c r="AF290" s="4"/>
      <c r="AH290" s="3" t="str">
        <f>IF($A290="ADD",IF(NOT(ISBLANK(AG290)),_xlfn.XLOOKUP(AG290,organisation[lookupValue],organisation[lookupKey],"ERROR"),""), "")</f>
        <v/>
      </c>
      <c r="AI290" s="8"/>
      <c r="AJ290" s="3" t="str">
        <f t="shared" si="8"/>
        <v/>
      </c>
      <c r="AK290" s="3" t="str">
        <f>IF($A290="","",IF((AND($A290="ADD",OR(AJ290="",AJ290="Local Authority"))),"L",(_xlfn.XLOOKUP(AJ290,asset_owner[lookupValue],asset_owner[lookupKey],""))))</f>
        <v/>
      </c>
      <c r="AL290" s="3" t="str">
        <f t="shared" si="9"/>
        <v/>
      </c>
      <c r="AM290" s="3" t="str">
        <f>IF($A290="","",IF((AND($A290="ADD",OR(AL290="",AL290="Excellent"))),"1",(_xlfn.XLOOKUP(AL290,condition[lookupValue],condition[lookupKey],""))))</f>
        <v/>
      </c>
      <c r="AN290" s="8"/>
      <c r="AO290" s="5"/>
    </row>
    <row r="291" spans="2:41" x14ac:dyDescent="0.25">
      <c r="B291" s="6"/>
      <c r="C291" s="6"/>
      <c r="D291" s="4"/>
      <c r="F291" s="7"/>
      <c r="G291" s="7"/>
      <c r="H291" s="7"/>
      <c r="I291" s="8"/>
      <c r="K291" s="3" t="str">
        <f>IF($A291="ADD",IF(NOT(ISBLANK(J291)),_xlfn.XLOOKUP(J291,br_found_type[lookupValue],br_found_type[lookupKey],"ERROR"),""), "")</f>
        <v/>
      </c>
      <c r="L291" s="4"/>
      <c r="N291" s="3" t="str">
        <f>IF($A291="ADD",IF(NOT(ISBLANK(M291)),_xlfn.XLOOKUP(M291,br_found_mat[lookupValue],br_found_mat[lookupKey],"ERROR"),""), "")</f>
        <v/>
      </c>
      <c r="P291" s="3" t="str">
        <f>IF($A291="ADD",IF(NOT(ISBLANK(O291)),_xlfn.XLOOKUP(O291,found_cast_type[lookupValue],found_cast_type[lookupKey],"ERROR"),""), "")</f>
        <v/>
      </c>
      <c r="Q291" s="4"/>
      <c r="S291" s="3" t="str">
        <f>IF($A291="ADD",IF(NOT(ISBLANK(R291)),_xlfn.XLOOKUP(R291,br_paint_system[lookupValue],br_paint_system[lookupKey],"ERROR"),""), "")</f>
        <v/>
      </c>
      <c r="U291" s="3" t="str">
        <f>IF($A291="ADD",IF(NOT(ISBLANK(T291)),_xlfn.XLOOKUP(T291,br_pier_type[lookupValue],br_pier_type[lookupKey],"ERROR"),""), "")</f>
        <v/>
      </c>
      <c r="V291" s="7"/>
      <c r="W291" s="7"/>
      <c r="X291" s="7"/>
      <c r="Z291" s="3" t="str">
        <f>IF($A291="ADD",IF(NOT(ISBLANK(Y291)),_xlfn.XLOOKUP(Y291,br_pier_cap_type[lookupValue],br_pier_cap_type[lookupKey],"ERROR"),""), "")</f>
        <v/>
      </c>
      <c r="AA291" s="7"/>
      <c r="AB291" s="7"/>
      <c r="AC291" s="7"/>
      <c r="AE291" s="3" t="str">
        <f>IF($A291="ADD",IF(NOT(ISBLANK(AD291)),_xlfn.XLOOKUP(AD291,br_bearing_type[lookupValue],br_bearing_type[lookupKey],"ERROR"),""), "")</f>
        <v/>
      </c>
      <c r="AF291" s="4"/>
      <c r="AH291" s="3" t="str">
        <f>IF($A291="ADD",IF(NOT(ISBLANK(AG291)),_xlfn.XLOOKUP(AG291,organisation[lookupValue],organisation[lookupKey],"ERROR"),""), "")</f>
        <v/>
      </c>
      <c r="AI291" s="8"/>
      <c r="AJ291" s="3" t="str">
        <f t="shared" si="8"/>
        <v/>
      </c>
      <c r="AK291" s="3" t="str">
        <f>IF($A291="","",IF((AND($A291="ADD",OR(AJ291="",AJ291="Local Authority"))),"L",(_xlfn.XLOOKUP(AJ291,asset_owner[lookupValue],asset_owner[lookupKey],""))))</f>
        <v/>
      </c>
      <c r="AL291" s="3" t="str">
        <f t="shared" si="9"/>
        <v/>
      </c>
      <c r="AM291" s="3" t="str">
        <f>IF($A291="","",IF((AND($A291="ADD",OR(AL291="",AL291="Excellent"))),"1",(_xlfn.XLOOKUP(AL291,condition[lookupValue],condition[lookupKey],""))))</f>
        <v/>
      </c>
      <c r="AN291" s="8"/>
      <c r="AO291" s="5"/>
    </row>
    <row r="292" spans="2:41" x14ac:dyDescent="0.25">
      <c r="B292" s="6"/>
      <c r="C292" s="6"/>
      <c r="D292" s="4"/>
      <c r="F292" s="7"/>
      <c r="G292" s="7"/>
      <c r="H292" s="7"/>
      <c r="I292" s="8"/>
      <c r="K292" s="3" t="str">
        <f>IF($A292="ADD",IF(NOT(ISBLANK(J292)),_xlfn.XLOOKUP(J292,br_found_type[lookupValue],br_found_type[lookupKey],"ERROR"),""), "")</f>
        <v/>
      </c>
      <c r="L292" s="4"/>
      <c r="N292" s="3" t="str">
        <f>IF($A292="ADD",IF(NOT(ISBLANK(M292)),_xlfn.XLOOKUP(M292,br_found_mat[lookupValue],br_found_mat[lookupKey],"ERROR"),""), "")</f>
        <v/>
      </c>
      <c r="P292" s="3" t="str">
        <f>IF($A292="ADD",IF(NOT(ISBLANK(O292)),_xlfn.XLOOKUP(O292,found_cast_type[lookupValue],found_cast_type[lookupKey],"ERROR"),""), "")</f>
        <v/>
      </c>
      <c r="Q292" s="4"/>
      <c r="S292" s="3" t="str">
        <f>IF($A292="ADD",IF(NOT(ISBLANK(R292)),_xlfn.XLOOKUP(R292,br_paint_system[lookupValue],br_paint_system[lookupKey],"ERROR"),""), "")</f>
        <v/>
      </c>
      <c r="U292" s="3" t="str">
        <f>IF($A292="ADD",IF(NOT(ISBLANK(T292)),_xlfn.XLOOKUP(T292,br_pier_type[lookupValue],br_pier_type[lookupKey],"ERROR"),""), "")</f>
        <v/>
      </c>
      <c r="V292" s="7"/>
      <c r="W292" s="7"/>
      <c r="X292" s="7"/>
      <c r="Z292" s="3" t="str">
        <f>IF($A292="ADD",IF(NOT(ISBLANK(Y292)),_xlfn.XLOOKUP(Y292,br_pier_cap_type[lookupValue],br_pier_cap_type[lookupKey],"ERROR"),""), "")</f>
        <v/>
      </c>
      <c r="AA292" s="7"/>
      <c r="AB292" s="7"/>
      <c r="AC292" s="7"/>
      <c r="AE292" s="3" t="str">
        <f>IF($A292="ADD",IF(NOT(ISBLANK(AD292)),_xlfn.XLOOKUP(AD292,br_bearing_type[lookupValue],br_bearing_type[lookupKey],"ERROR"),""), "")</f>
        <v/>
      </c>
      <c r="AF292" s="4"/>
      <c r="AH292" s="3" t="str">
        <f>IF($A292="ADD",IF(NOT(ISBLANK(AG292)),_xlfn.XLOOKUP(AG292,organisation[lookupValue],organisation[lookupKey],"ERROR"),""), "")</f>
        <v/>
      </c>
      <c r="AI292" s="8"/>
      <c r="AJ292" s="3" t="str">
        <f t="shared" si="8"/>
        <v/>
      </c>
      <c r="AK292" s="3" t="str">
        <f>IF($A292="","",IF((AND($A292="ADD",OR(AJ292="",AJ292="Local Authority"))),"L",(_xlfn.XLOOKUP(AJ292,asset_owner[lookupValue],asset_owner[lookupKey],""))))</f>
        <v/>
      </c>
      <c r="AL292" s="3" t="str">
        <f t="shared" si="9"/>
        <v/>
      </c>
      <c r="AM292" s="3" t="str">
        <f>IF($A292="","",IF((AND($A292="ADD",OR(AL292="",AL292="Excellent"))),"1",(_xlfn.XLOOKUP(AL292,condition[lookupValue],condition[lookupKey],""))))</f>
        <v/>
      </c>
      <c r="AN292" s="8"/>
      <c r="AO292" s="5"/>
    </row>
    <row r="293" spans="2:41" x14ac:dyDescent="0.25">
      <c r="B293" s="6"/>
      <c r="C293" s="6"/>
      <c r="D293" s="4"/>
      <c r="F293" s="7"/>
      <c r="G293" s="7"/>
      <c r="H293" s="7"/>
      <c r="I293" s="8"/>
      <c r="K293" s="3" t="str">
        <f>IF($A293="ADD",IF(NOT(ISBLANK(J293)),_xlfn.XLOOKUP(J293,br_found_type[lookupValue],br_found_type[lookupKey],"ERROR"),""), "")</f>
        <v/>
      </c>
      <c r="L293" s="4"/>
      <c r="N293" s="3" t="str">
        <f>IF($A293="ADD",IF(NOT(ISBLANK(M293)),_xlfn.XLOOKUP(M293,br_found_mat[lookupValue],br_found_mat[lookupKey],"ERROR"),""), "")</f>
        <v/>
      </c>
      <c r="P293" s="3" t="str">
        <f>IF($A293="ADD",IF(NOT(ISBLANK(O293)),_xlfn.XLOOKUP(O293,found_cast_type[lookupValue],found_cast_type[lookupKey],"ERROR"),""), "")</f>
        <v/>
      </c>
      <c r="Q293" s="4"/>
      <c r="S293" s="3" t="str">
        <f>IF($A293="ADD",IF(NOT(ISBLANK(R293)),_xlfn.XLOOKUP(R293,br_paint_system[lookupValue],br_paint_system[lookupKey],"ERROR"),""), "")</f>
        <v/>
      </c>
      <c r="U293" s="3" t="str">
        <f>IF($A293="ADD",IF(NOT(ISBLANK(T293)),_xlfn.XLOOKUP(T293,br_pier_type[lookupValue],br_pier_type[lookupKey],"ERROR"),""), "")</f>
        <v/>
      </c>
      <c r="V293" s="7"/>
      <c r="W293" s="7"/>
      <c r="X293" s="7"/>
      <c r="Z293" s="3" t="str">
        <f>IF($A293="ADD",IF(NOT(ISBLANK(Y293)),_xlfn.XLOOKUP(Y293,br_pier_cap_type[lookupValue],br_pier_cap_type[lookupKey],"ERROR"),""), "")</f>
        <v/>
      </c>
      <c r="AA293" s="7"/>
      <c r="AB293" s="7"/>
      <c r="AC293" s="7"/>
      <c r="AE293" s="3" t="str">
        <f>IF($A293="ADD",IF(NOT(ISBLANK(AD293)),_xlfn.XLOOKUP(AD293,br_bearing_type[lookupValue],br_bearing_type[lookupKey],"ERROR"),""), "")</f>
        <v/>
      </c>
      <c r="AF293" s="4"/>
      <c r="AH293" s="3" t="str">
        <f>IF($A293="ADD",IF(NOT(ISBLANK(AG293)),_xlfn.XLOOKUP(AG293,organisation[lookupValue],organisation[lookupKey],"ERROR"),""), "")</f>
        <v/>
      </c>
      <c r="AI293" s="8"/>
      <c r="AJ293" s="3" t="str">
        <f t="shared" si="8"/>
        <v/>
      </c>
      <c r="AK293" s="3" t="str">
        <f>IF($A293="","",IF((AND($A293="ADD",OR(AJ293="",AJ293="Local Authority"))),"L",(_xlfn.XLOOKUP(AJ293,asset_owner[lookupValue],asset_owner[lookupKey],""))))</f>
        <v/>
      </c>
      <c r="AL293" s="3" t="str">
        <f t="shared" si="9"/>
        <v/>
      </c>
      <c r="AM293" s="3" t="str">
        <f>IF($A293="","",IF((AND($A293="ADD",OR(AL293="",AL293="Excellent"))),"1",(_xlfn.XLOOKUP(AL293,condition[lookupValue],condition[lookupKey],""))))</f>
        <v/>
      </c>
      <c r="AN293" s="8"/>
      <c r="AO293" s="5"/>
    </row>
    <row r="294" spans="2:41" x14ac:dyDescent="0.25">
      <c r="B294" s="6"/>
      <c r="C294" s="6"/>
      <c r="D294" s="4"/>
      <c r="F294" s="7"/>
      <c r="G294" s="7"/>
      <c r="H294" s="7"/>
      <c r="I294" s="8"/>
      <c r="K294" s="3" t="str">
        <f>IF($A294="ADD",IF(NOT(ISBLANK(J294)),_xlfn.XLOOKUP(J294,br_found_type[lookupValue],br_found_type[lookupKey],"ERROR"),""), "")</f>
        <v/>
      </c>
      <c r="L294" s="4"/>
      <c r="N294" s="3" t="str">
        <f>IF($A294="ADD",IF(NOT(ISBLANK(M294)),_xlfn.XLOOKUP(M294,br_found_mat[lookupValue],br_found_mat[lookupKey],"ERROR"),""), "")</f>
        <v/>
      </c>
      <c r="P294" s="3" t="str">
        <f>IF($A294="ADD",IF(NOT(ISBLANK(O294)),_xlfn.XLOOKUP(O294,found_cast_type[lookupValue],found_cast_type[lookupKey],"ERROR"),""), "")</f>
        <v/>
      </c>
      <c r="Q294" s="4"/>
      <c r="S294" s="3" t="str">
        <f>IF($A294="ADD",IF(NOT(ISBLANK(R294)),_xlfn.XLOOKUP(R294,br_paint_system[lookupValue],br_paint_system[lookupKey],"ERROR"),""), "")</f>
        <v/>
      </c>
      <c r="U294" s="3" t="str">
        <f>IF($A294="ADD",IF(NOT(ISBLANK(T294)),_xlfn.XLOOKUP(T294,br_pier_type[lookupValue],br_pier_type[lookupKey],"ERROR"),""), "")</f>
        <v/>
      </c>
      <c r="V294" s="7"/>
      <c r="W294" s="7"/>
      <c r="X294" s="7"/>
      <c r="Z294" s="3" t="str">
        <f>IF($A294="ADD",IF(NOT(ISBLANK(Y294)),_xlfn.XLOOKUP(Y294,br_pier_cap_type[lookupValue],br_pier_cap_type[lookupKey],"ERROR"),""), "")</f>
        <v/>
      </c>
      <c r="AA294" s="7"/>
      <c r="AB294" s="7"/>
      <c r="AC294" s="7"/>
      <c r="AE294" s="3" t="str">
        <f>IF($A294="ADD",IF(NOT(ISBLANK(AD294)),_xlfn.XLOOKUP(AD294,br_bearing_type[lookupValue],br_bearing_type[lookupKey],"ERROR"),""), "")</f>
        <v/>
      </c>
      <c r="AF294" s="4"/>
      <c r="AH294" s="3" t="str">
        <f>IF($A294="ADD",IF(NOT(ISBLANK(AG294)),_xlfn.XLOOKUP(AG294,organisation[lookupValue],organisation[lookupKey],"ERROR"),""), "")</f>
        <v/>
      </c>
      <c r="AI294" s="8"/>
      <c r="AJ294" s="3" t="str">
        <f t="shared" si="8"/>
        <v/>
      </c>
      <c r="AK294" s="3" t="str">
        <f>IF($A294="","",IF((AND($A294="ADD",OR(AJ294="",AJ294="Local Authority"))),"L",(_xlfn.XLOOKUP(AJ294,asset_owner[lookupValue],asset_owner[lookupKey],""))))</f>
        <v/>
      </c>
      <c r="AL294" s="3" t="str">
        <f t="shared" si="9"/>
        <v/>
      </c>
      <c r="AM294" s="3" t="str">
        <f>IF($A294="","",IF((AND($A294="ADD",OR(AL294="",AL294="Excellent"))),"1",(_xlfn.XLOOKUP(AL294,condition[lookupValue],condition[lookupKey],""))))</f>
        <v/>
      </c>
      <c r="AN294" s="8"/>
      <c r="AO294" s="5"/>
    </row>
    <row r="295" spans="2:41" x14ac:dyDescent="0.25">
      <c r="B295" s="6"/>
      <c r="C295" s="6"/>
      <c r="D295" s="4"/>
      <c r="F295" s="7"/>
      <c r="G295" s="7"/>
      <c r="H295" s="7"/>
      <c r="I295" s="8"/>
      <c r="K295" s="3" t="str">
        <f>IF($A295="ADD",IF(NOT(ISBLANK(J295)),_xlfn.XLOOKUP(J295,br_found_type[lookupValue],br_found_type[lookupKey],"ERROR"),""), "")</f>
        <v/>
      </c>
      <c r="L295" s="4"/>
      <c r="N295" s="3" t="str">
        <f>IF($A295="ADD",IF(NOT(ISBLANK(M295)),_xlfn.XLOOKUP(M295,br_found_mat[lookupValue],br_found_mat[lookupKey],"ERROR"),""), "")</f>
        <v/>
      </c>
      <c r="P295" s="3" t="str">
        <f>IF($A295="ADD",IF(NOT(ISBLANK(O295)),_xlfn.XLOOKUP(O295,found_cast_type[lookupValue],found_cast_type[lookupKey],"ERROR"),""), "")</f>
        <v/>
      </c>
      <c r="Q295" s="4"/>
      <c r="S295" s="3" t="str">
        <f>IF($A295="ADD",IF(NOT(ISBLANK(R295)),_xlfn.XLOOKUP(R295,br_paint_system[lookupValue],br_paint_system[lookupKey],"ERROR"),""), "")</f>
        <v/>
      </c>
      <c r="U295" s="3" t="str">
        <f>IF($A295="ADD",IF(NOT(ISBLANK(T295)),_xlfn.XLOOKUP(T295,br_pier_type[lookupValue],br_pier_type[lookupKey],"ERROR"),""), "")</f>
        <v/>
      </c>
      <c r="V295" s="7"/>
      <c r="W295" s="7"/>
      <c r="X295" s="7"/>
      <c r="Z295" s="3" t="str">
        <f>IF($A295="ADD",IF(NOT(ISBLANK(Y295)),_xlfn.XLOOKUP(Y295,br_pier_cap_type[lookupValue],br_pier_cap_type[lookupKey],"ERROR"),""), "")</f>
        <v/>
      </c>
      <c r="AA295" s="7"/>
      <c r="AB295" s="7"/>
      <c r="AC295" s="7"/>
      <c r="AE295" s="3" t="str">
        <f>IF($A295="ADD",IF(NOT(ISBLANK(AD295)),_xlfn.XLOOKUP(AD295,br_bearing_type[lookupValue],br_bearing_type[lookupKey],"ERROR"),""), "")</f>
        <v/>
      </c>
      <c r="AF295" s="4"/>
      <c r="AH295" s="3" t="str">
        <f>IF($A295="ADD",IF(NOT(ISBLANK(AG295)),_xlfn.XLOOKUP(AG295,organisation[lookupValue],organisation[lookupKey],"ERROR"),""), "")</f>
        <v/>
      </c>
      <c r="AI295" s="8"/>
      <c r="AJ295" s="3" t="str">
        <f t="shared" si="8"/>
        <v/>
      </c>
      <c r="AK295" s="3" t="str">
        <f>IF($A295="","",IF((AND($A295="ADD",OR(AJ295="",AJ295="Local Authority"))),"L",(_xlfn.XLOOKUP(AJ295,asset_owner[lookupValue],asset_owner[lookupKey],""))))</f>
        <v/>
      </c>
      <c r="AL295" s="3" t="str">
        <f t="shared" si="9"/>
        <v/>
      </c>
      <c r="AM295" s="3" t="str">
        <f>IF($A295="","",IF((AND($A295="ADD",OR(AL295="",AL295="Excellent"))),"1",(_xlfn.XLOOKUP(AL295,condition[lookupValue],condition[lookupKey],""))))</f>
        <v/>
      </c>
      <c r="AN295" s="8"/>
      <c r="AO295" s="5"/>
    </row>
    <row r="296" spans="2:41" x14ac:dyDescent="0.25">
      <c r="B296" s="6"/>
      <c r="C296" s="6"/>
      <c r="D296" s="4"/>
      <c r="F296" s="7"/>
      <c r="G296" s="7"/>
      <c r="H296" s="7"/>
      <c r="I296" s="8"/>
      <c r="K296" s="3" t="str">
        <f>IF($A296="ADD",IF(NOT(ISBLANK(J296)),_xlfn.XLOOKUP(J296,br_found_type[lookupValue],br_found_type[lookupKey],"ERROR"),""), "")</f>
        <v/>
      </c>
      <c r="L296" s="4"/>
      <c r="N296" s="3" t="str">
        <f>IF($A296="ADD",IF(NOT(ISBLANK(M296)),_xlfn.XLOOKUP(M296,br_found_mat[lookupValue],br_found_mat[lookupKey],"ERROR"),""), "")</f>
        <v/>
      </c>
      <c r="P296" s="3" t="str">
        <f>IF($A296="ADD",IF(NOT(ISBLANK(O296)),_xlfn.XLOOKUP(O296,found_cast_type[lookupValue],found_cast_type[lookupKey],"ERROR"),""), "")</f>
        <v/>
      </c>
      <c r="Q296" s="4"/>
      <c r="S296" s="3" t="str">
        <f>IF($A296="ADD",IF(NOT(ISBLANK(R296)),_xlfn.XLOOKUP(R296,br_paint_system[lookupValue],br_paint_system[lookupKey],"ERROR"),""), "")</f>
        <v/>
      </c>
      <c r="U296" s="3" t="str">
        <f>IF($A296="ADD",IF(NOT(ISBLANK(T296)),_xlfn.XLOOKUP(T296,br_pier_type[lookupValue],br_pier_type[lookupKey],"ERROR"),""), "")</f>
        <v/>
      </c>
      <c r="V296" s="7"/>
      <c r="W296" s="7"/>
      <c r="X296" s="7"/>
      <c r="Z296" s="3" t="str">
        <f>IF($A296="ADD",IF(NOT(ISBLANK(Y296)),_xlfn.XLOOKUP(Y296,br_pier_cap_type[lookupValue],br_pier_cap_type[lookupKey],"ERROR"),""), "")</f>
        <v/>
      </c>
      <c r="AA296" s="7"/>
      <c r="AB296" s="7"/>
      <c r="AC296" s="7"/>
      <c r="AE296" s="3" t="str">
        <f>IF($A296="ADD",IF(NOT(ISBLANK(AD296)),_xlfn.XLOOKUP(AD296,br_bearing_type[lookupValue],br_bearing_type[lookupKey],"ERROR"),""), "")</f>
        <v/>
      </c>
      <c r="AF296" s="4"/>
      <c r="AH296" s="3" t="str">
        <f>IF($A296="ADD",IF(NOT(ISBLANK(AG296)),_xlfn.XLOOKUP(AG296,organisation[lookupValue],organisation[lookupKey],"ERROR"),""), "")</f>
        <v/>
      </c>
      <c r="AI296" s="8"/>
      <c r="AJ296" s="3" t="str">
        <f t="shared" si="8"/>
        <v/>
      </c>
      <c r="AK296" s="3" t="str">
        <f>IF($A296="","",IF((AND($A296="ADD",OR(AJ296="",AJ296="Local Authority"))),"L",(_xlfn.XLOOKUP(AJ296,asset_owner[lookupValue],asset_owner[lookupKey],""))))</f>
        <v/>
      </c>
      <c r="AL296" s="3" t="str">
        <f t="shared" si="9"/>
        <v/>
      </c>
      <c r="AM296" s="3" t="str">
        <f>IF($A296="","",IF((AND($A296="ADD",OR(AL296="",AL296="Excellent"))),"1",(_xlfn.XLOOKUP(AL296,condition[lookupValue],condition[lookupKey],""))))</f>
        <v/>
      </c>
      <c r="AN296" s="8"/>
      <c r="AO296" s="5"/>
    </row>
    <row r="297" spans="2:41" x14ac:dyDescent="0.25">
      <c r="B297" s="6"/>
      <c r="C297" s="6"/>
      <c r="D297" s="4"/>
      <c r="F297" s="7"/>
      <c r="G297" s="7"/>
      <c r="H297" s="7"/>
      <c r="I297" s="8"/>
      <c r="K297" s="3" t="str">
        <f>IF($A297="ADD",IF(NOT(ISBLANK(J297)),_xlfn.XLOOKUP(J297,br_found_type[lookupValue],br_found_type[lookupKey],"ERROR"),""), "")</f>
        <v/>
      </c>
      <c r="L297" s="4"/>
      <c r="N297" s="3" t="str">
        <f>IF($A297="ADD",IF(NOT(ISBLANK(M297)),_xlfn.XLOOKUP(M297,br_found_mat[lookupValue],br_found_mat[lookupKey],"ERROR"),""), "")</f>
        <v/>
      </c>
      <c r="P297" s="3" t="str">
        <f>IF($A297="ADD",IF(NOT(ISBLANK(O297)),_xlfn.XLOOKUP(O297,found_cast_type[lookupValue],found_cast_type[lookupKey],"ERROR"),""), "")</f>
        <v/>
      </c>
      <c r="Q297" s="4"/>
      <c r="S297" s="3" t="str">
        <f>IF($A297="ADD",IF(NOT(ISBLANK(R297)),_xlfn.XLOOKUP(R297,br_paint_system[lookupValue],br_paint_system[lookupKey],"ERROR"),""), "")</f>
        <v/>
      </c>
      <c r="U297" s="3" t="str">
        <f>IF($A297="ADD",IF(NOT(ISBLANK(T297)),_xlfn.XLOOKUP(T297,br_pier_type[lookupValue],br_pier_type[lookupKey],"ERROR"),""), "")</f>
        <v/>
      </c>
      <c r="V297" s="7"/>
      <c r="W297" s="7"/>
      <c r="X297" s="7"/>
      <c r="Z297" s="3" t="str">
        <f>IF($A297="ADD",IF(NOT(ISBLANK(Y297)),_xlfn.XLOOKUP(Y297,br_pier_cap_type[lookupValue],br_pier_cap_type[lookupKey],"ERROR"),""), "")</f>
        <v/>
      </c>
      <c r="AA297" s="7"/>
      <c r="AB297" s="7"/>
      <c r="AC297" s="7"/>
      <c r="AE297" s="3" t="str">
        <f>IF($A297="ADD",IF(NOT(ISBLANK(AD297)),_xlfn.XLOOKUP(AD297,br_bearing_type[lookupValue],br_bearing_type[lookupKey],"ERROR"),""), "")</f>
        <v/>
      </c>
      <c r="AF297" s="4"/>
      <c r="AH297" s="3" t="str">
        <f>IF($A297="ADD",IF(NOT(ISBLANK(AG297)),_xlfn.XLOOKUP(AG297,organisation[lookupValue],organisation[lookupKey],"ERROR"),""), "")</f>
        <v/>
      </c>
      <c r="AI297" s="8"/>
      <c r="AJ297" s="3" t="str">
        <f t="shared" si="8"/>
        <v/>
      </c>
      <c r="AK297" s="3" t="str">
        <f>IF($A297="","",IF((AND($A297="ADD",OR(AJ297="",AJ297="Local Authority"))),"L",(_xlfn.XLOOKUP(AJ297,asset_owner[lookupValue],asset_owner[lookupKey],""))))</f>
        <v/>
      </c>
      <c r="AL297" s="3" t="str">
        <f t="shared" si="9"/>
        <v/>
      </c>
      <c r="AM297" s="3" t="str">
        <f>IF($A297="","",IF((AND($A297="ADD",OR(AL297="",AL297="Excellent"))),"1",(_xlfn.XLOOKUP(AL297,condition[lookupValue],condition[lookupKey],""))))</f>
        <v/>
      </c>
      <c r="AN297" s="8"/>
      <c r="AO297" s="5"/>
    </row>
    <row r="298" spans="2:41" x14ac:dyDescent="0.25">
      <c r="B298" s="6"/>
      <c r="C298" s="6"/>
      <c r="D298" s="4"/>
      <c r="F298" s="7"/>
      <c r="G298" s="7"/>
      <c r="H298" s="7"/>
      <c r="I298" s="8"/>
      <c r="K298" s="3" t="str">
        <f>IF($A298="ADD",IF(NOT(ISBLANK(J298)),_xlfn.XLOOKUP(J298,br_found_type[lookupValue],br_found_type[lookupKey],"ERROR"),""), "")</f>
        <v/>
      </c>
      <c r="L298" s="4"/>
      <c r="N298" s="3" t="str">
        <f>IF($A298="ADD",IF(NOT(ISBLANK(M298)),_xlfn.XLOOKUP(M298,br_found_mat[lookupValue],br_found_mat[lookupKey],"ERROR"),""), "")</f>
        <v/>
      </c>
      <c r="P298" s="3" t="str">
        <f>IF($A298="ADD",IF(NOT(ISBLANK(O298)),_xlfn.XLOOKUP(O298,found_cast_type[lookupValue],found_cast_type[lookupKey],"ERROR"),""), "")</f>
        <v/>
      </c>
      <c r="Q298" s="4"/>
      <c r="S298" s="3" t="str">
        <f>IF($A298="ADD",IF(NOT(ISBLANK(R298)),_xlfn.XLOOKUP(R298,br_paint_system[lookupValue],br_paint_system[lookupKey],"ERROR"),""), "")</f>
        <v/>
      </c>
      <c r="U298" s="3" t="str">
        <f>IF($A298="ADD",IF(NOT(ISBLANK(T298)),_xlfn.XLOOKUP(T298,br_pier_type[lookupValue],br_pier_type[lookupKey],"ERROR"),""), "")</f>
        <v/>
      </c>
      <c r="V298" s="7"/>
      <c r="W298" s="7"/>
      <c r="X298" s="7"/>
      <c r="Z298" s="3" t="str">
        <f>IF($A298="ADD",IF(NOT(ISBLANK(Y298)),_xlfn.XLOOKUP(Y298,br_pier_cap_type[lookupValue],br_pier_cap_type[lookupKey],"ERROR"),""), "")</f>
        <v/>
      </c>
      <c r="AA298" s="7"/>
      <c r="AB298" s="7"/>
      <c r="AC298" s="7"/>
      <c r="AE298" s="3" t="str">
        <f>IF($A298="ADD",IF(NOT(ISBLANK(AD298)),_xlfn.XLOOKUP(AD298,br_bearing_type[lookupValue],br_bearing_type[lookupKey],"ERROR"),""), "")</f>
        <v/>
      </c>
      <c r="AF298" s="4"/>
      <c r="AH298" s="3" t="str">
        <f>IF($A298="ADD",IF(NOT(ISBLANK(AG298)),_xlfn.XLOOKUP(AG298,organisation[lookupValue],organisation[lookupKey],"ERROR"),""), "")</f>
        <v/>
      </c>
      <c r="AI298" s="8"/>
      <c r="AJ298" s="3" t="str">
        <f t="shared" si="8"/>
        <v/>
      </c>
      <c r="AK298" s="3" t="str">
        <f>IF($A298="","",IF((AND($A298="ADD",OR(AJ298="",AJ298="Local Authority"))),"L",(_xlfn.XLOOKUP(AJ298,asset_owner[lookupValue],asset_owner[lookupKey],""))))</f>
        <v/>
      </c>
      <c r="AL298" s="3" t="str">
        <f t="shared" si="9"/>
        <v/>
      </c>
      <c r="AM298" s="3" t="str">
        <f>IF($A298="","",IF((AND($A298="ADD",OR(AL298="",AL298="Excellent"))),"1",(_xlfn.XLOOKUP(AL298,condition[lookupValue],condition[lookupKey],""))))</f>
        <v/>
      </c>
      <c r="AN298" s="8"/>
      <c r="AO298" s="5"/>
    </row>
    <row r="299" spans="2:41" x14ac:dyDescent="0.25">
      <c r="B299" s="6"/>
      <c r="C299" s="6"/>
      <c r="D299" s="4"/>
      <c r="F299" s="7"/>
      <c r="G299" s="7"/>
      <c r="H299" s="7"/>
      <c r="I299" s="8"/>
      <c r="K299" s="3" t="str">
        <f>IF($A299="ADD",IF(NOT(ISBLANK(J299)),_xlfn.XLOOKUP(J299,br_found_type[lookupValue],br_found_type[lookupKey],"ERROR"),""), "")</f>
        <v/>
      </c>
      <c r="L299" s="4"/>
      <c r="N299" s="3" t="str">
        <f>IF($A299="ADD",IF(NOT(ISBLANK(M299)),_xlfn.XLOOKUP(M299,br_found_mat[lookupValue],br_found_mat[lookupKey],"ERROR"),""), "")</f>
        <v/>
      </c>
      <c r="P299" s="3" t="str">
        <f>IF($A299="ADD",IF(NOT(ISBLANK(O299)),_xlfn.XLOOKUP(O299,found_cast_type[lookupValue],found_cast_type[lookupKey],"ERROR"),""), "")</f>
        <v/>
      </c>
      <c r="Q299" s="4"/>
      <c r="S299" s="3" t="str">
        <f>IF($A299="ADD",IF(NOT(ISBLANK(R299)),_xlfn.XLOOKUP(R299,br_paint_system[lookupValue],br_paint_system[lookupKey],"ERROR"),""), "")</f>
        <v/>
      </c>
      <c r="U299" s="3" t="str">
        <f>IF($A299="ADD",IF(NOT(ISBLANK(T299)),_xlfn.XLOOKUP(T299,br_pier_type[lookupValue],br_pier_type[lookupKey],"ERROR"),""), "")</f>
        <v/>
      </c>
      <c r="V299" s="7"/>
      <c r="W299" s="7"/>
      <c r="X299" s="7"/>
      <c r="Z299" s="3" t="str">
        <f>IF($A299="ADD",IF(NOT(ISBLANK(Y299)),_xlfn.XLOOKUP(Y299,br_pier_cap_type[lookupValue],br_pier_cap_type[lookupKey],"ERROR"),""), "")</f>
        <v/>
      </c>
      <c r="AA299" s="7"/>
      <c r="AB299" s="7"/>
      <c r="AC299" s="7"/>
      <c r="AE299" s="3" t="str">
        <f>IF($A299="ADD",IF(NOT(ISBLANK(AD299)),_xlfn.XLOOKUP(AD299,br_bearing_type[lookupValue],br_bearing_type[lookupKey],"ERROR"),""), "")</f>
        <v/>
      </c>
      <c r="AF299" s="4"/>
      <c r="AH299" s="3" t="str">
        <f>IF($A299="ADD",IF(NOT(ISBLANK(AG299)),_xlfn.XLOOKUP(AG299,organisation[lookupValue],organisation[lookupKey],"ERROR"),""), "")</f>
        <v/>
      </c>
      <c r="AI299" s="8"/>
      <c r="AJ299" s="3" t="str">
        <f t="shared" si="8"/>
        <v/>
      </c>
      <c r="AK299" s="3" t="str">
        <f>IF($A299="","",IF((AND($A299="ADD",OR(AJ299="",AJ299="Local Authority"))),"L",(_xlfn.XLOOKUP(AJ299,asset_owner[lookupValue],asset_owner[lookupKey],""))))</f>
        <v/>
      </c>
      <c r="AL299" s="3" t="str">
        <f t="shared" si="9"/>
        <v/>
      </c>
      <c r="AM299" s="3" t="str">
        <f>IF($A299="","",IF((AND($A299="ADD",OR(AL299="",AL299="Excellent"))),"1",(_xlfn.XLOOKUP(AL299,condition[lookupValue],condition[lookupKey],""))))</f>
        <v/>
      </c>
      <c r="AN299" s="8"/>
      <c r="AO299" s="5"/>
    </row>
    <row r="300" spans="2:41" x14ac:dyDescent="0.25">
      <c r="B300" s="6"/>
      <c r="C300" s="6"/>
      <c r="D300" s="4"/>
      <c r="F300" s="7"/>
      <c r="G300" s="7"/>
      <c r="H300" s="7"/>
      <c r="I300" s="8"/>
      <c r="K300" s="3" t="str">
        <f>IF($A300="ADD",IF(NOT(ISBLANK(J300)),_xlfn.XLOOKUP(J300,br_found_type[lookupValue],br_found_type[lookupKey],"ERROR"),""), "")</f>
        <v/>
      </c>
      <c r="L300" s="4"/>
      <c r="N300" s="3" t="str">
        <f>IF($A300="ADD",IF(NOT(ISBLANK(M300)),_xlfn.XLOOKUP(M300,br_found_mat[lookupValue],br_found_mat[lookupKey],"ERROR"),""), "")</f>
        <v/>
      </c>
      <c r="P300" s="3" t="str">
        <f>IF($A300="ADD",IF(NOT(ISBLANK(O300)),_xlfn.XLOOKUP(O300,found_cast_type[lookupValue],found_cast_type[lookupKey],"ERROR"),""), "")</f>
        <v/>
      </c>
      <c r="Q300" s="4"/>
      <c r="S300" s="3" t="str">
        <f>IF($A300="ADD",IF(NOT(ISBLANK(R300)),_xlfn.XLOOKUP(R300,br_paint_system[lookupValue],br_paint_system[lookupKey],"ERROR"),""), "")</f>
        <v/>
      </c>
      <c r="U300" s="3" t="str">
        <f>IF($A300="ADD",IF(NOT(ISBLANK(T300)),_xlfn.XLOOKUP(T300,br_pier_type[lookupValue],br_pier_type[lookupKey],"ERROR"),""), "")</f>
        <v/>
      </c>
      <c r="V300" s="7"/>
      <c r="W300" s="7"/>
      <c r="X300" s="7"/>
      <c r="Z300" s="3" t="str">
        <f>IF($A300="ADD",IF(NOT(ISBLANK(Y300)),_xlfn.XLOOKUP(Y300,br_pier_cap_type[lookupValue],br_pier_cap_type[lookupKey],"ERROR"),""), "")</f>
        <v/>
      </c>
      <c r="AA300" s="7"/>
      <c r="AB300" s="7"/>
      <c r="AC300" s="7"/>
      <c r="AE300" s="3" t="str">
        <f>IF($A300="ADD",IF(NOT(ISBLANK(AD300)),_xlfn.XLOOKUP(AD300,br_bearing_type[lookupValue],br_bearing_type[lookupKey],"ERROR"),""), "")</f>
        <v/>
      </c>
      <c r="AF300" s="4"/>
      <c r="AH300" s="3" t="str">
        <f>IF($A300="ADD",IF(NOT(ISBLANK(AG300)),_xlfn.XLOOKUP(AG300,organisation[lookupValue],organisation[lookupKey],"ERROR"),""), "")</f>
        <v/>
      </c>
      <c r="AI300" s="8"/>
      <c r="AJ300" s="3" t="str">
        <f t="shared" si="8"/>
        <v/>
      </c>
      <c r="AK300" s="3" t="str">
        <f>IF($A300="","",IF((AND($A300="ADD",OR(AJ300="",AJ300="Local Authority"))),"L",(_xlfn.XLOOKUP(AJ300,asset_owner[lookupValue],asset_owner[lookupKey],""))))</f>
        <v/>
      </c>
      <c r="AL300" s="3" t="str">
        <f t="shared" si="9"/>
        <v/>
      </c>
      <c r="AM300" s="3" t="str">
        <f>IF($A300="","",IF((AND($A300="ADD",OR(AL300="",AL300="Excellent"))),"1",(_xlfn.XLOOKUP(AL300,condition[lookupValue],condition[lookupKey],""))))</f>
        <v/>
      </c>
      <c r="AN300" s="8"/>
      <c r="AO300" s="5"/>
    </row>
  </sheetData>
  <sheetProtection algorithmName="SHA-512" hashValue="erAzQtrNQiMxTZhJ9SqKZ3p2UFBsbq28wV0Wo/9X/qCd+uzGh+F8vkNh06e/iTmoVqs1SV1/9HQb7nd7iKhDNQ==" saltValue="gx82oDoRO4aLe0CPeFUTvQ=="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637">
      <formula>MATCH("ERROR",$A10:$EL10,0)</formula>
    </cfRule>
    <cfRule type="expression" dxfId="378" priority="638">
      <formula>AND($A10="ADD",A$6=TRUE,A10="")</formula>
    </cfRule>
    <cfRule type="expression" dxfId="377" priority="639">
      <formula>OR(AND($A10="DELETE",A$1="Asset ID",A10=""),AND($A10="DELETE",A$1="Replacement Status",A10=""),AND($A10="DELETE",A$1="Removal Date",A10=""),AND($A10="DELETE",A$1="Removal Reason",A10=""))</formula>
    </cfRule>
    <cfRule type="expression" dxfId="376" priority="640">
      <formula>OR(AND($A10="EDIT",A$1="Asset ID",A10=""),AND($A10="EDIT",A$5=TRUE,A10=""))</formula>
    </cfRule>
    <cfRule type="expression" dxfId="375" priority="641">
      <formula>AND($A10="ADD",A$5="COND",A10="")</formula>
    </cfRule>
    <cfRule type="expression" dxfId="374" priority="642">
      <formula>AND($A10="ADD",A$5=TRUE,A10="")</formula>
    </cfRule>
  </conditionalFormatting>
  <dataValidations count="30">
    <dataValidation type="list" allowBlank="1" showInputMessage="1" showErrorMessage="1" sqref="J10:J300" xr:uid="{C37DBD79-C803-4D12-81BD-DE249D2F9D7B}">
      <formula1>br_found_type_lookup</formula1>
    </dataValidation>
    <dataValidation type="list" allowBlank="1" showInputMessage="1" showErrorMessage="1" sqref="M10:M300" xr:uid="{214B96E6-01E6-4778-9CD1-357A4A8CBA48}">
      <formula1>br_found_mat_lookup</formula1>
    </dataValidation>
    <dataValidation type="list" allowBlank="1" showInputMessage="1" showErrorMessage="1" sqref="O10:O300" xr:uid="{C687E03E-98BD-4C3E-A1A2-C80DCD874A7E}">
      <formula1>found_cast_type_lookup</formula1>
    </dataValidation>
    <dataValidation type="list" allowBlank="1" showInputMessage="1" showErrorMessage="1" sqref="R10:R300" xr:uid="{59AD710C-70F3-47BF-AFE8-4977F615EAED}">
      <formula1>br_paint_system_lookup</formula1>
    </dataValidation>
    <dataValidation type="list" allowBlank="1" showInputMessage="1" showErrorMessage="1" sqref="T10:T300" xr:uid="{583E6B2A-3D6A-47A6-AFCB-C59099D2A5FA}">
      <formula1>br_pier_type_lookup</formula1>
    </dataValidation>
    <dataValidation type="list" allowBlank="1" showInputMessage="1" showErrorMessage="1" sqref="Y10:Y300" xr:uid="{4D2BBDE9-29E3-419E-AD50-FB5145DCE9EC}">
      <formula1>br_pier_cap_type_lookup</formula1>
    </dataValidation>
    <dataValidation type="list" allowBlank="1" showInputMessage="1" showErrorMessage="1" sqref="AD10:AD300" xr:uid="{F45E22B7-177A-4AFF-8D14-26DB8D1C0A62}">
      <formula1>br_bearing_type_lookup</formula1>
    </dataValidation>
    <dataValidation type="list" allowBlank="1" showInputMessage="1" showErrorMessage="1" sqref="AG10:AG300" xr:uid="{03C0CA36-2046-4FBE-8875-F1211BDB2397}">
      <formula1>organisation_lookup</formula1>
    </dataValidation>
    <dataValidation type="list" allowBlank="1" showInputMessage="1" showErrorMessage="1" promptTitle="WARNING" prompt="Only change this If Parks And Reserves asset" sqref="AJ10:AJ300" xr:uid="{33ABAAA6-F139-426F-9632-720B2119F286}">
      <formula1>asset_owner_lookup</formula1>
    </dataValidation>
    <dataValidation type="list" allowBlank="1" showInputMessage="1" showErrorMessage="1" promptTitle="WARNING" prompt="Only change this If incorrect" sqref="AL10:AL300" xr:uid="{44B5C57F-CB20-4D3C-890A-B2DCC55111E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293770D-1E32-44F9-9A7A-09F77976F4B8}">
      <formula1>"ADD,EDIT,DELETE"</formula1>
    </dataValidation>
    <dataValidation type="whole" allowBlank="1" showInputMessage="1" showErrorMessage="1" error="Please Enter Whole Number Between 1 And 999" promptTitle="ERROR" sqref="L10:L300" xr:uid="{A41EC486-7A34-46BC-8669-5BF06BA96E2F}">
      <formula1>1</formula1>
      <formula2>999</formula2>
    </dataValidation>
    <dataValidation type="whole" allowBlank="1" showInputMessage="1" showErrorMessage="1" error="Please Enter Whole Number Between 1 And 999" promptTitle="ERROR" sqref="Q10:Q300" xr:uid="{5F10BD87-B6E8-4ED4-BC47-AE2A573B1E7D}">
      <formula1>1</formula1>
      <formula2>999</formula2>
    </dataValidation>
    <dataValidation type="whole" allowBlank="1" showInputMessage="1" showErrorMessage="1" error="Please Enter Whole Number Between 1 And 2147483647" promptTitle="ERROR" sqref="D10:D300" xr:uid="{FF1DFC94-9DA3-4AB4-B3A9-8CD31997B3DE}">
      <formula1>1</formula1>
      <formula2>2147483647</formula2>
    </dataValidation>
    <dataValidation type="whole" allowBlank="1" showInputMessage="1" showErrorMessage="1" error="Please Enter Whole Number Between 1 And 9999999999" promptTitle="ERROR" sqref="AF10:AF300" xr:uid="{E0718DED-4B51-4DFC-A6CE-025506552D97}">
      <formula1>1</formula1>
      <formula2>9999999999</formula2>
    </dataValidation>
    <dataValidation type="decimal" allowBlank="1" showInputMessage="1" showErrorMessage="1" error="Please Enter Decimal Between 0.1 And 999.9" promptTitle="ERROR" sqref="F10:F300" xr:uid="{CFE31504-A005-4D21-B358-E25F2FD36CDC}">
      <formula1>0.1</formula1>
      <formula2>999.9</formula2>
    </dataValidation>
    <dataValidation type="decimal" allowBlank="1" showInputMessage="1" showErrorMessage="1" error="Please Enter Decimal Between 0.1 And 999.9" promptTitle="ERROR" sqref="G10:G300" xr:uid="{1AF7F6DA-F017-4E88-8B85-620D74EECD95}">
      <formula1>0.1</formula1>
      <formula2>999.9</formula2>
    </dataValidation>
    <dataValidation type="decimal" allowBlank="1" showInputMessage="1" showErrorMessage="1" error="Please Enter Decimal Between 0.1 And 999.9" promptTitle="ERROR" sqref="H10:H300" xr:uid="{3198B3B2-95D8-48D2-A09E-D18993A75079}">
      <formula1>0.1</formula1>
      <formula2>999.9</formula2>
    </dataValidation>
    <dataValidation type="decimal" allowBlank="1" showInputMessage="1" showErrorMessage="1" error="Please Enter Decimal Between 0.1 And 999.9" promptTitle="ERROR" sqref="V10:V300" xr:uid="{6D9542A6-B807-43A6-B9A0-8C2A60F9ED66}">
      <formula1>0.1</formula1>
      <formula2>999.9</formula2>
    </dataValidation>
    <dataValidation type="decimal" allowBlank="1" showInputMessage="1" showErrorMessage="1" error="Please Enter Decimal Between 0.1 And 999.9" promptTitle="ERROR" sqref="W10:W300" xr:uid="{51DB4885-6AB5-4C29-9539-9AD125D44DA0}">
      <formula1>0.1</formula1>
      <formula2>999.9</formula2>
    </dataValidation>
    <dataValidation type="decimal" allowBlank="1" showInputMessage="1" showErrorMessage="1" error="Please Enter Decimal Between 0.1 And 999.9" promptTitle="ERROR" sqref="X10:X300" xr:uid="{684C19D8-0F3A-42ED-B965-8A7631C7F0A5}">
      <formula1>0.1</formula1>
      <formula2>999.9</formula2>
    </dataValidation>
    <dataValidation type="decimal" allowBlank="1" showInputMessage="1" showErrorMessage="1" error="Please Enter Decimal Between 0.1 And 999.9" promptTitle="ERROR" sqref="AA10:AA300" xr:uid="{AB882563-1EC9-492F-B109-5DAA4413E33C}">
      <formula1>0.1</formula1>
      <formula2>999.9</formula2>
    </dataValidation>
    <dataValidation type="decimal" allowBlank="1" showInputMessage="1" showErrorMessage="1" error="Please Enter Decimal Between 0.1 And 999.9" promptTitle="ERROR" sqref="AB10:AB300" xr:uid="{ECAEF77E-FA41-4905-B0EE-49E22171E95D}">
      <formula1>0.1</formula1>
      <formula2>999.9</formula2>
    </dataValidation>
    <dataValidation type="decimal" allowBlank="1" showInputMessage="1" showErrorMessage="1" error="Please Enter Decimal Between 0.1 And 999.9" promptTitle="ERROR" sqref="AC10:AC300" xr:uid="{DA4A19B4-37B5-47F6-99FB-3A50F9CFA9BA}">
      <formula1>0.1</formula1>
      <formula2>999.9</formula2>
    </dataValidation>
    <dataValidation type="textLength" allowBlank="1" showInputMessage="1" showErrorMessage="1" error="Please Dont Enter More Than 255 Characters" promptTitle="ERROR" sqref="AO10:AO300" xr:uid="{33880E2F-BA9F-4B18-B443-CA19D7559786}">
      <formula1>0</formula1>
      <formula2>255</formula2>
    </dataValidation>
    <dataValidation type="date" allowBlank="1" showInputMessage="1" showErrorMessage="1" error="Please Enter Valid Date eg 31/01/2023" promptTitle="ERROR" sqref="I10:I300" xr:uid="{417801C0-BE3D-4C04-8079-BAD11A43A849}">
      <formula1>42005</formula1>
      <formula2>48580</formula2>
    </dataValidation>
    <dataValidation type="date" allowBlank="1" showInputMessage="1" showErrorMessage="1" error="Please Enter Valid Date eg 31/01/2023" promptTitle="ERROR" sqref="AI10:AI300" xr:uid="{440E38B1-302F-4C3A-B8AE-7389488DCAEE}">
      <formula1>42005</formula1>
      <formula2>48580</formula2>
    </dataValidation>
    <dataValidation type="date" allowBlank="1" showInputMessage="1" showErrorMessage="1" error="Please Enter Valid Date eg 31/01/2023" promptTitle="ERROR" sqref="AN10:AN300" xr:uid="{A35037DD-ABC2-4BA9-8218-9EB507C9AAE3}">
      <formula1>42005</formula1>
      <formula2>48580</formula2>
    </dataValidation>
    <dataValidation type="decimal" allowBlank="1" showInputMessage="1" showErrorMessage="1" error="This an incomplete grid reference or is outside of QLDC. Please check that this a easting in NZTM2000" promptTitle="ERROR" sqref="B10:B300" xr:uid="{B910DA01-58D6-4840-9305-94D829B979D9}">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47AF352-BBB7-4785-83BA-DAB064A6EE3A}">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9.7109375" style="3" bestFit="1" customWidth="1" collapsed="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385</v>
      </c>
      <c r="E1" s="12" t="s">
        <v>386</v>
      </c>
      <c r="F1" s="12"/>
      <c r="G1" s="12" t="s">
        <v>387</v>
      </c>
      <c r="H1" s="12" t="s">
        <v>388</v>
      </c>
      <c r="I1" s="12" t="s">
        <v>389</v>
      </c>
      <c r="J1" s="12"/>
      <c r="K1" s="12" t="s">
        <v>390</v>
      </c>
      <c r="L1" s="12"/>
      <c r="M1" s="12" t="s">
        <v>311</v>
      </c>
      <c r="N1" s="12" t="s">
        <v>391</v>
      </c>
      <c r="O1" s="12" t="s">
        <v>392</v>
      </c>
      <c r="P1" s="12" t="s">
        <v>393</v>
      </c>
      <c r="Q1" s="12" t="s">
        <v>258</v>
      </c>
      <c r="R1" s="12"/>
      <c r="S1" s="12" t="s">
        <v>259</v>
      </c>
      <c r="T1" s="12" t="s">
        <v>260</v>
      </c>
      <c r="U1" s="12" t="s">
        <v>261</v>
      </c>
      <c r="V1" s="12"/>
      <c r="W1" s="12" t="s">
        <v>88</v>
      </c>
      <c r="X1" s="12"/>
      <c r="Y1" s="12" t="s">
        <v>89</v>
      </c>
      <c r="Z1" s="12" t="s">
        <v>90</v>
      </c>
      <c r="AA1" s="12" t="s">
        <v>91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394</v>
      </c>
      <c r="E2" s="15" t="str">
        <f>_xlfn.IFNA(IF(MATCH("ERROR",F10:F110,0),"ERROR"),"")</f>
        <v/>
      </c>
      <c r="F2" s="15" t="s">
        <v>395</v>
      </c>
      <c r="G2" s="15" t="s">
        <v>93</v>
      </c>
      <c r="H2" s="15" t="s">
        <v>396</v>
      </c>
      <c r="I2" s="15" t="str">
        <f>_xlfn.IFNA(IF(MATCH("ERROR",J10:J110,0),"ERROR"),"")</f>
        <v/>
      </c>
      <c r="J2" s="15" t="s">
        <v>397</v>
      </c>
      <c r="K2" s="15" t="str">
        <f>_xlfn.IFNA(IF(MATCH("ERROR",L10:L110,0),"ERROR"),"")</f>
        <v/>
      </c>
      <c r="L2" s="15" t="s">
        <v>398</v>
      </c>
      <c r="M2" s="15" t="s">
        <v>327</v>
      </c>
      <c r="N2" s="15" t="s">
        <v>399</v>
      </c>
      <c r="O2" s="15" t="s">
        <v>400</v>
      </c>
      <c r="P2" s="15" t="s">
        <v>401</v>
      </c>
      <c r="Q2" s="15" t="str">
        <f>_xlfn.IFNA(IF(MATCH("ERROR",R10:R110,0),"ERROR"),"")</f>
        <v/>
      </c>
      <c r="R2" s="15" t="s">
        <v>270</v>
      </c>
      <c r="S2" s="15" t="s">
        <v>271</v>
      </c>
      <c r="T2" s="15" t="s">
        <v>272</v>
      </c>
      <c r="U2" s="15" t="str">
        <f>_xlfn.IFNA(IF(MATCH("ERROR",V10:V110,0),"ERROR"),"")</f>
        <v/>
      </c>
      <c r="V2" s="15" t="s">
        <v>273</v>
      </c>
      <c r="W2" s="15" t="str">
        <f>_xlfn.IFNA(IF(MATCH("ERROR",X10:X110,0),"ERROR"),"")</f>
        <v/>
      </c>
      <c r="X2" s="15" t="s">
        <v>181</v>
      </c>
      <c r="Y2" s="15" t="s">
        <v>182</v>
      </c>
      <c r="Z2" s="15" t="s">
        <v>183</v>
      </c>
      <c r="AA2" s="15" t="s">
        <v>184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274</v>
      </c>
      <c r="E4" s="13" t="s">
        <v>207</v>
      </c>
      <c r="G4" s="13" t="s">
        <v>187</v>
      </c>
      <c r="H4" s="13" t="s">
        <v>201</v>
      </c>
      <c r="I4" s="13" t="s">
        <v>195</v>
      </c>
      <c r="K4" s="13" t="s">
        <v>195</v>
      </c>
      <c r="M4" s="13" t="s">
        <v>198</v>
      </c>
      <c r="N4" s="13" t="s">
        <v>198</v>
      </c>
      <c r="O4" s="13" t="s">
        <v>402</v>
      </c>
      <c r="P4" s="13" t="s">
        <v>294</v>
      </c>
      <c r="Q4" s="13" t="s">
        <v>203</v>
      </c>
      <c r="S4" s="13" t="s">
        <v>210</v>
      </c>
      <c r="T4" s="13" t="s">
        <v>210</v>
      </c>
      <c r="U4" s="13" t="s">
        <v>203</v>
      </c>
      <c r="W4" s="13" t="s">
        <v>207</v>
      </c>
      <c r="Y4" s="13" t="s">
        <v>210</v>
      </c>
      <c r="Z4" s="13" t="s">
        <v>212</v>
      </c>
      <c r="AA4" s="13" t="s">
        <v>213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E8" s="13" t="s">
        <v>395</v>
      </c>
      <c r="I8" s="13" t="s">
        <v>403</v>
      </c>
      <c r="K8" s="13" t="s">
        <v>404</v>
      </c>
      <c r="Q8" s="13" t="s">
        <v>281</v>
      </c>
      <c r="U8" s="13" t="s">
        <v>273</v>
      </c>
      <c r="W8" s="13" t="s">
        <v>181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t="s">
        <v>249</v>
      </c>
      <c r="N9" s="19" t="s">
        <v>249</v>
      </c>
      <c r="O9" s="19" t="s">
        <v>247</v>
      </c>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3" t="str">
        <f>IF($A10="ADD","Excellent","")</f>
        <v/>
      </c>
      <c r="X10" s="3" t="str">
        <f>IF($A10="","",IF((AND($A10="ADD",OR(W10="",W10="Excellent"))),"1",(_xlfn.XLOOKUP(W10,condition[lookupValue],condition[lookupKey],""))))</f>
        <v/>
      </c>
      <c r="Y10" s="8"/>
      <c r="Z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3" t="str">
        <f t="shared" ref="W11:W74" si="1">IF($A11="ADD","Excellent","")</f>
        <v/>
      </c>
      <c r="X11" s="3" t="str">
        <f>IF($A11="","",IF((AND($A11="ADD",OR(W11="",W11="Excellent"))),"1",(_xlfn.XLOOKUP(W11,condition[lookupValue],condition[lookupKey],""))))</f>
        <v/>
      </c>
      <c r="Y11" s="8"/>
      <c r="Z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3" t="str">
        <f t="shared" si="1"/>
        <v/>
      </c>
      <c r="X12" s="3" t="str">
        <f>IF($A12="","",IF((AND($A12="ADD",OR(W12="",W12="Excellent"))),"1",(_xlfn.XLOOKUP(W12,condition[lookupValue],condition[lookupKey],""))))</f>
        <v/>
      </c>
      <c r="Y12" s="8"/>
      <c r="Z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3" t="str">
        <f t="shared" si="1"/>
        <v/>
      </c>
      <c r="X13" s="3" t="str">
        <f>IF($A13="","",IF((AND($A13="ADD",OR(W13="",W13="Excellent"))),"1",(_xlfn.XLOOKUP(W13,condition[lookupValue],condition[lookupKey],""))))</f>
        <v/>
      </c>
      <c r="Y13" s="8"/>
      <c r="Z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3" t="str">
        <f t="shared" si="1"/>
        <v/>
      </c>
      <c r="X14" s="3" t="str">
        <f>IF($A14="","",IF((AND($A14="ADD",OR(W14="",W14="Excellent"))),"1",(_xlfn.XLOOKUP(W14,condition[lookupValue],condition[lookupKey],""))))</f>
        <v/>
      </c>
      <c r="Y14" s="8"/>
      <c r="Z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3" t="str">
        <f t="shared" si="1"/>
        <v/>
      </c>
      <c r="X15" s="3" t="str">
        <f>IF($A15="","",IF((AND($A15="ADD",OR(W15="",W15="Excellent"))),"1",(_xlfn.XLOOKUP(W15,condition[lookupValue],condition[lookupKey],""))))</f>
        <v/>
      </c>
      <c r="Y15" s="8"/>
      <c r="Z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3" t="str">
        <f t="shared" si="1"/>
        <v/>
      </c>
      <c r="X16" s="3" t="str">
        <f>IF($A16="","",IF((AND($A16="ADD",OR(W16="",W16="Excellent"))),"1",(_xlfn.XLOOKUP(W16,condition[lookupValue],condition[lookupKey],""))))</f>
        <v/>
      </c>
      <c r="Y16" s="8"/>
      <c r="Z16" s="5"/>
    </row>
    <row r="17" spans="2:26"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3" t="str">
        <f t="shared" si="1"/>
        <v/>
      </c>
      <c r="X17" s="3" t="str">
        <f>IF($A17="","",IF((AND($A17="ADD",OR(W17="",W17="Excellent"))),"1",(_xlfn.XLOOKUP(W17,condition[lookupValue],condition[lookupKey],""))))</f>
        <v/>
      </c>
      <c r="Y17" s="8"/>
      <c r="Z17" s="5"/>
    </row>
    <row r="18" spans="2:26"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3" t="str">
        <f t="shared" si="1"/>
        <v/>
      </c>
      <c r="X18" s="3" t="str">
        <f>IF($A18="","",IF((AND($A18="ADD",OR(W18="",W18="Excellent"))),"1",(_xlfn.XLOOKUP(W18,condition[lookupValue],condition[lookupKey],""))))</f>
        <v/>
      </c>
      <c r="Y18" s="8"/>
      <c r="Z18" s="5"/>
    </row>
    <row r="19" spans="2:26"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3" t="str">
        <f t="shared" si="1"/>
        <v/>
      </c>
      <c r="X19" s="3" t="str">
        <f>IF($A19="","",IF((AND($A19="ADD",OR(W19="",W19="Excellent"))),"1",(_xlfn.XLOOKUP(W19,condition[lookupValue],condition[lookupKey],""))))</f>
        <v/>
      </c>
      <c r="Y19" s="8"/>
      <c r="Z19" s="5"/>
    </row>
    <row r="20" spans="2:26"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3" t="str">
        <f t="shared" si="1"/>
        <v/>
      </c>
      <c r="X20" s="3" t="str">
        <f>IF($A20="","",IF((AND($A20="ADD",OR(W20="",W20="Excellent"))),"1",(_xlfn.XLOOKUP(W20,condition[lookupValue],condition[lookupKey],""))))</f>
        <v/>
      </c>
      <c r="Y20" s="8"/>
      <c r="Z20" s="5"/>
    </row>
    <row r="21" spans="2:26"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3" t="str">
        <f t="shared" si="1"/>
        <v/>
      </c>
      <c r="X21" s="3" t="str">
        <f>IF($A21="","",IF((AND($A21="ADD",OR(W21="",W21="Excellent"))),"1",(_xlfn.XLOOKUP(W21,condition[lookupValue],condition[lookupKey],""))))</f>
        <v/>
      </c>
      <c r="Y21" s="8"/>
      <c r="Z21" s="5"/>
    </row>
    <row r="22" spans="2:26"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3" t="str">
        <f t="shared" si="1"/>
        <v/>
      </c>
      <c r="X22" s="3" t="str">
        <f>IF($A22="","",IF((AND($A22="ADD",OR(W22="",W22="Excellent"))),"1",(_xlfn.XLOOKUP(W22,condition[lookupValue],condition[lookupKey],""))))</f>
        <v/>
      </c>
      <c r="Y22" s="8"/>
      <c r="Z22" s="5"/>
    </row>
    <row r="23" spans="2:26"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3" t="str">
        <f t="shared" si="1"/>
        <v/>
      </c>
      <c r="X23" s="3" t="str">
        <f>IF($A23="","",IF((AND($A23="ADD",OR(W23="",W23="Excellent"))),"1",(_xlfn.XLOOKUP(W23,condition[lookupValue],condition[lookupKey],""))))</f>
        <v/>
      </c>
      <c r="Y23" s="8"/>
      <c r="Z23" s="5"/>
    </row>
    <row r="24" spans="2:26"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3" t="str">
        <f t="shared" si="1"/>
        <v/>
      </c>
      <c r="X24" s="3" t="str">
        <f>IF($A24="","",IF((AND($A24="ADD",OR(W24="",W24="Excellent"))),"1",(_xlfn.XLOOKUP(W24,condition[lookupValue],condition[lookupKey],""))))</f>
        <v/>
      </c>
      <c r="Y24" s="8"/>
      <c r="Z24" s="5"/>
    </row>
    <row r="25" spans="2:26"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3" t="str">
        <f t="shared" si="1"/>
        <v/>
      </c>
      <c r="X25" s="3" t="str">
        <f>IF($A25="","",IF((AND($A25="ADD",OR(W25="",W25="Excellent"))),"1",(_xlfn.XLOOKUP(W25,condition[lookupValue],condition[lookupKey],""))))</f>
        <v/>
      </c>
      <c r="Y25" s="8"/>
      <c r="Z25" s="5"/>
    </row>
    <row r="26" spans="2:26"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3" t="str">
        <f t="shared" si="1"/>
        <v/>
      </c>
      <c r="X26" s="3" t="str">
        <f>IF($A26="","",IF((AND($A26="ADD",OR(W26="",W26="Excellent"))),"1",(_xlfn.XLOOKUP(W26,condition[lookupValue],condition[lookupKey],""))))</f>
        <v/>
      </c>
      <c r="Y26" s="8"/>
      <c r="Z26" s="5"/>
    </row>
    <row r="27" spans="2:26"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3" t="str">
        <f t="shared" si="1"/>
        <v/>
      </c>
      <c r="X27" s="3" t="str">
        <f>IF($A27="","",IF((AND($A27="ADD",OR(W27="",W27="Excellent"))),"1",(_xlfn.XLOOKUP(W27,condition[lookupValue],condition[lookupKey],""))))</f>
        <v/>
      </c>
      <c r="Y27" s="8"/>
      <c r="Z27" s="5"/>
    </row>
    <row r="28" spans="2:26"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3" t="str">
        <f t="shared" si="1"/>
        <v/>
      </c>
      <c r="X28" s="3" t="str">
        <f>IF($A28="","",IF((AND($A28="ADD",OR(W28="",W28="Excellent"))),"1",(_xlfn.XLOOKUP(W28,condition[lookupValue],condition[lookupKey],""))))</f>
        <v/>
      </c>
      <c r="Y28" s="8"/>
      <c r="Z28" s="5"/>
    </row>
    <row r="29" spans="2:26"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3" t="str">
        <f t="shared" si="1"/>
        <v/>
      </c>
      <c r="X29" s="3" t="str">
        <f>IF($A29="","",IF((AND($A29="ADD",OR(W29="",W29="Excellent"))),"1",(_xlfn.XLOOKUP(W29,condition[lookupValue],condition[lookupKey],""))))</f>
        <v/>
      </c>
      <c r="Y29" s="8"/>
      <c r="Z29" s="5"/>
    </row>
    <row r="30" spans="2:26"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3" t="str">
        <f t="shared" si="1"/>
        <v/>
      </c>
      <c r="X30" s="3" t="str">
        <f>IF($A30="","",IF((AND($A30="ADD",OR(W30="",W30="Excellent"))),"1",(_xlfn.XLOOKUP(W30,condition[lookupValue],condition[lookupKey],""))))</f>
        <v/>
      </c>
      <c r="Y30" s="8"/>
      <c r="Z30" s="5"/>
    </row>
    <row r="31" spans="2:26"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3" t="str">
        <f t="shared" si="1"/>
        <v/>
      </c>
      <c r="X31" s="3" t="str">
        <f>IF($A31="","",IF((AND($A31="ADD",OR(W31="",W31="Excellent"))),"1",(_xlfn.XLOOKUP(W31,condition[lookupValue],condition[lookupKey],""))))</f>
        <v/>
      </c>
      <c r="Y31" s="8"/>
      <c r="Z31" s="5"/>
    </row>
    <row r="32" spans="2:26"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3" t="str">
        <f t="shared" si="1"/>
        <v/>
      </c>
      <c r="X32" s="3" t="str">
        <f>IF($A32="","",IF((AND($A32="ADD",OR(W32="",W32="Excellent"))),"1",(_xlfn.XLOOKUP(W32,condition[lookupValue],condition[lookupKey],""))))</f>
        <v/>
      </c>
      <c r="Y32" s="8"/>
      <c r="Z32" s="5"/>
    </row>
    <row r="33" spans="2:26"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3" t="str">
        <f t="shared" si="1"/>
        <v/>
      </c>
      <c r="X33" s="3" t="str">
        <f>IF($A33="","",IF((AND($A33="ADD",OR(W33="",W33="Excellent"))),"1",(_xlfn.XLOOKUP(W33,condition[lookupValue],condition[lookupKey],""))))</f>
        <v/>
      </c>
      <c r="Y33" s="8"/>
      <c r="Z33" s="5"/>
    </row>
    <row r="34" spans="2:26"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3" t="str">
        <f t="shared" si="1"/>
        <v/>
      </c>
      <c r="X34" s="3" t="str">
        <f>IF($A34="","",IF((AND($A34="ADD",OR(W34="",W34="Excellent"))),"1",(_xlfn.XLOOKUP(W34,condition[lookupValue],condition[lookupKey],""))))</f>
        <v/>
      </c>
      <c r="Y34" s="8"/>
      <c r="Z34" s="5"/>
    </row>
    <row r="35" spans="2:26"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3" t="str">
        <f t="shared" si="1"/>
        <v/>
      </c>
      <c r="X35" s="3" t="str">
        <f>IF($A35="","",IF((AND($A35="ADD",OR(W35="",W35="Excellent"))),"1",(_xlfn.XLOOKUP(W35,condition[lookupValue],condition[lookupKey],""))))</f>
        <v/>
      </c>
      <c r="Y35" s="8"/>
      <c r="Z35" s="5"/>
    </row>
    <row r="36" spans="2:26"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3" t="str">
        <f t="shared" si="1"/>
        <v/>
      </c>
      <c r="X36" s="3" t="str">
        <f>IF($A36="","",IF((AND($A36="ADD",OR(W36="",W36="Excellent"))),"1",(_xlfn.XLOOKUP(W36,condition[lookupValue],condition[lookupKey],""))))</f>
        <v/>
      </c>
      <c r="Y36" s="8"/>
      <c r="Z36" s="5"/>
    </row>
    <row r="37" spans="2:26"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3" t="str">
        <f t="shared" si="1"/>
        <v/>
      </c>
      <c r="X37" s="3" t="str">
        <f>IF($A37="","",IF((AND($A37="ADD",OR(W37="",W37="Excellent"))),"1",(_xlfn.XLOOKUP(W37,condition[lookupValue],condition[lookupKey],""))))</f>
        <v/>
      </c>
      <c r="Y37" s="8"/>
      <c r="Z37" s="5"/>
    </row>
    <row r="38" spans="2:26"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3" t="str">
        <f t="shared" si="1"/>
        <v/>
      </c>
      <c r="X38" s="3" t="str">
        <f>IF($A38="","",IF((AND($A38="ADD",OR(W38="",W38="Excellent"))),"1",(_xlfn.XLOOKUP(W38,condition[lookupValue],condition[lookupKey],""))))</f>
        <v/>
      </c>
      <c r="Y38" s="8"/>
      <c r="Z38" s="5"/>
    </row>
    <row r="39" spans="2:26"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3" t="str">
        <f t="shared" si="1"/>
        <v/>
      </c>
      <c r="X39" s="3" t="str">
        <f>IF($A39="","",IF((AND($A39="ADD",OR(W39="",W39="Excellent"))),"1",(_xlfn.XLOOKUP(W39,condition[lookupValue],condition[lookupKey],""))))</f>
        <v/>
      </c>
      <c r="Y39" s="8"/>
      <c r="Z39" s="5"/>
    </row>
    <row r="40" spans="2:26"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3" t="str">
        <f t="shared" si="1"/>
        <v/>
      </c>
      <c r="X40" s="3" t="str">
        <f>IF($A40="","",IF((AND($A40="ADD",OR(W40="",W40="Excellent"))),"1",(_xlfn.XLOOKUP(W40,condition[lookupValue],condition[lookupKey],""))))</f>
        <v/>
      </c>
      <c r="Y40" s="8"/>
      <c r="Z40" s="5"/>
    </row>
    <row r="41" spans="2:26"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3" t="str">
        <f t="shared" si="1"/>
        <v/>
      </c>
      <c r="X41" s="3" t="str">
        <f>IF($A41="","",IF((AND($A41="ADD",OR(W41="",W41="Excellent"))),"1",(_xlfn.XLOOKUP(W41,condition[lookupValue],condition[lookupKey],""))))</f>
        <v/>
      </c>
      <c r="Y41" s="8"/>
      <c r="Z41" s="5"/>
    </row>
    <row r="42" spans="2:26"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3" t="str">
        <f t="shared" si="1"/>
        <v/>
      </c>
      <c r="X42" s="3" t="str">
        <f>IF($A42="","",IF((AND($A42="ADD",OR(W42="",W42="Excellent"))),"1",(_xlfn.XLOOKUP(W42,condition[lookupValue],condition[lookupKey],""))))</f>
        <v/>
      </c>
      <c r="Y42" s="8"/>
      <c r="Z42" s="5"/>
    </row>
    <row r="43" spans="2:26"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3" t="str">
        <f t="shared" si="1"/>
        <v/>
      </c>
      <c r="X43" s="3" t="str">
        <f>IF($A43="","",IF((AND($A43="ADD",OR(W43="",W43="Excellent"))),"1",(_xlfn.XLOOKUP(W43,condition[lookupValue],condition[lookupKey],""))))</f>
        <v/>
      </c>
      <c r="Y43" s="8"/>
      <c r="Z43" s="5"/>
    </row>
    <row r="44" spans="2:26"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3" t="str">
        <f t="shared" si="1"/>
        <v/>
      </c>
      <c r="X44" s="3" t="str">
        <f>IF($A44="","",IF((AND($A44="ADD",OR(W44="",W44="Excellent"))),"1",(_xlfn.XLOOKUP(W44,condition[lookupValue],condition[lookupKey],""))))</f>
        <v/>
      </c>
      <c r="Y44" s="8"/>
      <c r="Z44" s="5"/>
    </row>
    <row r="45" spans="2:26"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3" t="str">
        <f t="shared" si="1"/>
        <v/>
      </c>
      <c r="X45" s="3" t="str">
        <f>IF($A45="","",IF((AND($A45="ADD",OR(W45="",W45="Excellent"))),"1",(_xlfn.XLOOKUP(W45,condition[lookupValue],condition[lookupKey],""))))</f>
        <v/>
      </c>
      <c r="Y45" s="8"/>
      <c r="Z45" s="5"/>
    </row>
    <row r="46" spans="2:26"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3" t="str">
        <f t="shared" si="1"/>
        <v/>
      </c>
      <c r="X46" s="3" t="str">
        <f>IF($A46="","",IF((AND($A46="ADD",OR(W46="",W46="Excellent"))),"1",(_xlfn.XLOOKUP(W46,condition[lookupValue],condition[lookupKey],""))))</f>
        <v/>
      </c>
      <c r="Y46" s="8"/>
      <c r="Z46" s="5"/>
    </row>
    <row r="47" spans="2:26"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3" t="str">
        <f t="shared" si="1"/>
        <v/>
      </c>
      <c r="X47" s="3" t="str">
        <f>IF($A47="","",IF((AND($A47="ADD",OR(W47="",W47="Excellent"))),"1",(_xlfn.XLOOKUP(W47,condition[lookupValue],condition[lookupKey],""))))</f>
        <v/>
      </c>
      <c r="Y47" s="8"/>
      <c r="Z47" s="5"/>
    </row>
    <row r="48" spans="2:26"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3" t="str">
        <f t="shared" si="1"/>
        <v/>
      </c>
      <c r="X48" s="3" t="str">
        <f>IF($A48="","",IF((AND($A48="ADD",OR(W48="",W48="Excellent"))),"1",(_xlfn.XLOOKUP(W48,condition[lookupValue],condition[lookupKey],""))))</f>
        <v/>
      </c>
      <c r="Y48" s="8"/>
      <c r="Z48" s="5"/>
    </row>
    <row r="49" spans="2:26"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3" t="str">
        <f t="shared" si="1"/>
        <v/>
      </c>
      <c r="X49" s="3" t="str">
        <f>IF($A49="","",IF((AND($A49="ADD",OR(W49="",W49="Excellent"))),"1",(_xlfn.XLOOKUP(W49,condition[lookupValue],condition[lookupKey],""))))</f>
        <v/>
      </c>
      <c r="Y49" s="8"/>
      <c r="Z49" s="5"/>
    </row>
    <row r="50" spans="2:26"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3" t="str">
        <f t="shared" si="1"/>
        <v/>
      </c>
      <c r="X50" s="3" t="str">
        <f>IF($A50="","",IF((AND($A50="ADD",OR(W50="",W50="Excellent"))),"1",(_xlfn.XLOOKUP(W50,condition[lookupValue],condition[lookupKey],""))))</f>
        <v/>
      </c>
      <c r="Y50" s="8"/>
      <c r="Z50" s="5"/>
    </row>
    <row r="51" spans="2:26"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3" t="str">
        <f t="shared" si="1"/>
        <v/>
      </c>
      <c r="X51" s="3" t="str">
        <f>IF($A51="","",IF((AND($A51="ADD",OR(W51="",W51="Excellent"))),"1",(_xlfn.XLOOKUP(W51,condition[lookupValue],condition[lookupKey],""))))</f>
        <v/>
      </c>
      <c r="Y51" s="8"/>
      <c r="Z51" s="5"/>
    </row>
    <row r="52" spans="2:26"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3" t="str">
        <f t="shared" si="1"/>
        <v/>
      </c>
      <c r="X52" s="3" t="str">
        <f>IF($A52="","",IF((AND($A52="ADD",OR(W52="",W52="Excellent"))),"1",(_xlfn.XLOOKUP(W52,condition[lookupValue],condition[lookupKey],""))))</f>
        <v/>
      </c>
      <c r="Y52" s="8"/>
      <c r="Z52" s="5"/>
    </row>
    <row r="53" spans="2:26"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3" t="str">
        <f t="shared" si="1"/>
        <v/>
      </c>
      <c r="X53" s="3" t="str">
        <f>IF($A53="","",IF((AND($A53="ADD",OR(W53="",W53="Excellent"))),"1",(_xlfn.XLOOKUP(W53,condition[lookupValue],condition[lookupKey],""))))</f>
        <v/>
      </c>
      <c r="Y53" s="8"/>
      <c r="Z53" s="5"/>
    </row>
    <row r="54" spans="2:26"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3" t="str">
        <f t="shared" si="1"/>
        <v/>
      </c>
      <c r="X54" s="3" t="str">
        <f>IF($A54="","",IF((AND($A54="ADD",OR(W54="",W54="Excellent"))),"1",(_xlfn.XLOOKUP(W54,condition[lookupValue],condition[lookupKey],""))))</f>
        <v/>
      </c>
      <c r="Y54" s="8"/>
      <c r="Z54" s="5"/>
    </row>
    <row r="55" spans="2:26"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3" t="str">
        <f t="shared" si="1"/>
        <v/>
      </c>
      <c r="X55" s="3" t="str">
        <f>IF($A55="","",IF((AND($A55="ADD",OR(W55="",W55="Excellent"))),"1",(_xlfn.XLOOKUP(W55,condition[lookupValue],condition[lookupKey],""))))</f>
        <v/>
      </c>
      <c r="Y55" s="8"/>
      <c r="Z55" s="5"/>
    </row>
    <row r="56" spans="2:26"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3" t="str">
        <f t="shared" si="1"/>
        <v/>
      </c>
      <c r="X56" s="3" t="str">
        <f>IF($A56="","",IF((AND($A56="ADD",OR(W56="",W56="Excellent"))),"1",(_xlfn.XLOOKUP(W56,condition[lookupValue],condition[lookupKey],""))))</f>
        <v/>
      </c>
      <c r="Y56" s="8"/>
      <c r="Z56" s="5"/>
    </row>
    <row r="57" spans="2:26"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3" t="str">
        <f t="shared" si="1"/>
        <v/>
      </c>
      <c r="X57" s="3" t="str">
        <f>IF($A57="","",IF((AND($A57="ADD",OR(W57="",W57="Excellent"))),"1",(_xlfn.XLOOKUP(W57,condition[lookupValue],condition[lookupKey],""))))</f>
        <v/>
      </c>
      <c r="Y57" s="8"/>
      <c r="Z57" s="5"/>
    </row>
    <row r="58" spans="2:26"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3" t="str">
        <f t="shared" si="1"/>
        <v/>
      </c>
      <c r="X58" s="3" t="str">
        <f>IF($A58="","",IF((AND($A58="ADD",OR(W58="",W58="Excellent"))),"1",(_xlfn.XLOOKUP(W58,condition[lookupValue],condition[lookupKey],""))))</f>
        <v/>
      </c>
      <c r="Y58" s="8"/>
      <c r="Z58" s="5"/>
    </row>
    <row r="59" spans="2:26"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3" t="str">
        <f t="shared" si="1"/>
        <v/>
      </c>
      <c r="X59" s="3" t="str">
        <f>IF($A59="","",IF((AND($A59="ADD",OR(W59="",W59="Excellent"))),"1",(_xlfn.XLOOKUP(W59,condition[lookupValue],condition[lookupKey],""))))</f>
        <v/>
      </c>
      <c r="Y59" s="8"/>
      <c r="Z59" s="5"/>
    </row>
    <row r="60" spans="2:26"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3" t="str">
        <f t="shared" si="1"/>
        <v/>
      </c>
      <c r="X60" s="3" t="str">
        <f>IF($A60="","",IF((AND($A60="ADD",OR(W60="",W60="Excellent"))),"1",(_xlfn.XLOOKUP(W60,condition[lookupValue],condition[lookupKey],""))))</f>
        <v/>
      </c>
      <c r="Y60" s="8"/>
      <c r="Z60" s="5"/>
    </row>
    <row r="61" spans="2:26"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3" t="str">
        <f t="shared" si="1"/>
        <v/>
      </c>
      <c r="X61" s="3" t="str">
        <f>IF($A61="","",IF((AND($A61="ADD",OR(W61="",W61="Excellent"))),"1",(_xlfn.XLOOKUP(W61,condition[lookupValue],condition[lookupKey],""))))</f>
        <v/>
      </c>
      <c r="Y61" s="8"/>
      <c r="Z61" s="5"/>
    </row>
    <row r="62" spans="2:26"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3" t="str">
        <f t="shared" si="1"/>
        <v/>
      </c>
      <c r="X62" s="3" t="str">
        <f>IF($A62="","",IF((AND($A62="ADD",OR(W62="",W62="Excellent"))),"1",(_xlfn.XLOOKUP(W62,condition[lookupValue],condition[lookupKey],""))))</f>
        <v/>
      </c>
      <c r="Y62" s="8"/>
      <c r="Z62" s="5"/>
    </row>
    <row r="63" spans="2:26"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3" t="str">
        <f t="shared" si="1"/>
        <v/>
      </c>
      <c r="X63" s="3" t="str">
        <f>IF($A63="","",IF((AND($A63="ADD",OR(W63="",W63="Excellent"))),"1",(_xlfn.XLOOKUP(W63,condition[lookupValue],condition[lookupKey],""))))</f>
        <v/>
      </c>
      <c r="Y63" s="8"/>
      <c r="Z63" s="5"/>
    </row>
    <row r="64" spans="2:26"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3" t="str">
        <f t="shared" si="1"/>
        <v/>
      </c>
      <c r="X64" s="3" t="str">
        <f>IF($A64="","",IF((AND($A64="ADD",OR(W64="",W64="Excellent"))),"1",(_xlfn.XLOOKUP(W64,condition[lookupValue],condition[lookupKey],""))))</f>
        <v/>
      </c>
      <c r="Y64" s="8"/>
      <c r="Z64" s="5"/>
    </row>
    <row r="65" spans="2:26"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3" t="str">
        <f t="shared" si="1"/>
        <v/>
      </c>
      <c r="X65" s="3" t="str">
        <f>IF($A65="","",IF((AND($A65="ADD",OR(W65="",W65="Excellent"))),"1",(_xlfn.XLOOKUP(W65,condition[lookupValue],condition[lookupKey],""))))</f>
        <v/>
      </c>
      <c r="Y65" s="8"/>
      <c r="Z65" s="5"/>
    </row>
    <row r="66" spans="2:26"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3" t="str">
        <f t="shared" si="1"/>
        <v/>
      </c>
      <c r="X66" s="3" t="str">
        <f>IF($A66="","",IF((AND($A66="ADD",OR(W66="",W66="Excellent"))),"1",(_xlfn.XLOOKUP(W66,condition[lookupValue],condition[lookupKey],""))))</f>
        <v/>
      </c>
      <c r="Y66" s="8"/>
      <c r="Z66" s="5"/>
    </row>
    <row r="67" spans="2:26"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3" t="str">
        <f t="shared" si="1"/>
        <v/>
      </c>
      <c r="X67" s="3" t="str">
        <f>IF($A67="","",IF((AND($A67="ADD",OR(W67="",W67="Excellent"))),"1",(_xlfn.XLOOKUP(W67,condition[lookupValue],condition[lookupKey],""))))</f>
        <v/>
      </c>
      <c r="Y67" s="8"/>
      <c r="Z67" s="5"/>
    </row>
    <row r="68" spans="2:26"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3" t="str">
        <f t="shared" si="1"/>
        <v/>
      </c>
      <c r="X68" s="3" t="str">
        <f>IF($A68="","",IF((AND($A68="ADD",OR(W68="",W68="Excellent"))),"1",(_xlfn.XLOOKUP(W68,condition[lookupValue],condition[lookupKey],""))))</f>
        <v/>
      </c>
      <c r="Y68" s="8"/>
      <c r="Z68" s="5"/>
    </row>
    <row r="69" spans="2:26"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3" t="str">
        <f t="shared" si="1"/>
        <v/>
      </c>
      <c r="X69" s="3" t="str">
        <f>IF($A69="","",IF((AND($A69="ADD",OR(W69="",W69="Excellent"))),"1",(_xlfn.XLOOKUP(W69,condition[lookupValue],condition[lookupKey],""))))</f>
        <v/>
      </c>
      <c r="Y69" s="8"/>
      <c r="Z69" s="5"/>
    </row>
    <row r="70" spans="2:26"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3" t="str">
        <f t="shared" si="1"/>
        <v/>
      </c>
      <c r="X70" s="3" t="str">
        <f>IF($A70="","",IF((AND($A70="ADD",OR(W70="",W70="Excellent"))),"1",(_xlfn.XLOOKUP(W70,condition[lookupValue],condition[lookupKey],""))))</f>
        <v/>
      </c>
      <c r="Y70" s="8"/>
      <c r="Z70" s="5"/>
    </row>
    <row r="71" spans="2:26"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3" t="str">
        <f t="shared" si="1"/>
        <v/>
      </c>
      <c r="X71" s="3" t="str">
        <f>IF($A71="","",IF((AND($A71="ADD",OR(W71="",W71="Excellent"))),"1",(_xlfn.XLOOKUP(W71,condition[lookupValue],condition[lookupKey],""))))</f>
        <v/>
      </c>
      <c r="Y71" s="8"/>
      <c r="Z71" s="5"/>
    </row>
    <row r="72" spans="2:26"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3" t="str">
        <f t="shared" si="1"/>
        <v/>
      </c>
      <c r="X72" s="3" t="str">
        <f>IF($A72="","",IF((AND($A72="ADD",OR(W72="",W72="Excellent"))),"1",(_xlfn.XLOOKUP(W72,condition[lookupValue],condition[lookupKey],""))))</f>
        <v/>
      </c>
      <c r="Y72" s="8"/>
      <c r="Z72" s="5"/>
    </row>
    <row r="73" spans="2:26"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3" t="str">
        <f t="shared" si="1"/>
        <v/>
      </c>
      <c r="X73" s="3" t="str">
        <f>IF($A73="","",IF((AND($A73="ADD",OR(W73="",W73="Excellent"))),"1",(_xlfn.XLOOKUP(W73,condition[lookupValue],condition[lookupKey],""))))</f>
        <v/>
      </c>
      <c r="Y73" s="8"/>
      <c r="Z73" s="5"/>
    </row>
    <row r="74" spans="2:26"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3" t="str">
        <f t="shared" si="1"/>
        <v/>
      </c>
      <c r="X74" s="3" t="str">
        <f>IF($A74="","",IF((AND($A74="ADD",OR(W74="",W74="Excellent"))),"1",(_xlfn.XLOOKUP(W74,condition[lookupValue],condition[lookupKey],""))))</f>
        <v/>
      </c>
      <c r="Y74" s="8"/>
      <c r="Z74" s="5"/>
    </row>
    <row r="75" spans="2:26"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3" t="str">
        <f t="shared" ref="W75:W138" si="3">IF($A75="ADD","Excellent","")</f>
        <v/>
      </c>
      <c r="X75" s="3" t="str">
        <f>IF($A75="","",IF((AND($A75="ADD",OR(W75="",W75="Excellent"))),"1",(_xlfn.XLOOKUP(W75,condition[lookupValue],condition[lookupKey],""))))</f>
        <v/>
      </c>
      <c r="Y75" s="8"/>
      <c r="Z75" s="5"/>
    </row>
    <row r="76" spans="2:26"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3" t="str">
        <f t="shared" si="3"/>
        <v/>
      </c>
      <c r="X76" s="3" t="str">
        <f>IF($A76="","",IF((AND($A76="ADD",OR(W76="",W76="Excellent"))),"1",(_xlfn.XLOOKUP(W76,condition[lookupValue],condition[lookupKey],""))))</f>
        <v/>
      </c>
      <c r="Y76" s="8"/>
      <c r="Z76" s="5"/>
    </row>
    <row r="77" spans="2:26"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3" t="str">
        <f t="shared" si="3"/>
        <v/>
      </c>
      <c r="X77" s="3" t="str">
        <f>IF($A77="","",IF((AND($A77="ADD",OR(W77="",W77="Excellent"))),"1",(_xlfn.XLOOKUP(W77,condition[lookupValue],condition[lookupKey],""))))</f>
        <v/>
      </c>
      <c r="Y77" s="8"/>
      <c r="Z77" s="5"/>
    </row>
    <row r="78" spans="2:26"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3" t="str">
        <f t="shared" si="3"/>
        <v/>
      </c>
      <c r="X78" s="3" t="str">
        <f>IF($A78="","",IF((AND($A78="ADD",OR(W78="",W78="Excellent"))),"1",(_xlfn.XLOOKUP(W78,condition[lookupValue],condition[lookupKey],""))))</f>
        <v/>
      </c>
      <c r="Y78" s="8"/>
      <c r="Z78" s="5"/>
    </row>
    <row r="79" spans="2:26"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3" t="str">
        <f t="shared" si="3"/>
        <v/>
      </c>
      <c r="X79" s="3" t="str">
        <f>IF($A79="","",IF((AND($A79="ADD",OR(W79="",W79="Excellent"))),"1",(_xlfn.XLOOKUP(W79,condition[lookupValue],condition[lookupKey],""))))</f>
        <v/>
      </c>
      <c r="Y79" s="8"/>
      <c r="Z79" s="5"/>
    </row>
    <row r="80" spans="2:26"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3" t="str">
        <f t="shared" si="3"/>
        <v/>
      </c>
      <c r="X80" s="3" t="str">
        <f>IF($A80="","",IF((AND($A80="ADD",OR(W80="",W80="Excellent"))),"1",(_xlfn.XLOOKUP(W80,condition[lookupValue],condition[lookupKey],""))))</f>
        <v/>
      </c>
      <c r="Y80" s="8"/>
      <c r="Z80" s="5"/>
    </row>
    <row r="81" spans="2:26"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3" t="str">
        <f t="shared" si="3"/>
        <v/>
      </c>
      <c r="X81" s="3" t="str">
        <f>IF($A81="","",IF((AND($A81="ADD",OR(W81="",W81="Excellent"))),"1",(_xlfn.XLOOKUP(W81,condition[lookupValue],condition[lookupKey],""))))</f>
        <v/>
      </c>
      <c r="Y81" s="8"/>
      <c r="Z81" s="5"/>
    </row>
    <row r="82" spans="2:26"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3" t="str">
        <f t="shared" si="3"/>
        <v/>
      </c>
      <c r="X82" s="3" t="str">
        <f>IF($A82="","",IF((AND($A82="ADD",OR(W82="",W82="Excellent"))),"1",(_xlfn.XLOOKUP(W82,condition[lookupValue],condition[lookupKey],""))))</f>
        <v/>
      </c>
      <c r="Y82" s="8"/>
      <c r="Z82" s="5"/>
    </row>
    <row r="83" spans="2:26"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3" t="str">
        <f t="shared" si="3"/>
        <v/>
      </c>
      <c r="X83" s="3" t="str">
        <f>IF($A83="","",IF((AND($A83="ADD",OR(W83="",W83="Excellent"))),"1",(_xlfn.XLOOKUP(W83,condition[lookupValue],condition[lookupKey],""))))</f>
        <v/>
      </c>
      <c r="Y83" s="8"/>
      <c r="Z83" s="5"/>
    </row>
    <row r="84" spans="2:26"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3" t="str">
        <f t="shared" si="3"/>
        <v/>
      </c>
      <c r="X84" s="3" t="str">
        <f>IF($A84="","",IF((AND($A84="ADD",OR(W84="",W84="Excellent"))),"1",(_xlfn.XLOOKUP(W84,condition[lookupValue],condition[lookupKey],""))))</f>
        <v/>
      </c>
      <c r="Y84" s="8"/>
      <c r="Z84" s="5"/>
    </row>
    <row r="85" spans="2:26"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3" t="str">
        <f t="shared" si="3"/>
        <v/>
      </c>
      <c r="X85" s="3" t="str">
        <f>IF($A85="","",IF((AND($A85="ADD",OR(W85="",W85="Excellent"))),"1",(_xlfn.XLOOKUP(W85,condition[lookupValue],condition[lookupKey],""))))</f>
        <v/>
      </c>
      <c r="Y85" s="8"/>
      <c r="Z85" s="5"/>
    </row>
    <row r="86" spans="2:26"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3" t="str">
        <f t="shared" si="3"/>
        <v/>
      </c>
      <c r="X86" s="3" t="str">
        <f>IF($A86="","",IF((AND($A86="ADD",OR(W86="",W86="Excellent"))),"1",(_xlfn.XLOOKUP(W86,condition[lookupValue],condition[lookupKey],""))))</f>
        <v/>
      </c>
      <c r="Y86" s="8"/>
      <c r="Z86" s="5"/>
    </row>
    <row r="87" spans="2:26"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3" t="str">
        <f t="shared" si="3"/>
        <v/>
      </c>
      <c r="X87" s="3" t="str">
        <f>IF($A87="","",IF((AND($A87="ADD",OR(W87="",W87="Excellent"))),"1",(_xlfn.XLOOKUP(W87,condition[lookupValue],condition[lookupKey],""))))</f>
        <v/>
      </c>
      <c r="Y87" s="8"/>
      <c r="Z87" s="5"/>
    </row>
    <row r="88" spans="2:26"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3" t="str">
        <f t="shared" si="3"/>
        <v/>
      </c>
      <c r="X88" s="3" t="str">
        <f>IF($A88="","",IF((AND($A88="ADD",OR(W88="",W88="Excellent"))),"1",(_xlfn.XLOOKUP(W88,condition[lookupValue],condition[lookupKey],""))))</f>
        <v/>
      </c>
      <c r="Y88" s="8"/>
      <c r="Z88" s="5"/>
    </row>
    <row r="89" spans="2:26"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3" t="str">
        <f t="shared" si="3"/>
        <v/>
      </c>
      <c r="X89" s="3" t="str">
        <f>IF($A89="","",IF((AND($A89="ADD",OR(W89="",W89="Excellent"))),"1",(_xlfn.XLOOKUP(W89,condition[lookupValue],condition[lookupKey],""))))</f>
        <v/>
      </c>
      <c r="Y89" s="8"/>
      <c r="Z89" s="5"/>
    </row>
    <row r="90" spans="2:26"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3" t="str">
        <f t="shared" si="3"/>
        <v/>
      </c>
      <c r="X90" s="3" t="str">
        <f>IF($A90="","",IF((AND($A90="ADD",OR(W90="",W90="Excellent"))),"1",(_xlfn.XLOOKUP(W90,condition[lookupValue],condition[lookupKey],""))))</f>
        <v/>
      </c>
      <c r="Y90" s="8"/>
      <c r="Z90" s="5"/>
    </row>
    <row r="91" spans="2:26"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3" t="str">
        <f t="shared" si="3"/>
        <v/>
      </c>
      <c r="X91" s="3" t="str">
        <f>IF($A91="","",IF((AND($A91="ADD",OR(W91="",W91="Excellent"))),"1",(_xlfn.XLOOKUP(W91,condition[lookupValue],condition[lookupKey],""))))</f>
        <v/>
      </c>
      <c r="Y91" s="8"/>
      <c r="Z91" s="5"/>
    </row>
    <row r="92" spans="2:26"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3" t="str">
        <f t="shared" si="3"/>
        <v/>
      </c>
      <c r="X92" s="3" t="str">
        <f>IF($A92="","",IF((AND($A92="ADD",OR(W92="",W92="Excellent"))),"1",(_xlfn.XLOOKUP(W92,condition[lookupValue],condition[lookupKey],""))))</f>
        <v/>
      </c>
      <c r="Y92" s="8"/>
      <c r="Z92" s="5"/>
    </row>
    <row r="93" spans="2:26"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3" t="str">
        <f t="shared" si="3"/>
        <v/>
      </c>
      <c r="X93" s="3" t="str">
        <f>IF($A93="","",IF((AND($A93="ADD",OR(W93="",W93="Excellent"))),"1",(_xlfn.XLOOKUP(W93,condition[lookupValue],condition[lookupKey],""))))</f>
        <v/>
      </c>
      <c r="Y93" s="8"/>
      <c r="Z93" s="5"/>
    </row>
    <row r="94" spans="2:26"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3" t="str">
        <f t="shared" si="3"/>
        <v/>
      </c>
      <c r="X94" s="3" t="str">
        <f>IF($A94="","",IF((AND($A94="ADD",OR(W94="",W94="Excellent"))),"1",(_xlfn.XLOOKUP(W94,condition[lookupValue],condition[lookupKey],""))))</f>
        <v/>
      </c>
      <c r="Y94" s="8"/>
      <c r="Z94" s="5"/>
    </row>
    <row r="95" spans="2:26"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3" t="str">
        <f t="shared" si="3"/>
        <v/>
      </c>
      <c r="X95" s="3" t="str">
        <f>IF($A95="","",IF((AND($A95="ADD",OR(W95="",W95="Excellent"))),"1",(_xlfn.XLOOKUP(W95,condition[lookupValue],condition[lookupKey],""))))</f>
        <v/>
      </c>
      <c r="Y95" s="8"/>
      <c r="Z95" s="5"/>
    </row>
    <row r="96" spans="2:26"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3" t="str">
        <f t="shared" si="3"/>
        <v/>
      </c>
      <c r="X96" s="3" t="str">
        <f>IF($A96="","",IF((AND($A96="ADD",OR(W96="",W96="Excellent"))),"1",(_xlfn.XLOOKUP(W96,condition[lookupValue],condition[lookupKey],""))))</f>
        <v/>
      </c>
      <c r="Y96" s="8"/>
      <c r="Z96" s="5"/>
    </row>
    <row r="97" spans="2:26"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3" t="str">
        <f t="shared" si="3"/>
        <v/>
      </c>
      <c r="X97" s="3" t="str">
        <f>IF($A97="","",IF((AND($A97="ADD",OR(W97="",W97="Excellent"))),"1",(_xlfn.XLOOKUP(W97,condition[lookupValue],condition[lookupKey],""))))</f>
        <v/>
      </c>
      <c r="Y97" s="8"/>
      <c r="Z97" s="5"/>
    </row>
    <row r="98" spans="2:26"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3" t="str">
        <f t="shared" si="3"/>
        <v/>
      </c>
      <c r="X98" s="3" t="str">
        <f>IF($A98="","",IF((AND($A98="ADD",OR(W98="",W98="Excellent"))),"1",(_xlfn.XLOOKUP(W98,condition[lookupValue],condition[lookupKey],""))))</f>
        <v/>
      </c>
      <c r="Y98" s="8"/>
      <c r="Z98" s="5"/>
    </row>
    <row r="99" spans="2:26"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3" t="str">
        <f t="shared" si="3"/>
        <v/>
      </c>
      <c r="X99" s="3" t="str">
        <f>IF($A99="","",IF((AND($A99="ADD",OR(W99="",W99="Excellent"))),"1",(_xlfn.XLOOKUP(W99,condition[lookupValue],condition[lookupKey],""))))</f>
        <v/>
      </c>
      <c r="Y99" s="8"/>
      <c r="Z99" s="5"/>
    </row>
    <row r="100" spans="2:26"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3" t="str">
        <f t="shared" si="3"/>
        <v/>
      </c>
      <c r="X100" s="3" t="str">
        <f>IF($A100="","",IF((AND($A100="ADD",OR(W100="",W100="Excellent"))),"1",(_xlfn.XLOOKUP(W100,condition[lookupValue],condition[lookupKey],""))))</f>
        <v/>
      </c>
      <c r="Y100" s="8"/>
      <c r="Z100" s="5"/>
    </row>
    <row r="101" spans="2:26"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3" t="str">
        <f t="shared" si="3"/>
        <v/>
      </c>
      <c r="X101" s="3" t="str">
        <f>IF($A101="","",IF((AND($A101="ADD",OR(W101="",W101="Excellent"))),"1",(_xlfn.XLOOKUP(W101,condition[lookupValue],condition[lookupKey],""))))</f>
        <v/>
      </c>
      <c r="Y101" s="8"/>
      <c r="Z101" s="5"/>
    </row>
    <row r="102" spans="2:26"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3" t="str">
        <f t="shared" si="3"/>
        <v/>
      </c>
      <c r="X102" s="3" t="str">
        <f>IF($A102="","",IF((AND($A102="ADD",OR(W102="",W102="Excellent"))),"1",(_xlfn.XLOOKUP(W102,condition[lookupValue],condition[lookupKey],""))))</f>
        <v/>
      </c>
      <c r="Y102" s="8"/>
      <c r="Z102" s="5"/>
    </row>
    <row r="103" spans="2:26"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3" t="str">
        <f t="shared" si="3"/>
        <v/>
      </c>
      <c r="X103" s="3" t="str">
        <f>IF($A103="","",IF((AND($A103="ADD",OR(W103="",W103="Excellent"))),"1",(_xlfn.XLOOKUP(W103,condition[lookupValue],condition[lookupKey],""))))</f>
        <v/>
      </c>
      <c r="Y103" s="8"/>
      <c r="Z103" s="5"/>
    </row>
    <row r="104" spans="2:26"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3" t="str">
        <f t="shared" si="3"/>
        <v/>
      </c>
      <c r="X104" s="3" t="str">
        <f>IF($A104="","",IF((AND($A104="ADD",OR(W104="",W104="Excellent"))),"1",(_xlfn.XLOOKUP(W104,condition[lookupValue],condition[lookupKey],""))))</f>
        <v/>
      </c>
      <c r="Y104" s="8"/>
      <c r="Z104" s="5"/>
    </row>
    <row r="105" spans="2:26"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3" t="str">
        <f t="shared" si="3"/>
        <v/>
      </c>
      <c r="X105" s="3" t="str">
        <f>IF($A105="","",IF((AND($A105="ADD",OR(W105="",W105="Excellent"))),"1",(_xlfn.XLOOKUP(W105,condition[lookupValue],condition[lookupKey],""))))</f>
        <v/>
      </c>
      <c r="Y105" s="8"/>
      <c r="Z105" s="5"/>
    </row>
    <row r="106" spans="2:26"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3" t="str">
        <f t="shared" si="3"/>
        <v/>
      </c>
      <c r="X106" s="3" t="str">
        <f>IF($A106="","",IF((AND($A106="ADD",OR(W106="",W106="Excellent"))),"1",(_xlfn.XLOOKUP(W106,condition[lookupValue],condition[lookupKey],""))))</f>
        <v/>
      </c>
      <c r="Y106" s="8"/>
      <c r="Z106" s="5"/>
    </row>
    <row r="107" spans="2:26"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3" t="str">
        <f t="shared" si="3"/>
        <v/>
      </c>
      <c r="X107" s="3" t="str">
        <f>IF($A107="","",IF((AND($A107="ADD",OR(W107="",W107="Excellent"))),"1",(_xlfn.XLOOKUP(W107,condition[lookupValue],condition[lookupKey],""))))</f>
        <v/>
      </c>
      <c r="Y107" s="8"/>
      <c r="Z107" s="5"/>
    </row>
    <row r="108" spans="2:26"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3" t="str">
        <f t="shared" si="3"/>
        <v/>
      </c>
      <c r="X108" s="3" t="str">
        <f>IF($A108="","",IF((AND($A108="ADD",OR(W108="",W108="Excellent"))),"1",(_xlfn.XLOOKUP(W108,condition[lookupValue],condition[lookupKey],""))))</f>
        <v/>
      </c>
      <c r="Y108" s="8"/>
      <c r="Z108" s="5"/>
    </row>
    <row r="109" spans="2:26"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3" t="str">
        <f t="shared" si="3"/>
        <v/>
      </c>
      <c r="X109" s="3" t="str">
        <f>IF($A109="","",IF((AND($A109="ADD",OR(W109="",W109="Excellent"))),"1",(_xlfn.XLOOKUP(W109,condition[lookupValue],condition[lookupKey],""))))</f>
        <v/>
      </c>
      <c r="Y109" s="8"/>
      <c r="Z109" s="5"/>
    </row>
    <row r="110" spans="2:26"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3" t="str">
        <f t="shared" si="3"/>
        <v/>
      </c>
      <c r="X110" s="3" t="str">
        <f>IF($A110="","",IF((AND($A110="ADD",OR(W110="",W110="Excellent"))),"1",(_xlfn.XLOOKUP(W110,condition[lookupValue],condition[lookupKey],""))))</f>
        <v/>
      </c>
      <c r="Y110" s="8"/>
      <c r="Z110" s="5"/>
    </row>
    <row r="111" spans="2:26"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3" t="str">
        <f t="shared" si="3"/>
        <v/>
      </c>
      <c r="X111" s="3" t="str">
        <f>IF($A111="","",IF((AND($A111="ADD",OR(W111="",W111="Excellent"))),"1",(_xlfn.XLOOKUP(W111,condition[lookupValue],condition[lookupKey],""))))</f>
        <v/>
      </c>
      <c r="Y111" s="8"/>
      <c r="Z111" s="5"/>
    </row>
    <row r="112" spans="2:26"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3" t="str">
        <f t="shared" si="3"/>
        <v/>
      </c>
      <c r="X112" s="3" t="str">
        <f>IF($A112="","",IF((AND($A112="ADD",OR(W112="",W112="Excellent"))),"1",(_xlfn.XLOOKUP(W112,condition[lookupValue],condition[lookupKey],""))))</f>
        <v/>
      </c>
      <c r="Y112" s="8"/>
      <c r="Z112" s="5"/>
    </row>
    <row r="113" spans="2:26"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3" t="str">
        <f t="shared" si="3"/>
        <v/>
      </c>
      <c r="X113" s="3" t="str">
        <f>IF($A113="","",IF((AND($A113="ADD",OR(W113="",W113="Excellent"))),"1",(_xlfn.XLOOKUP(W113,condition[lookupValue],condition[lookupKey],""))))</f>
        <v/>
      </c>
      <c r="Y113" s="8"/>
      <c r="Z113" s="5"/>
    </row>
    <row r="114" spans="2:26"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3" t="str">
        <f t="shared" si="3"/>
        <v/>
      </c>
      <c r="X114" s="3" t="str">
        <f>IF($A114="","",IF((AND($A114="ADD",OR(W114="",W114="Excellent"))),"1",(_xlfn.XLOOKUP(W114,condition[lookupValue],condition[lookupKey],""))))</f>
        <v/>
      </c>
      <c r="Y114" s="8"/>
      <c r="Z114" s="5"/>
    </row>
    <row r="115" spans="2:26"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3" t="str">
        <f t="shared" si="3"/>
        <v/>
      </c>
      <c r="X115" s="3" t="str">
        <f>IF($A115="","",IF((AND($A115="ADD",OR(W115="",W115="Excellent"))),"1",(_xlfn.XLOOKUP(W115,condition[lookupValue],condition[lookupKey],""))))</f>
        <v/>
      </c>
      <c r="Y115" s="8"/>
      <c r="Z115" s="5"/>
    </row>
    <row r="116" spans="2:26"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3" t="str">
        <f t="shared" si="3"/>
        <v/>
      </c>
      <c r="X116" s="3" t="str">
        <f>IF($A116="","",IF((AND($A116="ADD",OR(W116="",W116="Excellent"))),"1",(_xlfn.XLOOKUP(W116,condition[lookupValue],condition[lookupKey],""))))</f>
        <v/>
      </c>
      <c r="Y116" s="8"/>
      <c r="Z116" s="5"/>
    </row>
    <row r="117" spans="2:26"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3" t="str">
        <f t="shared" si="3"/>
        <v/>
      </c>
      <c r="X117" s="3" t="str">
        <f>IF($A117="","",IF((AND($A117="ADD",OR(W117="",W117="Excellent"))),"1",(_xlfn.XLOOKUP(W117,condition[lookupValue],condition[lookupKey],""))))</f>
        <v/>
      </c>
      <c r="Y117" s="8"/>
      <c r="Z117" s="5"/>
    </row>
    <row r="118" spans="2:26"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3" t="str">
        <f t="shared" si="3"/>
        <v/>
      </c>
      <c r="X118" s="3" t="str">
        <f>IF($A118="","",IF((AND($A118="ADD",OR(W118="",W118="Excellent"))),"1",(_xlfn.XLOOKUP(W118,condition[lookupValue],condition[lookupKey],""))))</f>
        <v/>
      </c>
      <c r="Y118" s="8"/>
      <c r="Z118" s="5"/>
    </row>
    <row r="119" spans="2:26"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3" t="str">
        <f t="shared" si="3"/>
        <v/>
      </c>
      <c r="X119" s="3" t="str">
        <f>IF($A119="","",IF((AND($A119="ADD",OR(W119="",W119="Excellent"))),"1",(_xlfn.XLOOKUP(W119,condition[lookupValue],condition[lookupKey],""))))</f>
        <v/>
      </c>
      <c r="Y119" s="8"/>
      <c r="Z119" s="5"/>
    </row>
    <row r="120" spans="2:26"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3" t="str">
        <f t="shared" si="3"/>
        <v/>
      </c>
      <c r="X120" s="3" t="str">
        <f>IF($A120="","",IF((AND($A120="ADD",OR(W120="",W120="Excellent"))),"1",(_xlfn.XLOOKUP(W120,condition[lookupValue],condition[lookupKey],""))))</f>
        <v/>
      </c>
      <c r="Y120" s="8"/>
      <c r="Z120" s="5"/>
    </row>
    <row r="121" spans="2:26"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3" t="str">
        <f t="shared" si="3"/>
        <v/>
      </c>
      <c r="X121" s="3" t="str">
        <f>IF($A121="","",IF((AND($A121="ADD",OR(W121="",W121="Excellent"))),"1",(_xlfn.XLOOKUP(W121,condition[lookupValue],condition[lookupKey],""))))</f>
        <v/>
      </c>
      <c r="Y121" s="8"/>
      <c r="Z121" s="5"/>
    </row>
    <row r="122" spans="2:26"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3" t="str">
        <f t="shared" si="3"/>
        <v/>
      </c>
      <c r="X122" s="3" t="str">
        <f>IF($A122="","",IF((AND($A122="ADD",OR(W122="",W122="Excellent"))),"1",(_xlfn.XLOOKUP(W122,condition[lookupValue],condition[lookupKey],""))))</f>
        <v/>
      </c>
      <c r="Y122" s="8"/>
      <c r="Z122" s="5"/>
    </row>
    <row r="123" spans="2:26"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3" t="str">
        <f t="shared" si="3"/>
        <v/>
      </c>
      <c r="X123" s="3" t="str">
        <f>IF($A123="","",IF((AND($A123="ADD",OR(W123="",W123="Excellent"))),"1",(_xlfn.XLOOKUP(W123,condition[lookupValue],condition[lookupKey],""))))</f>
        <v/>
      </c>
      <c r="Y123" s="8"/>
      <c r="Z123" s="5"/>
    </row>
    <row r="124" spans="2:26"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3" t="str">
        <f t="shared" si="3"/>
        <v/>
      </c>
      <c r="X124" s="3" t="str">
        <f>IF($A124="","",IF((AND($A124="ADD",OR(W124="",W124="Excellent"))),"1",(_xlfn.XLOOKUP(W124,condition[lookupValue],condition[lookupKey],""))))</f>
        <v/>
      </c>
      <c r="Y124" s="8"/>
      <c r="Z124" s="5"/>
    </row>
    <row r="125" spans="2:26"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3" t="str">
        <f t="shared" si="3"/>
        <v/>
      </c>
      <c r="X125" s="3" t="str">
        <f>IF($A125="","",IF((AND($A125="ADD",OR(W125="",W125="Excellent"))),"1",(_xlfn.XLOOKUP(W125,condition[lookupValue],condition[lookupKey],""))))</f>
        <v/>
      </c>
      <c r="Y125" s="8"/>
      <c r="Z125" s="5"/>
    </row>
    <row r="126" spans="2:26"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3" t="str">
        <f t="shared" si="3"/>
        <v/>
      </c>
      <c r="X126" s="3" t="str">
        <f>IF($A126="","",IF((AND($A126="ADD",OR(W126="",W126="Excellent"))),"1",(_xlfn.XLOOKUP(W126,condition[lookupValue],condition[lookupKey],""))))</f>
        <v/>
      </c>
      <c r="Y126" s="8"/>
      <c r="Z126" s="5"/>
    </row>
    <row r="127" spans="2:26"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3" t="str">
        <f t="shared" si="3"/>
        <v/>
      </c>
      <c r="X127" s="3" t="str">
        <f>IF($A127="","",IF((AND($A127="ADD",OR(W127="",W127="Excellent"))),"1",(_xlfn.XLOOKUP(W127,condition[lookupValue],condition[lookupKey],""))))</f>
        <v/>
      </c>
      <c r="Y127" s="8"/>
      <c r="Z127" s="5"/>
    </row>
    <row r="128" spans="2:26"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3" t="str">
        <f t="shared" si="3"/>
        <v/>
      </c>
      <c r="X128" s="3" t="str">
        <f>IF($A128="","",IF((AND($A128="ADD",OR(W128="",W128="Excellent"))),"1",(_xlfn.XLOOKUP(W128,condition[lookupValue],condition[lookupKey],""))))</f>
        <v/>
      </c>
      <c r="Y128" s="8"/>
      <c r="Z128" s="5"/>
    </row>
    <row r="129" spans="2:26"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3" t="str">
        <f t="shared" si="3"/>
        <v/>
      </c>
      <c r="X129" s="3" t="str">
        <f>IF($A129="","",IF((AND($A129="ADD",OR(W129="",W129="Excellent"))),"1",(_xlfn.XLOOKUP(W129,condition[lookupValue],condition[lookupKey],""))))</f>
        <v/>
      </c>
      <c r="Y129" s="8"/>
      <c r="Z129" s="5"/>
    </row>
    <row r="130" spans="2:26"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3" t="str">
        <f t="shared" si="3"/>
        <v/>
      </c>
      <c r="X130" s="3" t="str">
        <f>IF($A130="","",IF((AND($A130="ADD",OR(W130="",W130="Excellent"))),"1",(_xlfn.XLOOKUP(W130,condition[lookupValue],condition[lookupKey],""))))</f>
        <v/>
      </c>
      <c r="Y130" s="8"/>
      <c r="Z130" s="5"/>
    </row>
    <row r="131" spans="2:26"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3" t="str">
        <f t="shared" si="3"/>
        <v/>
      </c>
      <c r="X131" s="3" t="str">
        <f>IF($A131="","",IF((AND($A131="ADD",OR(W131="",W131="Excellent"))),"1",(_xlfn.XLOOKUP(W131,condition[lookupValue],condition[lookupKey],""))))</f>
        <v/>
      </c>
      <c r="Y131" s="8"/>
      <c r="Z131" s="5"/>
    </row>
    <row r="132" spans="2:26"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3" t="str">
        <f t="shared" si="3"/>
        <v/>
      </c>
      <c r="X132" s="3" t="str">
        <f>IF($A132="","",IF((AND($A132="ADD",OR(W132="",W132="Excellent"))),"1",(_xlfn.XLOOKUP(W132,condition[lookupValue],condition[lookupKey],""))))</f>
        <v/>
      </c>
      <c r="Y132" s="8"/>
      <c r="Z132" s="5"/>
    </row>
    <row r="133" spans="2:26"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3" t="str">
        <f t="shared" si="3"/>
        <v/>
      </c>
      <c r="X133" s="3" t="str">
        <f>IF($A133="","",IF((AND($A133="ADD",OR(W133="",W133="Excellent"))),"1",(_xlfn.XLOOKUP(W133,condition[lookupValue],condition[lookupKey],""))))</f>
        <v/>
      </c>
      <c r="Y133" s="8"/>
      <c r="Z133" s="5"/>
    </row>
    <row r="134" spans="2:26"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3" t="str">
        <f t="shared" si="3"/>
        <v/>
      </c>
      <c r="X134" s="3" t="str">
        <f>IF($A134="","",IF((AND($A134="ADD",OR(W134="",W134="Excellent"))),"1",(_xlfn.XLOOKUP(W134,condition[lookupValue],condition[lookupKey],""))))</f>
        <v/>
      </c>
      <c r="Y134" s="8"/>
      <c r="Z134" s="5"/>
    </row>
    <row r="135" spans="2:26"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3" t="str">
        <f t="shared" si="3"/>
        <v/>
      </c>
      <c r="X135" s="3" t="str">
        <f>IF($A135="","",IF((AND($A135="ADD",OR(W135="",W135="Excellent"))),"1",(_xlfn.XLOOKUP(W135,condition[lookupValue],condition[lookupKey],""))))</f>
        <v/>
      </c>
      <c r="Y135" s="8"/>
      <c r="Z135" s="5"/>
    </row>
    <row r="136" spans="2:26"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3" t="str">
        <f t="shared" si="3"/>
        <v/>
      </c>
      <c r="X136" s="3" t="str">
        <f>IF($A136="","",IF((AND($A136="ADD",OR(W136="",W136="Excellent"))),"1",(_xlfn.XLOOKUP(W136,condition[lookupValue],condition[lookupKey],""))))</f>
        <v/>
      </c>
      <c r="Y136" s="8"/>
      <c r="Z136" s="5"/>
    </row>
    <row r="137" spans="2:26"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3" t="str">
        <f t="shared" si="3"/>
        <v/>
      </c>
      <c r="X137" s="3" t="str">
        <f>IF($A137="","",IF((AND($A137="ADD",OR(W137="",W137="Excellent"))),"1",(_xlfn.XLOOKUP(W137,condition[lookupValue],condition[lookupKey],""))))</f>
        <v/>
      </c>
      <c r="Y137" s="8"/>
      <c r="Z137" s="5"/>
    </row>
    <row r="138" spans="2:26"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3" t="str">
        <f t="shared" si="3"/>
        <v/>
      </c>
      <c r="X138" s="3" t="str">
        <f>IF($A138="","",IF((AND($A138="ADD",OR(W138="",W138="Excellent"))),"1",(_xlfn.XLOOKUP(W138,condition[lookupValue],condition[lookupKey],""))))</f>
        <v/>
      </c>
      <c r="Y138" s="8"/>
      <c r="Z138" s="5"/>
    </row>
    <row r="139" spans="2:26"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3" t="str">
        <f t="shared" ref="W139:W202" si="5">IF($A139="ADD","Excellent","")</f>
        <v/>
      </c>
      <c r="X139" s="3" t="str">
        <f>IF($A139="","",IF((AND($A139="ADD",OR(W139="",W139="Excellent"))),"1",(_xlfn.XLOOKUP(W139,condition[lookupValue],condition[lookupKey],""))))</f>
        <v/>
      </c>
      <c r="Y139" s="8"/>
      <c r="Z139" s="5"/>
    </row>
    <row r="140" spans="2:26"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3" t="str">
        <f t="shared" si="5"/>
        <v/>
      </c>
      <c r="X140" s="3" t="str">
        <f>IF($A140="","",IF((AND($A140="ADD",OR(W140="",W140="Excellent"))),"1",(_xlfn.XLOOKUP(W140,condition[lookupValue],condition[lookupKey],""))))</f>
        <v/>
      </c>
      <c r="Y140" s="8"/>
      <c r="Z140" s="5"/>
    </row>
    <row r="141" spans="2:26"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3" t="str">
        <f t="shared" si="5"/>
        <v/>
      </c>
      <c r="X141" s="3" t="str">
        <f>IF($A141="","",IF((AND($A141="ADD",OR(W141="",W141="Excellent"))),"1",(_xlfn.XLOOKUP(W141,condition[lookupValue],condition[lookupKey],""))))</f>
        <v/>
      </c>
      <c r="Y141" s="8"/>
      <c r="Z141" s="5"/>
    </row>
    <row r="142" spans="2:26"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3" t="str">
        <f t="shared" si="5"/>
        <v/>
      </c>
      <c r="X142" s="3" t="str">
        <f>IF($A142="","",IF((AND($A142="ADD",OR(W142="",W142="Excellent"))),"1",(_xlfn.XLOOKUP(W142,condition[lookupValue],condition[lookupKey],""))))</f>
        <v/>
      </c>
      <c r="Y142" s="8"/>
      <c r="Z142" s="5"/>
    </row>
    <row r="143" spans="2:26"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3" t="str">
        <f t="shared" si="5"/>
        <v/>
      </c>
      <c r="X143" s="3" t="str">
        <f>IF($A143="","",IF((AND($A143="ADD",OR(W143="",W143="Excellent"))),"1",(_xlfn.XLOOKUP(W143,condition[lookupValue],condition[lookupKey],""))))</f>
        <v/>
      </c>
      <c r="Y143" s="8"/>
      <c r="Z143" s="5"/>
    </row>
    <row r="144" spans="2:26"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3" t="str">
        <f t="shared" si="5"/>
        <v/>
      </c>
      <c r="X144" s="3" t="str">
        <f>IF($A144="","",IF((AND($A144="ADD",OR(W144="",W144="Excellent"))),"1",(_xlfn.XLOOKUP(W144,condition[lookupValue],condition[lookupKey],""))))</f>
        <v/>
      </c>
      <c r="Y144" s="8"/>
      <c r="Z144" s="5"/>
    </row>
    <row r="145" spans="2:26"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3" t="str">
        <f t="shared" si="5"/>
        <v/>
      </c>
      <c r="X145" s="3" t="str">
        <f>IF($A145="","",IF((AND($A145="ADD",OR(W145="",W145="Excellent"))),"1",(_xlfn.XLOOKUP(W145,condition[lookupValue],condition[lookupKey],""))))</f>
        <v/>
      </c>
      <c r="Y145" s="8"/>
      <c r="Z145" s="5"/>
    </row>
    <row r="146" spans="2:26"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3" t="str">
        <f t="shared" si="5"/>
        <v/>
      </c>
      <c r="X146" s="3" t="str">
        <f>IF($A146="","",IF((AND($A146="ADD",OR(W146="",W146="Excellent"))),"1",(_xlfn.XLOOKUP(W146,condition[lookupValue],condition[lookupKey],""))))</f>
        <v/>
      </c>
      <c r="Y146" s="8"/>
      <c r="Z146" s="5"/>
    </row>
    <row r="147" spans="2:26"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3" t="str">
        <f t="shared" si="5"/>
        <v/>
      </c>
      <c r="X147" s="3" t="str">
        <f>IF($A147="","",IF((AND($A147="ADD",OR(W147="",W147="Excellent"))),"1",(_xlfn.XLOOKUP(W147,condition[lookupValue],condition[lookupKey],""))))</f>
        <v/>
      </c>
      <c r="Y147" s="8"/>
      <c r="Z147" s="5"/>
    </row>
    <row r="148" spans="2:26"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3" t="str">
        <f t="shared" si="5"/>
        <v/>
      </c>
      <c r="X148" s="3" t="str">
        <f>IF($A148="","",IF((AND($A148="ADD",OR(W148="",W148="Excellent"))),"1",(_xlfn.XLOOKUP(W148,condition[lookupValue],condition[lookupKey],""))))</f>
        <v/>
      </c>
      <c r="Y148" s="8"/>
      <c r="Z148" s="5"/>
    </row>
    <row r="149" spans="2:26"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3" t="str">
        <f t="shared" si="5"/>
        <v/>
      </c>
      <c r="X149" s="3" t="str">
        <f>IF($A149="","",IF((AND($A149="ADD",OR(W149="",W149="Excellent"))),"1",(_xlfn.XLOOKUP(W149,condition[lookupValue],condition[lookupKey],""))))</f>
        <v/>
      </c>
      <c r="Y149" s="8"/>
      <c r="Z149" s="5"/>
    </row>
    <row r="150" spans="2:26"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3" t="str">
        <f t="shared" si="5"/>
        <v/>
      </c>
      <c r="X150" s="3" t="str">
        <f>IF($A150="","",IF((AND($A150="ADD",OR(W150="",W150="Excellent"))),"1",(_xlfn.XLOOKUP(W150,condition[lookupValue],condition[lookupKey],""))))</f>
        <v/>
      </c>
      <c r="Y150" s="8"/>
      <c r="Z150" s="5"/>
    </row>
    <row r="151" spans="2:26"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3" t="str">
        <f t="shared" si="5"/>
        <v/>
      </c>
      <c r="X151" s="3" t="str">
        <f>IF($A151="","",IF((AND($A151="ADD",OR(W151="",W151="Excellent"))),"1",(_xlfn.XLOOKUP(W151,condition[lookupValue],condition[lookupKey],""))))</f>
        <v/>
      </c>
      <c r="Y151" s="8"/>
      <c r="Z151" s="5"/>
    </row>
    <row r="152" spans="2:26"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3" t="str">
        <f t="shared" si="5"/>
        <v/>
      </c>
      <c r="X152" s="3" t="str">
        <f>IF($A152="","",IF((AND($A152="ADD",OR(W152="",W152="Excellent"))),"1",(_xlfn.XLOOKUP(W152,condition[lookupValue],condition[lookupKey],""))))</f>
        <v/>
      </c>
      <c r="Y152" s="8"/>
      <c r="Z152" s="5"/>
    </row>
    <row r="153" spans="2:26"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3" t="str">
        <f t="shared" si="5"/>
        <v/>
      </c>
      <c r="X153" s="3" t="str">
        <f>IF($A153="","",IF((AND($A153="ADD",OR(W153="",W153="Excellent"))),"1",(_xlfn.XLOOKUP(W153,condition[lookupValue],condition[lookupKey],""))))</f>
        <v/>
      </c>
      <c r="Y153" s="8"/>
      <c r="Z153" s="5"/>
    </row>
    <row r="154" spans="2:26"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3" t="str">
        <f t="shared" si="5"/>
        <v/>
      </c>
      <c r="X154" s="3" t="str">
        <f>IF($A154="","",IF((AND($A154="ADD",OR(W154="",W154="Excellent"))),"1",(_xlfn.XLOOKUP(W154,condition[lookupValue],condition[lookupKey],""))))</f>
        <v/>
      </c>
      <c r="Y154" s="8"/>
      <c r="Z154" s="5"/>
    </row>
    <row r="155" spans="2:26"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3" t="str">
        <f t="shared" si="5"/>
        <v/>
      </c>
      <c r="X155" s="3" t="str">
        <f>IF($A155="","",IF((AND($A155="ADD",OR(W155="",W155="Excellent"))),"1",(_xlfn.XLOOKUP(W155,condition[lookupValue],condition[lookupKey],""))))</f>
        <v/>
      </c>
      <c r="Y155" s="8"/>
      <c r="Z155" s="5"/>
    </row>
    <row r="156" spans="2:26"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3" t="str">
        <f t="shared" si="5"/>
        <v/>
      </c>
      <c r="X156" s="3" t="str">
        <f>IF($A156="","",IF((AND($A156="ADD",OR(W156="",W156="Excellent"))),"1",(_xlfn.XLOOKUP(W156,condition[lookupValue],condition[lookupKey],""))))</f>
        <v/>
      </c>
      <c r="Y156" s="8"/>
      <c r="Z156" s="5"/>
    </row>
    <row r="157" spans="2:26"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3" t="str">
        <f t="shared" si="5"/>
        <v/>
      </c>
      <c r="X157" s="3" t="str">
        <f>IF($A157="","",IF((AND($A157="ADD",OR(W157="",W157="Excellent"))),"1",(_xlfn.XLOOKUP(W157,condition[lookupValue],condition[lookupKey],""))))</f>
        <v/>
      </c>
      <c r="Y157" s="8"/>
      <c r="Z157" s="5"/>
    </row>
    <row r="158" spans="2:26"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3" t="str">
        <f t="shared" si="5"/>
        <v/>
      </c>
      <c r="X158" s="3" t="str">
        <f>IF($A158="","",IF((AND($A158="ADD",OR(W158="",W158="Excellent"))),"1",(_xlfn.XLOOKUP(W158,condition[lookupValue],condition[lookupKey],""))))</f>
        <v/>
      </c>
      <c r="Y158" s="8"/>
      <c r="Z158" s="5"/>
    </row>
    <row r="159" spans="2:26"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3" t="str">
        <f t="shared" si="5"/>
        <v/>
      </c>
      <c r="X159" s="3" t="str">
        <f>IF($A159="","",IF((AND($A159="ADD",OR(W159="",W159="Excellent"))),"1",(_xlfn.XLOOKUP(W159,condition[lookupValue],condition[lookupKey],""))))</f>
        <v/>
      </c>
      <c r="Y159" s="8"/>
      <c r="Z159" s="5"/>
    </row>
    <row r="160" spans="2:26"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3" t="str">
        <f t="shared" si="5"/>
        <v/>
      </c>
      <c r="X160" s="3" t="str">
        <f>IF($A160="","",IF((AND($A160="ADD",OR(W160="",W160="Excellent"))),"1",(_xlfn.XLOOKUP(W160,condition[lookupValue],condition[lookupKey],""))))</f>
        <v/>
      </c>
      <c r="Y160" s="8"/>
      <c r="Z160" s="5"/>
    </row>
    <row r="161" spans="2:26"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3" t="str">
        <f t="shared" si="5"/>
        <v/>
      </c>
      <c r="X161" s="3" t="str">
        <f>IF($A161="","",IF((AND($A161="ADD",OR(W161="",W161="Excellent"))),"1",(_xlfn.XLOOKUP(W161,condition[lookupValue],condition[lookupKey],""))))</f>
        <v/>
      </c>
      <c r="Y161" s="8"/>
      <c r="Z161" s="5"/>
    </row>
    <row r="162" spans="2:26"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3" t="str">
        <f t="shared" si="5"/>
        <v/>
      </c>
      <c r="X162" s="3" t="str">
        <f>IF($A162="","",IF((AND($A162="ADD",OR(W162="",W162="Excellent"))),"1",(_xlfn.XLOOKUP(W162,condition[lookupValue],condition[lookupKey],""))))</f>
        <v/>
      </c>
      <c r="Y162" s="8"/>
      <c r="Z162" s="5"/>
    </row>
    <row r="163" spans="2:26"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3" t="str">
        <f t="shared" si="5"/>
        <v/>
      </c>
      <c r="X163" s="3" t="str">
        <f>IF($A163="","",IF((AND($A163="ADD",OR(W163="",W163="Excellent"))),"1",(_xlfn.XLOOKUP(W163,condition[lookupValue],condition[lookupKey],""))))</f>
        <v/>
      </c>
      <c r="Y163" s="8"/>
      <c r="Z163" s="5"/>
    </row>
    <row r="164" spans="2:26"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3" t="str">
        <f t="shared" si="5"/>
        <v/>
      </c>
      <c r="X164" s="3" t="str">
        <f>IF($A164="","",IF((AND($A164="ADD",OR(W164="",W164="Excellent"))),"1",(_xlfn.XLOOKUP(W164,condition[lookupValue],condition[lookupKey],""))))</f>
        <v/>
      </c>
      <c r="Y164" s="8"/>
      <c r="Z164" s="5"/>
    </row>
    <row r="165" spans="2:26"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3" t="str">
        <f t="shared" si="5"/>
        <v/>
      </c>
      <c r="X165" s="3" t="str">
        <f>IF($A165="","",IF((AND($A165="ADD",OR(W165="",W165="Excellent"))),"1",(_xlfn.XLOOKUP(W165,condition[lookupValue],condition[lookupKey],""))))</f>
        <v/>
      </c>
      <c r="Y165" s="8"/>
      <c r="Z165" s="5"/>
    </row>
    <row r="166" spans="2:26"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3" t="str">
        <f t="shared" si="5"/>
        <v/>
      </c>
      <c r="X166" s="3" t="str">
        <f>IF($A166="","",IF((AND($A166="ADD",OR(W166="",W166="Excellent"))),"1",(_xlfn.XLOOKUP(W166,condition[lookupValue],condition[lookupKey],""))))</f>
        <v/>
      </c>
      <c r="Y166" s="8"/>
      <c r="Z166" s="5"/>
    </row>
    <row r="167" spans="2:26"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3" t="str">
        <f t="shared" si="5"/>
        <v/>
      </c>
      <c r="X167" s="3" t="str">
        <f>IF($A167="","",IF((AND($A167="ADD",OR(W167="",W167="Excellent"))),"1",(_xlfn.XLOOKUP(W167,condition[lookupValue],condition[lookupKey],""))))</f>
        <v/>
      </c>
      <c r="Y167" s="8"/>
      <c r="Z167" s="5"/>
    </row>
    <row r="168" spans="2:26"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3" t="str">
        <f t="shared" si="5"/>
        <v/>
      </c>
      <c r="X168" s="3" t="str">
        <f>IF($A168="","",IF((AND($A168="ADD",OR(W168="",W168="Excellent"))),"1",(_xlfn.XLOOKUP(W168,condition[lookupValue],condition[lookupKey],""))))</f>
        <v/>
      </c>
      <c r="Y168" s="8"/>
      <c r="Z168" s="5"/>
    </row>
    <row r="169" spans="2:26"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3" t="str">
        <f t="shared" si="5"/>
        <v/>
      </c>
      <c r="X169" s="3" t="str">
        <f>IF($A169="","",IF((AND($A169="ADD",OR(W169="",W169="Excellent"))),"1",(_xlfn.XLOOKUP(W169,condition[lookupValue],condition[lookupKey],""))))</f>
        <v/>
      </c>
      <c r="Y169" s="8"/>
      <c r="Z169" s="5"/>
    </row>
    <row r="170" spans="2:26"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3" t="str">
        <f t="shared" si="5"/>
        <v/>
      </c>
      <c r="X170" s="3" t="str">
        <f>IF($A170="","",IF((AND($A170="ADD",OR(W170="",W170="Excellent"))),"1",(_xlfn.XLOOKUP(W170,condition[lookupValue],condition[lookupKey],""))))</f>
        <v/>
      </c>
      <c r="Y170" s="8"/>
      <c r="Z170" s="5"/>
    </row>
    <row r="171" spans="2:26"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3" t="str">
        <f t="shared" si="5"/>
        <v/>
      </c>
      <c r="X171" s="3" t="str">
        <f>IF($A171="","",IF((AND($A171="ADD",OR(W171="",W171="Excellent"))),"1",(_xlfn.XLOOKUP(W171,condition[lookupValue],condition[lookupKey],""))))</f>
        <v/>
      </c>
      <c r="Y171" s="8"/>
      <c r="Z171" s="5"/>
    </row>
    <row r="172" spans="2:26"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3" t="str">
        <f t="shared" si="5"/>
        <v/>
      </c>
      <c r="X172" s="3" t="str">
        <f>IF($A172="","",IF((AND($A172="ADD",OR(W172="",W172="Excellent"))),"1",(_xlfn.XLOOKUP(W172,condition[lookupValue],condition[lookupKey],""))))</f>
        <v/>
      </c>
      <c r="Y172" s="8"/>
      <c r="Z172" s="5"/>
    </row>
    <row r="173" spans="2:26"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3" t="str">
        <f t="shared" si="5"/>
        <v/>
      </c>
      <c r="X173" s="3" t="str">
        <f>IF($A173="","",IF((AND($A173="ADD",OR(W173="",W173="Excellent"))),"1",(_xlfn.XLOOKUP(W173,condition[lookupValue],condition[lookupKey],""))))</f>
        <v/>
      </c>
      <c r="Y173" s="8"/>
      <c r="Z173" s="5"/>
    </row>
    <row r="174" spans="2:26"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3" t="str">
        <f t="shared" si="5"/>
        <v/>
      </c>
      <c r="X174" s="3" t="str">
        <f>IF($A174="","",IF((AND($A174="ADD",OR(W174="",W174="Excellent"))),"1",(_xlfn.XLOOKUP(W174,condition[lookupValue],condition[lookupKey],""))))</f>
        <v/>
      </c>
      <c r="Y174" s="8"/>
      <c r="Z174" s="5"/>
    </row>
    <row r="175" spans="2:26"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3" t="str">
        <f t="shared" si="5"/>
        <v/>
      </c>
      <c r="X175" s="3" t="str">
        <f>IF($A175="","",IF((AND($A175="ADD",OR(W175="",W175="Excellent"))),"1",(_xlfn.XLOOKUP(W175,condition[lookupValue],condition[lookupKey],""))))</f>
        <v/>
      </c>
      <c r="Y175" s="8"/>
      <c r="Z175" s="5"/>
    </row>
    <row r="176" spans="2:26"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3" t="str">
        <f t="shared" si="5"/>
        <v/>
      </c>
      <c r="X176" s="3" t="str">
        <f>IF($A176="","",IF((AND($A176="ADD",OR(W176="",W176="Excellent"))),"1",(_xlfn.XLOOKUP(W176,condition[lookupValue],condition[lookupKey],""))))</f>
        <v/>
      </c>
      <c r="Y176" s="8"/>
      <c r="Z176" s="5"/>
    </row>
    <row r="177" spans="2:26"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3" t="str">
        <f t="shared" si="5"/>
        <v/>
      </c>
      <c r="X177" s="3" t="str">
        <f>IF($A177="","",IF((AND($A177="ADD",OR(W177="",W177="Excellent"))),"1",(_xlfn.XLOOKUP(W177,condition[lookupValue],condition[lookupKey],""))))</f>
        <v/>
      </c>
      <c r="Y177" s="8"/>
      <c r="Z177" s="5"/>
    </row>
    <row r="178" spans="2:26"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3" t="str">
        <f t="shared" si="5"/>
        <v/>
      </c>
      <c r="X178" s="3" t="str">
        <f>IF($A178="","",IF((AND($A178="ADD",OR(W178="",W178="Excellent"))),"1",(_xlfn.XLOOKUP(W178,condition[lookupValue],condition[lookupKey],""))))</f>
        <v/>
      </c>
      <c r="Y178" s="8"/>
      <c r="Z178" s="5"/>
    </row>
    <row r="179" spans="2:26"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3" t="str">
        <f t="shared" si="5"/>
        <v/>
      </c>
      <c r="X179" s="3" t="str">
        <f>IF($A179="","",IF((AND($A179="ADD",OR(W179="",W179="Excellent"))),"1",(_xlfn.XLOOKUP(W179,condition[lookupValue],condition[lookupKey],""))))</f>
        <v/>
      </c>
      <c r="Y179" s="8"/>
      <c r="Z179" s="5"/>
    </row>
    <row r="180" spans="2:26"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3" t="str">
        <f t="shared" si="5"/>
        <v/>
      </c>
      <c r="X180" s="3" t="str">
        <f>IF($A180="","",IF((AND($A180="ADD",OR(W180="",W180="Excellent"))),"1",(_xlfn.XLOOKUP(W180,condition[lookupValue],condition[lookupKey],""))))</f>
        <v/>
      </c>
      <c r="Y180" s="8"/>
      <c r="Z180" s="5"/>
    </row>
    <row r="181" spans="2:26"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3" t="str">
        <f t="shared" si="5"/>
        <v/>
      </c>
      <c r="X181" s="3" t="str">
        <f>IF($A181="","",IF((AND($A181="ADD",OR(W181="",W181="Excellent"))),"1",(_xlfn.XLOOKUP(W181,condition[lookupValue],condition[lookupKey],""))))</f>
        <v/>
      </c>
      <c r="Y181" s="8"/>
      <c r="Z181" s="5"/>
    </row>
    <row r="182" spans="2:26"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3" t="str">
        <f t="shared" si="5"/>
        <v/>
      </c>
      <c r="X182" s="3" t="str">
        <f>IF($A182="","",IF((AND($A182="ADD",OR(W182="",W182="Excellent"))),"1",(_xlfn.XLOOKUP(W182,condition[lookupValue],condition[lookupKey],""))))</f>
        <v/>
      </c>
      <c r="Y182" s="8"/>
      <c r="Z182" s="5"/>
    </row>
    <row r="183" spans="2:26"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3" t="str">
        <f t="shared" si="5"/>
        <v/>
      </c>
      <c r="X183" s="3" t="str">
        <f>IF($A183="","",IF((AND($A183="ADD",OR(W183="",W183="Excellent"))),"1",(_xlfn.XLOOKUP(W183,condition[lookupValue],condition[lookupKey],""))))</f>
        <v/>
      </c>
      <c r="Y183" s="8"/>
      <c r="Z183" s="5"/>
    </row>
    <row r="184" spans="2:26"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3" t="str">
        <f t="shared" si="5"/>
        <v/>
      </c>
      <c r="X184" s="3" t="str">
        <f>IF($A184="","",IF((AND($A184="ADD",OR(W184="",W184="Excellent"))),"1",(_xlfn.XLOOKUP(W184,condition[lookupValue],condition[lookupKey],""))))</f>
        <v/>
      </c>
      <c r="Y184" s="8"/>
      <c r="Z184" s="5"/>
    </row>
    <row r="185" spans="2:26"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3" t="str">
        <f t="shared" si="5"/>
        <v/>
      </c>
      <c r="X185" s="3" t="str">
        <f>IF($A185="","",IF((AND($A185="ADD",OR(W185="",W185="Excellent"))),"1",(_xlfn.XLOOKUP(W185,condition[lookupValue],condition[lookupKey],""))))</f>
        <v/>
      </c>
      <c r="Y185" s="8"/>
      <c r="Z185" s="5"/>
    </row>
    <row r="186" spans="2:26"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3" t="str">
        <f t="shared" si="5"/>
        <v/>
      </c>
      <c r="X186" s="3" t="str">
        <f>IF($A186="","",IF((AND($A186="ADD",OR(W186="",W186="Excellent"))),"1",(_xlfn.XLOOKUP(W186,condition[lookupValue],condition[lookupKey],""))))</f>
        <v/>
      </c>
      <c r="Y186" s="8"/>
      <c r="Z186" s="5"/>
    </row>
    <row r="187" spans="2:26"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3" t="str">
        <f t="shared" si="5"/>
        <v/>
      </c>
      <c r="X187" s="3" t="str">
        <f>IF($A187="","",IF((AND($A187="ADD",OR(W187="",W187="Excellent"))),"1",(_xlfn.XLOOKUP(W187,condition[lookupValue],condition[lookupKey],""))))</f>
        <v/>
      </c>
      <c r="Y187" s="8"/>
      <c r="Z187" s="5"/>
    </row>
    <row r="188" spans="2:26"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3" t="str">
        <f t="shared" si="5"/>
        <v/>
      </c>
      <c r="X188" s="3" t="str">
        <f>IF($A188="","",IF((AND($A188="ADD",OR(W188="",W188="Excellent"))),"1",(_xlfn.XLOOKUP(W188,condition[lookupValue],condition[lookupKey],""))))</f>
        <v/>
      </c>
      <c r="Y188" s="8"/>
      <c r="Z188" s="5"/>
    </row>
    <row r="189" spans="2:26"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3" t="str">
        <f t="shared" si="5"/>
        <v/>
      </c>
      <c r="X189" s="3" t="str">
        <f>IF($A189="","",IF((AND($A189="ADD",OR(W189="",W189="Excellent"))),"1",(_xlfn.XLOOKUP(W189,condition[lookupValue],condition[lookupKey],""))))</f>
        <v/>
      </c>
      <c r="Y189" s="8"/>
      <c r="Z189" s="5"/>
    </row>
    <row r="190" spans="2:26"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3" t="str">
        <f t="shared" si="5"/>
        <v/>
      </c>
      <c r="X190" s="3" t="str">
        <f>IF($A190="","",IF((AND($A190="ADD",OR(W190="",W190="Excellent"))),"1",(_xlfn.XLOOKUP(W190,condition[lookupValue],condition[lookupKey],""))))</f>
        <v/>
      </c>
      <c r="Y190" s="8"/>
      <c r="Z190" s="5"/>
    </row>
    <row r="191" spans="2:26"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3" t="str">
        <f t="shared" si="5"/>
        <v/>
      </c>
      <c r="X191" s="3" t="str">
        <f>IF($A191="","",IF((AND($A191="ADD",OR(W191="",W191="Excellent"))),"1",(_xlfn.XLOOKUP(W191,condition[lookupValue],condition[lookupKey],""))))</f>
        <v/>
      </c>
      <c r="Y191" s="8"/>
      <c r="Z191" s="5"/>
    </row>
    <row r="192" spans="2:26"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3" t="str">
        <f t="shared" si="5"/>
        <v/>
      </c>
      <c r="X192" s="3" t="str">
        <f>IF($A192="","",IF((AND($A192="ADD",OR(W192="",W192="Excellent"))),"1",(_xlfn.XLOOKUP(W192,condition[lookupValue],condition[lookupKey],""))))</f>
        <v/>
      </c>
      <c r="Y192" s="8"/>
      <c r="Z192" s="5"/>
    </row>
    <row r="193" spans="2:26"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3" t="str">
        <f t="shared" si="5"/>
        <v/>
      </c>
      <c r="X193" s="3" t="str">
        <f>IF($A193="","",IF((AND($A193="ADD",OR(W193="",W193="Excellent"))),"1",(_xlfn.XLOOKUP(W193,condition[lookupValue],condition[lookupKey],""))))</f>
        <v/>
      </c>
      <c r="Y193" s="8"/>
      <c r="Z193" s="5"/>
    </row>
    <row r="194" spans="2:26"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3" t="str">
        <f t="shared" si="5"/>
        <v/>
      </c>
      <c r="X194" s="3" t="str">
        <f>IF($A194="","",IF((AND($A194="ADD",OR(W194="",W194="Excellent"))),"1",(_xlfn.XLOOKUP(W194,condition[lookupValue],condition[lookupKey],""))))</f>
        <v/>
      </c>
      <c r="Y194" s="8"/>
      <c r="Z194" s="5"/>
    </row>
    <row r="195" spans="2:26"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3" t="str">
        <f t="shared" si="5"/>
        <v/>
      </c>
      <c r="X195" s="3" t="str">
        <f>IF($A195="","",IF((AND($A195="ADD",OR(W195="",W195="Excellent"))),"1",(_xlfn.XLOOKUP(W195,condition[lookupValue],condition[lookupKey],""))))</f>
        <v/>
      </c>
      <c r="Y195" s="8"/>
      <c r="Z195" s="5"/>
    </row>
    <row r="196" spans="2:26"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3" t="str">
        <f t="shared" si="5"/>
        <v/>
      </c>
      <c r="X196" s="3" t="str">
        <f>IF($A196="","",IF((AND($A196="ADD",OR(W196="",W196="Excellent"))),"1",(_xlfn.XLOOKUP(W196,condition[lookupValue],condition[lookupKey],""))))</f>
        <v/>
      </c>
      <c r="Y196" s="8"/>
      <c r="Z196" s="5"/>
    </row>
    <row r="197" spans="2:26"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3" t="str">
        <f t="shared" si="5"/>
        <v/>
      </c>
      <c r="X197" s="3" t="str">
        <f>IF($A197="","",IF((AND($A197="ADD",OR(W197="",W197="Excellent"))),"1",(_xlfn.XLOOKUP(W197,condition[lookupValue],condition[lookupKey],""))))</f>
        <v/>
      </c>
      <c r="Y197" s="8"/>
      <c r="Z197" s="5"/>
    </row>
    <row r="198" spans="2:26"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3" t="str">
        <f t="shared" si="5"/>
        <v/>
      </c>
      <c r="X198" s="3" t="str">
        <f>IF($A198="","",IF((AND($A198="ADD",OR(W198="",W198="Excellent"))),"1",(_xlfn.XLOOKUP(W198,condition[lookupValue],condition[lookupKey],""))))</f>
        <v/>
      </c>
      <c r="Y198" s="8"/>
      <c r="Z198" s="5"/>
    </row>
    <row r="199" spans="2:26"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3" t="str">
        <f t="shared" si="5"/>
        <v/>
      </c>
      <c r="X199" s="3" t="str">
        <f>IF($A199="","",IF((AND($A199="ADD",OR(W199="",W199="Excellent"))),"1",(_xlfn.XLOOKUP(W199,condition[lookupValue],condition[lookupKey],""))))</f>
        <v/>
      </c>
      <c r="Y199" s="8"/>
      <c r="Z199" s="5"/>
    </row>
    <row r="200" spans="2:26"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3" t="str">
        <f t="shared" si="5"/>
        <v/>
      </c>
      <c r="X200" s="3" t="str">
        <f>IF($A200="","",IF((AND($A200="ADD",OR(W200="",W200="Excellent"))),"1",(_xlfn.XLOOKUP(W200,condition[lookupValue],condition[lookupKey],""))))</f>
        <v/>
      </c>
      <c r="Y200" s="8"/>
      <c r="Z200" s="5"/>
    </row>
    <row r="201" spans="2:26"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3" t="str">
        <f t="shared" si="5"/>
        <v/>
      </c>
      <c r="X201" s="3" t="str">
        <f>IF($A201="","",IF((AND($A201="ADD",OR(W201="",W201="Excellent"))),"1",(_xlfn.XLOOKUP(W201,condition[lookupValue],condition[lookupKey],""))))</f>
        <v/>
      </c>
      <c r="Y201" s="8"/>
      <c r="Z201" s="5"/>
    </row>
    <row r="202" spans="2:26"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3" t="str">
        <f t="shared" si="5"/>
        <v/>
      </c>
      <c r="X202" s="3" t="str">
        <f>IF($A202="","",IF((AND($A202="ADD",OR(W202="",W202="Excellent"))),"1",(_xlfn.XLOOKUP(W202,condition[lookupValue],condition[lookupKey],""))))</f>
        <v/>
      </c>
      <c r="Y202" s="8"/>
      <c r="Z202" s="5"/>
    </row>
    <row r="203" spans="2:26"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3" t="str">
        <f t="shared" ref="W203:W266" si="7">IF($A203="ADD","Excellent","")</f>
        <v/>
      </c>
      <c r="X203" s="3" t="str">
        <f>IF($A203="","",IF((AND($A203="ADD",OR(W203="",W203="Excellent"))),"1",(_xlfn.XLOOKUP(W203,condition[lookupValue],condition[lookupKey],""))))</f>
        <v/>
      </c>
      <c r="Y203" s="8"/>
      <c r="Z203" s="5"/>
    </row>
    <row r="204" spans="2:26"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3" t="str">
        <f t="shared" si="7"/>
        <v/>
      </c>
      <c r="X204" s="3" t="str">
        <f>IF($A204="","",IF((AND($A204="ADD",OR(W204="",W204="Excellent"))),"1",(_xlfn.XLOOKUP(W204,condition[lookupValue],condition[lookupKey],""))))</f>
        <v/>
      </c>
      <c r="Y204" s="8"/>
      <c r="Z204" s="5"/>
    </row>
    <row r="205" spans="2:26"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3" t="str">
        <f t="shared" si="7"/>
        <v/>
      </c>
      <c r="X205" s="3" t="str">
        <f>IF($A205="","",IF((AND($A205="ADD",OR(W205="",W205="Excellent"))),"1",(_xlfn.XLOOKUP(W205,condition[lookupValue],condition[lookupKey],""))))</f>
        <v/>
      </c>
      <c r="Y205" s="8"/>
      <c r="Z205" s="5"/>
    </row>
    <row r="206" spans="2:26"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3" t="str">
        <f t="shared" si="7"/>
        <v/>
      </c>
      <c r="X206" s="3" t="str">
        <f>IF($A206="","",IF((AND($A206="ADD",OR(W206="",W206="Excellent"))),"1",(_xlfn.XLOOKUP(W206,condition[lookupValue],condition[lookupKey],""))))</f>
        <v/>
      </c>
      <c r="Y206" s="8"/>
      <c r="Z206" s="5"/>
    </row>
    <row r="207" spans="2:26"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3" t="str">
        <f t="shared" si="7"/>
        <v/>
      </c>
      <c r="X207" s="3" t="str">
        <f>IF($A207="","",IF((AND($A207="ADD",OR(W207="",W207="Excellent"))),"1",(_xlfn.XLOOKUP(W207,condition[lookupValue],condition[lookupKey],""))))</f>
        <v/>
      </c>
      <c r="Y207" s="8"/>
      <c r="Z207" s="5"/>
    </row>
    <row r="208" spans="2:26"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3" t="str">
        <f t="shared" si="7"/>
        <v/>
      </c>
      <c r="X208" s="3" t="str">
        <f>IF($A208="","",IF((AND($A208="ADD",OR(W208="",W208="Excellent"))),"1",(_xlfn.XLOOKUP(W208,condition[lookupValue],condition[lookupKey],""))))</f>
        <v/>
      </c>
      <c r="Y208" s="8"/>
      <c r="Z208" s="5"/>
    </row>
    <row r="209" spans="2:26"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3" t="str">
        <f t="shared" si="7"/>
        <v/>
      </c>
      <c r="X209" s="3" t="str">
        <f>IF($A209="","",IF((AND($A209="ADD",OR(W209="",W209="Excellent"))),"1",(_xlfn.XLOOKUP(W209,condition[lookupValue],condition[lookupKey],""))))</f>
        <v/>
      </c>
      <c r="Y209" s="8"/>
      <c r="Z209" s="5"/>
    </row>
    <row r="210" spans="2:26"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3" t="str">
        <f t="shared" si="7"/>
        <v/>
      </c>
      <c r="X210" s="3" t="str">
        <f>IF($A210="","",IF((AND($A210="ADD",OR(W210="",W210="Excellent"))),"1",(_xlfn.XLOOKUP(W210,condition[lookupValue],condition[lookupKey],""))))</f>
        <v/>
      </c>
      <c r="Y210" s="8"/>
      <c r="Z210" s="5"/>
    </row>
    <row r="211" spans="2:26"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3" t="str">
        <f t="shared" si="7"/>
        <v/>
      </c>
      <c r="X211" s="3" t="str">
        <f>IF($A211="","",IF((AND($A211="ADD",OR(W211="",W211="Excellent"))),"1",(_xlfn.XLOOKUP(W211,condition[lookupValue],condition[lookupKey],""))))</f>
        <v/>
      </c>
      <c r="Y211" s="8"/>
      <c r="Z211" s="5"/>
    </row>
    <row r="212" spans="2:26"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3" t="str">
        <f t="shared" si="7"/>
        <v/>
      </c>
      <c r="X212" s="3" t="str">
        <f>IF($A212="","",IF((AND($A212="ADD",OR(W212="",W212="Excellent"))),"1",(_xlfn.XLOOKUP(W212,condition[lookupValue],condition[lookupKey],""))))</f>
        <v/>
      </c>
      <c r="Y212" s="8"/>
      <c r="Z212" s="5"/>
    </row>
    <row r="213" spans="2:26"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3" t="str">
        <f t="shared" si="7"/>
        <v/>
      </c>
      <c r="X213" s="3" t="str">
        <f>IF($A213="","",IF((AND($A213="ADD",OR(W213="",W213="Excellent"))),"1",(_xlfn.XLOOKUP(W213,condition[lookupValue],condition[lookupKey],""))))</f>
        <v/>
      </c>
      <c r="Y213" s="8"/>
      <c r="Z213" s="5"/>
    </row>
    <row r="214" spans="2:26"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3" t="str">
        <f t="shared" si="7"/>
        <v/>
      </c>
      <c r="X214" s="3" t="str">
        <f>IF($A214="","",IF((AND($A214="ADD",OR(W214="",W214="Excellent"))),"1",(_xlfn.XLOOKUP(W214,condition[lookupValue],condition[lookupKey],""))))</f>
        <v/>
      </c>
      <c r="Y214" s="8"/>
      <c r="Z214" s="5"/>
    </row>
    <row r="215" spans="2:26"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3" t="str">
        <f t="shared" si="7"/>
        <v/>
      </c>
      <c r="X215" s="3" t="str">
        <f>IF($A215="","",IF((AND($A215="ADD",OR(W215="",W215="Excellent"))),"1",(_xlfn.XLOOKUP(W215,condition[lookupValue],condition[lookupKey],""))))</f>
        <v/>
      </c>
      <c r="Y215" s="8"/>
      <c r="Z215" s="5"/>
    </row>
    <row r="216" spans="2:26"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3" t="str">
        <f t="shared" si="7"/>
        <v/>
      </c>
      <c r="X216" s="3" t="str">
        <f>IF($A216="","",IF((AND($A216="ADD",OR(W216="",W216="Excellent"))),"1",(_xlfn.XLOOKUP(W216,condition[lookupValue],condition[lookupKey],""))))</f>
        <v/>
      </c>
      <c r="Y216" s="8"/>
      <c r="Z216" s="5"/>
    </row>
    <row r="217" spans="2:26"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3" t="str">
        <f t="shared" si="7"/>
        <v/>
      </c>
      <c r="X217" s="3" t="str">
        <f>IF($A217="","",IF((AND($A217="ADD",OR(W217="",W217="Excellent"))),"1",(_xlfn.XLOOKUP(W217,condition[lookupValue],condition[lookupKey],""))))</f>
        <v/>
      </c>
      <c r="Y217" s="8"/>
      <c r="Z217" s="5"/>
    </row>
    <row r="218" spans="2:26"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3" t="str">
        <f t="shared" si="7"/>
        <v/>
      </c>
      <c r="X218" s="3" t="str">
        <f>IF($A218="","",IF((AND($A218="ADD",OR(W218="",W218="Excellent"))),"1",(_xlfn.XLOOKUP(W218,condition[lookupValue],condition[lookupKey],""))))</f>
        <v/>
      </c>
      <c r="Y218" s="8"/>
      <c r="Z218" s="5"/>
    </row>
    <row r="219" spans="2:26"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3" t="str">
        <f t="shared" si="7"/>
        <v/>
      </c>
      <c r="X219" s="3" t="str">
        <f>IF($A219="","",IF((AND($A219="ADD",OR(W219="",W219="Excellent"))),"1",(_xlfn.XLOOKUP(W219,condition[lookupValue],condition[lookupKey],""))))</f>
        <v/>
      </c>
      <c r="Y219" s="8"/>
      <c r="Z219" s="5"/>
    </row>
    <row r="220" spans="2:26"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3" t="str">
        <f t="shared" si="7"/>
        <v/>
      </c>
      <c r="X220" s="3" t="str">
        <f>IF($A220="","",IF((AND($A220="ADD",OR(W220="",W220="Excellent"))),"1",(_xlfn.XLOOKUP(W220,condition[lookupValue],condition[lookupKey],""))))</f>
        <v/>
      </c>
      <c r="Y220" s="8"/>
      <c r="Z220" s="5"/>
    </row>
    <row r="221" spans="2:26"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3" t="str">
        <f t="shared" si="7"/>
        <v/>
      </c>
      <c r="X221" s="3" t="str">
        <f>IF($A221="","",IF((AND($A221="ADD",OR(W221="",W221="Excellent"))),"1",(_xlfn.XLOOKUP(W221,condition[lookupValue],condition[lookupKey],""))))</f>
        <v/>
      </c>
      <c r="Y221" s="8"/>
      <c r="Z221" s="5"/>
    </row>
    <row r="222" spans="2:26"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3" t="str">
        <f t="shared" si="7"/>
        <v/>
      </c>
      <c r="X222" s="3" t="str">
        <f>IF($A222="","",IF((AND($A222="ADD",OR(W222="",W222="Excellent"))),"1",(_xlfn.XLOOKUP(W222,condition[lookupValue],condition[lookupKey],""))))</f>
        <v/>
      </c>
      <c r="Y222" s="8"/>
      <c r="Z222" s="5"/>
    </row>
    <row r="223" spans="2:26"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3" t="str">
        <f t="shared" si="7"/>
        <v/>
      </c>
      <c r="X223" s="3" t="str">
        <f>IF($A223="","",IF((AND($A223="ADD",OR(W223="",W223="Excellent"))),"1",(_xlfn.XLOOKUP(W223,condition[lookupValue],condition[lookupKey],""))))</f>
        <v/>
      </c>
      <c r="Y223" s="8"/>
      <c r="Z223" s="5"/>
    </row>
    <row r="224" spans="2:26"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3" t="str">
        <f t="shared" si="7"/>
        <v/>
      </c>
      <c r="X224" s="3" t="str">
        <f>IF($A224="","",IF((AND($A224="ADD",OR(W224="",W224="Excellent"))),"1",(_xlfn.XLOOKUP(W224,condition[lookupValue],condition[lookupKey],""))))</f>
        <v/>
      </c>
      <c r="Y224" s="8"/>
      <c r="Z224" s="5"/>
    </row>
    <row r="225" spans="2:26"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3" t="str">
        <f t="shared" si="7"/>
        <v/>
      </c>
      <c r="X225" s="3" t="str">
        <f>IF($A225="","",IF((AND($A225="ADD",OR(W225="",W225="Excellent"))),"1",(_xlfn.XLOOKUP(W225,condition[lookupValue],condition[lookupKey],""))))</f>
        <v/>
      </c>
      <c r="Y225" s="8"/>
      <c r="Z225" s="5"/>
    </row>
    <row r="226" spans="2:26"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3" t="str">
        <f t="shared" si="7"/>
        <v/>
      </c>
      <c r="X226" s="3" t="str">
        <f>IF($A226="","",IF((AND($A226="ADD",OR(W226="",W226="Excellent"))),"1",(_xlfn.XLOOKUP(W226,condition[lookupValue],condition[lookupKey],""))))</f>
        <v/>
      </c>
      <c r="Y226" s="8"/>
      <c r="Z226" s="5"/>
    </row>
    <row r="227" spans="2:26"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3" t="str">
        <f t="shared" si="7"/>
        <v/>
      </c>
      <c r="X227" s="3" t="str">
        <f>IF($A227="","",IF((AND($A227="ADD",OR(W227="",W227="Excellent"))),"1",(_xlfn.XLOOKUP(W227,condition[lookupValue],condition[lookupKey],""))))</f>
        <v/>
      </c>
      <c r="Y227" s="8"/>
      <c r="Z227" s="5"/>
    </row>
    <row r="228" spans="2:26"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3" t="str">
        <f t="shared" si="7"/>
        <v/>
      </c>
      <c r="X228" s="3" t="str">
        <f>IF($A228="","",IF((AND($A228="ADD",OR(W228="",W228="Excellent"))),"1",(_xlfn.XLOOKUP(W228,condition[lookupValue],condition[lookupKey],""))))</f>
        <v/>
      </c>
      <c r="Y228" s="8"/>
      <c r="Z228" s="5"/>
    </row>
    <row r="229" spans="2:26"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3" t="str">
        <f t="shared" si="7"/>
        <v/>
      </c>
      <c r="X229" s="3" t="str">
        <f>IF($A229="","",IF((AND($A229="ADD",OR(W229="",W229="Excellent"))),"1",(_xlfn.XLOOKUP(W229,condition[lookupValue],condition[lookupKey],""))))</f>
        <v/>
      </c>
      <c r="Y229" s="8"/>
      <c r="Z229" s="5"/>
    </row>
    <row r="230" spans="2:26"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3" t="str">
        <f t="shared" si="7"/>
        <v/>
      </c>
      <c r="X230" s="3" t="str">
        <f>IF($A230="","",IF((AND($A230="ADD",OR(W230="",W230="Excellent"))),"1",(_xlfn.XLOOKUP(W230,condition[lookupValue],condition[lookupKey],""))))</f>
        <v/>
      </c>
      <c r="Y230" s="8"/>
      <c r="Z230" s="5"/>
    </row>
    <row r="231" spans="2:26"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3" t="str">
        <f t="shared" si="7"/>
        <v/>
      </c>
      <c r="X231" s="3" t="str">
        <f>IF($A231="","",IF((AND($A231="ADD",OR(W231="",W231="Excellent"))),"1",(_xlfn.XLOOKUP(W231,condition[lookupValue],condition[lookupKey],""))))</f>
        <v/>
      </c>
      <c r="Y231" s="8"/>
      <c r="Z231" s="5"/>
    </row>
    <row r="232" spans="2:26"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3" t="str">
        <f t="shared" si="7"/>
        <v/>
      </c>
      <c r="X232" s="3" t="str">
        <f>IF($A232="","",IF((AND($A232="ADD",OR(W232="",W232="Excellent"))),"1",(_xlfn.XLOOKUP(W232,condition[lookupValue],condition[lookupKey],""))))</f>
        <v/>
      </c>
      <c r="Y232" s="8"/>
      <c r="Z232" s="5"/>
    </row>
    <row r="233" spans="2:26"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3" t="str">
        <f t="shared" si="7"/>
        <v/>
      </c>
      <c r="X233" s="3" t="str">
        <f>IF($A233="","",IF((AND($A233="ADD",OR(W233="",W233="Excellent"))),"1",(_xlfn.XLOOKUP(W233,condition[lookupValue],condition[lookupKey],""))))</f>
        <v/>
      </c>
      <c r="Y233" s="8"/>
      <c r="Z233" s="5"/>
    </row>
    <row r="234" spans="2:26"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3" t="str">
        <f t="shared" si="7"/>
        <v/>
      </c>
      <c r="X234" s="3" t="str">
        <f>IF($A234="","",IF((AND($A234="ADD",OR(W234="",W234="Excellent"))),"1",(_xlfn.XLOOKUP(W234,condition[lookupValue],condition[lookupKey],""))))</f>
        <v/>
      </c>
      <c r="Y234" s="8"/>
      <c r="Z234" s="5"/>
    </row>
    <row r="235" spans="2:26"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3" t="str">
        <f t="shared" si="7"/>
        <v/>
      </c>
      <c r="X235" s="3" t="str">
        <f>IF($A235="","",IF((AND($A235="ADD",OR(W235="",W235="Excellent"))),"1",(_xlfn.XLOOKUP(W235,condition[lookupValue],condition[lookupKey],""))))</f>
        <v/>
      </c>
      <c r="Y235" s="8"/>
      <c r="Z235" s="5"/>
    </row>
    <row r="236" spans="2:26"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3" t="str">
        <f t="shared" si="7"/>
        <v/>
      </c>
      <c r="X236" s="3" t="str">
        <f>IF($A236="","",IF((AND($A236="ADD",OR(W236="",W236="Excellent"))),"1",(_xlfn.XLOOKUP(W236,condition[lookupValue],condition[lookupKey],""))))</f>
        <v/>
      </c>
      <c r="Y236" s="8"/>
      <c r="Z236" s="5"/>
    </row>
    <row r="237" spans="2:26"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3" t="str">
        <f t="shared" si="7"/>
        <v/>
      </c>
      <c r="X237" s="3" t="str">
        <f>IF($A237="","",IF((AND($A237="ADD",OR(W237="",W237="Excellent"))),"1",(_xlfn.XLOOKUP(W237,condition[lookupValue],condition[lookupKey],""))))</f>
        <v/>
      </c>
      <c r="Y237" s="8"/>
      <c r="Z237" s="5"/>
    </row>
    <row r="238" spans="2:26"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3" t="str">
        <f t="shared" si="7"/>
        <v/>
      </c>
      <c r="X238" s="3" t="str">
        <f>IF($A238="","",IF((AND($A238="ADD",OR(W238="",W238="Excellent"))),"1",(_xlfn.XLOOKUP(W238,condition[lookupValue],condition[lookupKey],""))))</f>
        <v/>
      </c>
      <c r="Y238" s="8"/>
      <c r="Z238" s="5"/>
    </row>
    <row r="239" spans="2:26"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3" t="str">
        <f t="shared" si="7"/>
        <v/>
      </c>
      <c r="X239" s="3" t="str">
        <f>IF($A239="","",IF((AND($A239="ADD",OR(W239="",W239="Excellent"))),"1",(_xlfn.XLOOKUP(W239,condition[lookupValue],condition[lookupKey],""))))</f>
        <v/>
      </c>
      <c r="Y239" s="8"/>
      <c r="Z239" s="5"/>
    </row>
    <row r="240" spans="2:26"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3" t="str">
        <f t="shared" si="7"/>
        <v/>
      </c>
      <c r="X240" s="3" t="str">
        <f>IF($A240="","",IF((AND($A240="ADD",OR(W240="",W240="Excellent"))),"1",(_xlfn.XLOOKUP(W240,condition[lookupValue],condition[lookupKey],""))))</f>
        <v/>
      </c>
      <c r="Y240" s="8"/>
      <c r="Z240" s="5"/>
    </row>
    <row r="241" spans="2:26"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3" t="str">
        <f t="shared" si="7"/>
        <v/>
      </c>
      <c r="X241" s="3" t="str">
        <f>IF($A241="","",IF((AND($A241="ADD",OR(W241="",W241="Excellent"))),"1",(_xlfn.XLOOKUP(W241,condition[lookupValue],condition[lookupKey],""))))</f>
        <v/>
      </c>
      <c r="Y241" s="8"/>
      <c r="Z241" s="5"/>
    </row>
    <row r="242" spans="2:26"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3" t="str">
        <f t="shared" si="7"/>
        <v/>
      </c>
      <c r="X242" s="3" t="str">
        <f>IF($A242="","",IF((AND($A242="ADD",OR(W242="",W242="Excellent"))),"1",(_xlfn.XLOOKUP(W242,condition[lookupValue],condition[lookupKey],""))))</f>
        <v/>
      </c>
      <c r="Y242" s="8"/>
      <c r="Z242" s="5"/>
    </row>
    <row r="243" spans="2:26"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3" t="str">
        <f t="shared" si="7"/>
        <v/>
      </c>
      <c r="X243" s="3" t="str">
        <f>IF($A243="","",IF((AND($A243="ADD",OR(W243="",W243="Excellent"))),"1",(_xlfn.XLOOKUP(W243,condition[lookupValue],condition[lookupKey],""))))</f>
        <v/>
      </c>
      <c r="Y243" s="8"/>
      <c r="Z243" s="5"/>
    </row>
    <row r="244" spans="2:26"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3" t="str">
        <f t="shared" si="7"/>
        <v/>
      </c>
      <c r="X244" s="3" t="str">
        <f>IF($A244="","",IF((AND($A244="ADD",OR(W244="",W244="Excellent"))),"1",(_xlfn.XLOOKUP(W244,condition[lookupValue],condition[lookupKey],""))))</f>
        <v/>
      </c>
      <c r="Y244" s="8"/>
      <c r="Z244" s="5"/>
    </row>
    <row r="245" spans="2:26"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3" t="str">
        <f t="shared" si="7"/>
        <v/>
      </c>
      <c r="X245" s="3" t="str">
        <f>IF($A245="","",IF((AND($A245="ADD",OR(W245="",W245="Excellent"))),"1",(_xlfn.XLOOKUP(W245,condition[lookupValue],condition[lookupKey],""))))</f>
        <v/>
      </c>
      <c r="Y245" s="8"/>
      <c r="Z245" s="5"/>
    </row>
    <row r="246" spans="2:26"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3" t="str">
        <f t="shared" si="7"/>
        <v/>
      </c>
      <c r="X246" s="3" t="str">
        <f>IF($A246="","",IF((AND($A246="ADD",OR(W246="",W246="Excellent"))),"1",(_xlfn.XLOOKUP(W246,condition[lookupValue],condition[lookupKey],""))))</f>
        <v/>
      </c>
      <c r="Y246" s="8"/>
      <c r="Z246" s="5"/>
    </row>
    <row r="247" spans="2:26"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3" t="str">
        <f t="shared" si="7"/>
        <v/>
      </c>
      <c r="X247" s="3" t="str">
        <f>IF($A247="","",IF((AND($A247="ADD",OR(W247="",W247="Excellent"))),"1",(_xlfn.XLOOKUP(W247,condition[lookupValue],condition[lookupKey],""))))</f>
        <v/>
      </c>
      <c r="Y247" s="8"/>
      <c r="Z247" s="5"/>
    </row>
    <row r="248" spans="2:26"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3" t="str">
        <f t="shared" si="7"/>
        <v/>
      </c>
      <c r="X248" s="3" t="str">
        <f>IF($A248="","",IF((AND($A248="ADD",OR(W248="",W248="Excellent"))),"1",(_xlfn.XLOOKUP(W248,condition[lookupValue],condition[lookupKey],""))))</f>
        <v/>
      </c>
      <c r="Y248" s="8"/>
      <c r="Z248" s="5"/>
    </row>
    <row r="249" spans="2:26"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3" t="str">
        <f t="shared" si="7"/>
        <v/>
      </c>
      <c r="X249" s="3" t="str">
        <f>IF($A249="","",IF((AND($A249="ADD",OR(W249="",W249="Excellent"))),"1",(_xlfn.XLOOKUP(W249,condition[lookupValue],condition[lookupKey],""))))</f>
        <v/>
      </c>
      <c r="Y249" s="8"/>
      <c r="Z249" s="5"/>
    </row>
    <row r="250" spans="2:26"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3" t="str">
        <f t="shared" si="7"/>
        <v/>
      </c>
      <c r="X250" s="3" t="str">
        <f>IF($A250="","",IF((AND($A250="ADD",OR(W250="",W250="Excellent"))),"1",(_xlfn.XLOOKUP(W250,condition[lookupValue],condition[lookupKey],""))))</f>
        <v/>
      </c>
      <c r="Y250" s="8"/>
      <c r="Z250" s="5"/>
    </row>
    <row r="251" spans="2:26"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3" t="str">
        <f t="shared" si="7"/>
        <v/>
      </c>
      <c r="X251" s="3" t="str">
        <f>IF($A251="","",IF((AND($A251="ADD",OR(W251="",W251="Excellent"))),"1",(_xlfn.XLOOKUP(W251,condition[lookupValue],condition[lookupKey],""))))</f>
        <v/>
      </c>
      <c r="Y251" s="8"/>
      <c r="Z251" s="5"/>
    </row>
    <row r="252" spans="2:26"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3" t="str">
        <f t="shared" si="7"/>
        <v/>
      </c>
      <c r="X252" s="3" t="str">
        <f>IF($A252="","",IF((AND($A252="ADD",OR(W252="",W252="Excellent"))),"1",(_xlfn.XLOOKUP(W252,condition[lookupValue],condition[lookupKey],""))))</f>
        <v/>
      </c>
      <c r="Y252" s="8"/>
      <c r="Z252" s="5"/>
    </row>
    <row r="253" spans="2:26"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3" t="str">
        <f t="shared" si="7"/>
        <v/>
      </c>
      <c r="X253" s="3" t="str">
        <f>IF($A253="","",IF((AND($A253="ADD",OR(W253="",W253="Excellent"))),"1",(_xlfn.XLOOKUP(W253,condition[lookupValue],condition[lookupKey],""))))</f>
        <v/>
      </c>
      <c r="Y253" s="8"/>
      <c r="Z253" s="5"/>
    </row>
    <row r="254" spans="2:26"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3" t="str">
        <f t="shared" si="7"/>
        <v/>
      </c>
      <c r="X254" s="3" t="str">
        <f>IF($A254="","",IF((AND($A254="ADD",OR(W254="",W254="Excellent"))),"1",(_xlfn.XLOOKUP(W254,condition[lookupValue],condition[lookupKey],""))))</f>
        <v/>
      </c>
      <c r="Y254" s="8"/>
      <c r="Z254" s="5"/>
    </row>
    <row r="255" spans="2:26"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3" t="str">
        <f t="shared" si="7"/>
        <v/>
      </c>
      <c r="X255" s="3" t="str">
        <f>IF($A255="","",IF((AND($A255="ADD",OR(W255="",W255="Excellent"))),"1",(_xlfn.XLOOKUP(W255,condition[lookupValue],condition[lookupKey],""))))</f>
        <v/>
      </c>
      <c r="Y255" s="8"/>
      <c r="Z255" s="5"/>
    </row>
    <row r="256" spans="2:26"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3" t="str">
        <f t="shared" si="7"/>
        <v/>
      </c>
      <c r="X256" s="3" t="str">
        <f>IF($A256="","",IF((AND($A256="ADD",OR(W256="",W256="Excellent"))),"1",(_xlfn.XLOOKUP(W256,condition[lookupValue],condition[lookupKey],""))))</f>
        <v/>
      </c>
      <c r="Y256" s="8"/>
      <c r="Z256" s="5"/>
    </row>
    <row r="257" spans="2:26"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3" t="str">
        <f t="shared" si="7"/>
        <v/>
      </c>
      <c r="X257" s="3" t="str">
        <f>IF($A257="","",IF((AND($A257="ADD",OR(W257="",W257="Excellent"))),"1",(_xlfn.XLOOKUP(W257,condition[lookupValue],condition[lookupKey],""))))</f>
        <v/>
      </c>
      <c r="Y257" s="8"/>
      <c r="Z257" s="5"/>
    </row>
    <row r="258" spans="2:26"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3" t="str">
        <f t="shared" si="7"/>
        <v/>
      </c>
      <c r="X258" s="3" t="str">
        <f>IF($A258="","",IF((AND($A258="ADD",OR(W258="",W258="Excellent"))),"1",(_xlfn.XLOOKUP(W258,condition[lookupValue],condition[lookupKey],""))))</f>
        <v/>
      </c>
      <c r="Y258" s="8"/>
      <c r="Z258" s="5"/>
    </row>
    <row r="259" spans="2:26"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3" t="str">
        <f t="shared" si="7"/>
        <v/>
      </c>
      <c r="X259" s="3" t="str">
        <f>IF($A259="","",IF((AND($A259="ADD",OR(W259="",W259="Excellent"))),"1",(_xlfn.XLOOKUP(W259,condition[lookupValue],condition[lookupKey],""))))</f>
        <v/>
      </c>
      <c r="Y259" s="8"/>
      <c r="Z259" s="5"/>
    </row>
    <row r="260" spans="2:26"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3" t="str">
        <f t="shared" si="7"/>
        <v/>
      </c>
      <c r="X260" s="3" t="str">
        <f>IF($A260="","",IF((AND($A260="ADD",OR(W260="",W260="Excellent"))),"1",(_xlfn.XLOOKUP(W260,condition[lookupValue],condition[lookupKey],""))))</f>
        <v/>
      </c>
      <c r="Y260" s="8"/>
      <c r="Z260" s="5"/>
    </row>
    <row r="261" spans="2:26"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3" t="str">
        <f t="shared" si="7"/>
        <v/>
      </c>
      <c r="X261" s="3" t="str">
        <f>IF($A261="","",IF((AND($A261="ADD",OR(W261="",W261="Excellent"))),"1",(_xlfn.XLOOKUP(W261,condition[lookupValue],condition[lookupKey],""))))</f>
        <v/>
      </c>
      <c r="Y261" s="8"/>
      <c r="Z261" s="5"/>
    </row>
    <row r="262" spans="2:26"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3" t="str">
        <f t="shared" si="7"/>
        <v/>
      </c>
      <c r="X262" s="3" t="str">
        <f>IF($A262="","",IF((AND($A262="ADD",OR(W262="",W262="Excellent"))),"1",(_xlfn.XLOOKUP(W262,condition[lookupValue],condition[lookupKey],""))))</f>
        <v/>
      </c>
      <c r="Y262" s="8"/>
      <c r="Z262" s="5"/>
    </row>
    <row r="263" spans="2:26"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3" t="str">
        <f t="shared" si="7"/>
        <v/>
      </c>
      <c r="X263" s="3" t="str">
        <f>IF($A263="","",IF((AND($A263="ADD",OR(W263="",W263="Excellent"))),"1",(_xlfn.XLOOKUP(W263,condition[lookupValue],condition[lookupKey],""))))</f>
        <v/>
      </c>
      <c r="Y263" s="8"/>
      <c r="Z263" s="5"/>
    </row>
    <row r="264" spans="2:26"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3" t="str">
        <f t="shared" si="7"/>
        <v/>
      </c>
      <c r="X264" s="3" t="str">
        <f>IF($A264="","",IF((AND($A264="ADD",OR(W264="",W264="Excellent"))),"1",(_xlfn.XLOOKUP(W264,condition[lookupValue],condition[lookupKey],""))))</f>
        <v/>
      </c>
      <c r="Y264" s="8"/>
      <c r="Z264" s="5"/>
    </row>
    <row r="265" spans="2:26"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3" t="str">
        <f t="shared" si="7"/>
        <v/>
      </c>
      <c r="X265" s="3" t="str">
        <f>IF($A265="","",IF((AND($A265="ADD",OR(W265="",W265="Excellent"))),"1",(_xlfn.XLOOKUP(W265,condition[lookupValue],condition[lookupKey],""))))</f>
        <v/>
      </c>
      <c r="Y265" s="8"/>
      <c r="Z265" s="5"/>
    </row>
    <row r="266" spans="2:26"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3" t="str">
        <f t="shared" si="7"/>
        <v/>
      </c>
      <c r="X266" s="3" t="str">
        <f>IF($A266="","",IF((AND($A266="ADD",OR(W266="",W266="Excellent"))),"1",(_xlfn.XLOOKUP(W266,condition[lookupValue],condition[lookupKey],""))))</f>
        <v/>
      </c>
      <c r="Y266" s="8"/>
      <c r="Z266" s="5"/>
    </row>
    <row r="267" spans="2:26"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3" t="str">
        <f t="shared" ref="W267:W300" si="9">IF($A267="ADD","Excellent","")</f>
        <v/>
      </c>
      <c r="X267" s="3" t="str">
        <f>IF($A267="","",IF((AND($A267="ADD",OR(W267="",W267="Excellent"))),"1",(_xlfn.XLOOKUP(W267,condition[lookupValue],condition[lookupKey],""))))</f>
        <v/>
      </c>
      <c r="Y267" s="8"/>
      <c r="Z267" s="5"/>
    </row>
    <row r="268" spans="2:26"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3" t="str">
        <f t="shared" si="9"/>
        <v/>
      </c>
      <c r="X268" s="3" t="str">
        <f>IF($A268="","",IF((AND($A268="ADD",OR(W268="",W268="Excellent"))),"1",(_xlfn.XLOOKUP(W268,condition[lookupValue],condition[lookupKey],""))))</f>
        <v/>
      </c>
      <c r="Y268" s="8"/>
      <c r="Z268" s="5"/>
    </row>
    <row r="269" spans="2:26"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3" t="str">
        <f t="shared" si="9"/>
        <v/>
      </c>
      <c r="X269" s="3" t="str">
        <f>IF($A269="","",IF((AND($A269="ADD",OR(W269="",W269="Excellent"))),"1",(_xlfn.XLOOKUP(W269,condition[lookupValue],condition[lookupKey],""))))</f>
        <v/>
      </c>
      <c r="Y269" s="8"/>
      <c r="Z269" s="5"/>
    </row>
    <row r="270" spans="2:26"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3" t="str">
        <f t="shared" si="9"/>
        <v/>
      </c>
      <c r="X270" s="3" t="str">
        <f>IF($A270="","",IF((AND($A270="ADD",OR(W270="",W270="Excellent"))),"1",(_xlfn.XLOOKUP(W270,condition[lookupValue],condition[lookupKey],""))))</f>
        <v/>
      </c>
      <c r="Y270" s="8"/>
      <c r="Z270" s="5"/>
    </row>
    <row r="271" spans="2:26"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3" t="str">
        <f t="shared" si="9"/>
        <v/>
      </c>
      <c r="X271" s="3" t="str">
        <f>IF($A271="","",IF((AND($A271="ADD",OR(W271="",W271="Excellent"))),"1",(_xlfn.XLOOKUP(W271,condition[lookupValue],condition[lookupKey],""))))</f>
        <v/>
      </c>
      <c r="Y271" s="8"/>
      <c r="Z271" s="5"/>
    </row>
    <row r="272" spans="2:26"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3" t="str">
        <f t="shared" si="9"/>
        <v/>
      </c>
      <c r="X272" s="3" t="str">
        <f>IF($A272="","",IF((AND($A272="ADD",OR(W272="",W272="Excellent"))),"1",(_xlfn.XLOOKUP(W272,condition[lookupValue],condition[lookupKey],""))))</f>
        <v/>
      </c>
      <c r="Y272" s="8"/>
      <c r="Z272" s="5"/>
    </row>
    <row r="273" spans="2:26"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3" t="str">
        <f t="shared" si="9"/>
        <v/>
      </c>
      <c r="X273" s="3" t="str">
        <f>IF($A273="","",IF((AND($A273="ADD",OR(W273="",W273="Excellent"))),"1",(_xlfn.XLOOKUP(W273,condition[lookupValue],condition[lookupKey],""))))</f>
        <v/>
      </c>
      <c r="Y273" s="8"/>
      <c r="Z273" s="5"/>
    </row>
    <row r="274" spans="2:26"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3" t="str">
        <f t="shared" si="9"/>
        <v/>
      </c>
      <c r="X274" s="3" t="str">
        <f>IF($A274="","",IF((AND($A274="ADD",OR(W274="",W274="Excellent"))),"1",(_xlfn.XLOOKUP(W274,condition[lookupValue],condition[lookupKey],""))))</f>
        <v/>
      </c>
      <c r="Y274" s="8"/>
      <c r="Z274" s="5"/>
    </row>
    <row r="275" spans="2:26"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3" t="str">
        <f t="shared" si="9"/>
        <v/>
      </c>
      <c r="X275" s="3" t="str">
        <f>IF($A275="","",IF((AND($A275="ADD",OR(W275="",W275="Excellent"))),"1",(_xlfn.XLOOKUP(W275,condition[lookupValue],condition[lookupKey],""))))</f>
        <v/>
      </c>
      <c r="Y275" s="8"/>
      <c r="Z275" s="5"/>
    </row>
    <row r="276" spans="2:26"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3" t="str">
        <f t="shared" si="9"/>
        <v/>
      </c>
      <c r="X276" s="3" t="str">
        <f>IF($A276="","",IF((AND($A276="ADD",OR(W276="",W276="Excellent"))),"1",(_xlfn.XLOOKUP(W276,condition[lookupValue],condition[lookupKey],""))))</f>
        <v/>
      </c>
      <c r="Y276" s="8"/>
      <c r="Z276" s="5"/>
    </row>
    <row r="277" spans="2:26"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3" t="str">
        <f t="shared" si="9"/>
        <v/>
      </c>
      <c r="X277" s="3" t="str">
        <f>IF($A277="","",IF((AND($A277="ADD",OR(W277="",W277="Excellent"))),"1",(_xlfn.XLOOKUP(W277,condition[lookupValue],condition[lookupKey],""))))</f>
        <v/>
      </c>
      <c r="Y277" s="8"/>
      <c r="Z277" s="5"/>
    </row>
    <row r="278" spans="2:26"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3" t="str">
        <f t="shared" si="9"/>
        <v/>
      </c>
      <c r="X278" s="3" t="str">
        <f>IF($A278="","",IF((AND($A278="ADD",OR(W278="",W278="Excellent"))),"1",(_xlfn.XLOOKUP(W278,condition[lookupValue],condition[lookupKey],""))))</f>
        <v/>
      </c>
      <c r="Y278" s="8"/>
      <c r="Z278" s="5"/>
    </row>
    <row r="279" spans="2:26"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3" t="str">
        <f t="shared" si="9"/>
        <v/>
      </c>
      <c r="X279" s="3" t="str">
        <f>IF($A279="","",IF((AND($A279="ADD",OR(W279="",W279="Excellent"))),"1",(_xlfn.XLOOKUP(W279,condition[lookupValue],condition[lookupKey],""))))</f>
        <v/>
      </c>
      <c r="Y279" s="8"/>
      <c r="Z279" s="5"/>
    </row>
    <row r="280" spans="2:26"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3" t="str">
        <f t="shared" si="9"/>
        <v/>
      </c>
      <c r="X280" s="3" t="str">
        <f>IF($A280="","",IF((AND($A280="ADD",OR(W280="",W280="Excellent"))),"1",(_xlfn.XLOOKUP(W280,condition[lookupValue],condition[lookupKey],""))))</f>
        <v/>
      </c>
      <c r="Y280" s="8"/>
      <c r="Z280" s="5"/>
    </row>
    <row r="281" spans="2:26"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3" t="str">
        <f t="shared" si="9"/>
        <v/>
      </c>
      <c r="X281" s="3" t="str">
        <f>IF($A281="","",IF((AND($A281="ADD",OR(W281="",W281="Excellent"))),"1",(_xlfn.XLOOKUP(W281,condition[lookupValue],condition[lookupKey],""))))</f>
        <v/>
      </c>
      <c r="Y281" s="8"/>
      <c r="Z281" s="5"/>
    </row>
    <row r="282" spans="2:26"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3" t="str">
        <f t="shared" si="9"/>
        <v/>
      </c>
      <c r="X282" s="3" t="str">
        <f>IF($A282="","",IF((AND($A282="ADD",OR(W282="",W282="Excellent"))),"1",(_xlfn.XLOOKUP(W282,condition[lookupValue],condition[lookupKey],""))))</f>
        <v/>
      </c>
      <c r="Y282" s="8"/>
      <c r="Z282" s="5"/>
    </row>
    <row r="283" spans="2:26"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3" t="str">
        <f t="shared" si="9"/>
        <v/>
      </c>
      <c r="X283" s="3" t="str">
        <f>IF($A283="","",IF((AND($A283="ADD",OR(W283="",W283="Excellent"))),"1",(_xlfn.XLOOKUP(W283,condition[lookupValue],condition[lookupKey],""))))</f>
        <v/>
      </c>
      <c r="Y283" s="8"/>
      <c r="Z283" s="5"/>
    </row>
    <row r="284" spans="2:26"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3" t="str">
        <f t="shared" si="9"/>
        <v/>
      </c>
      <c r="X284" s="3" t="str">
        <f>IF($A284="","",IF((AND($A284="ADD",OR(W284="",W284="Excellent"))),"1",(_xlfn.XLOOKUP(W284,condition[lookupValue],condition[lookupKey],""))))</f>
        <v/>
      </c>
      <c r="Y284" s="8"/>
      <c r="Z284" s="5"/>
    </row>
    <row r="285" spans="2:26"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3" t="str">
        <f t="shared" si="9"/>
        <v/>
      </c>
      <c r="X285" s="3" t="str">
        <f>IF($A285="","",IF((AND($A285="ADD",OR(W285="",W285="Excellent"))),"1",(_xlfn.XLOOKUP(W285,condition[lookupValue],condition[lookupKey],""))))</f>
        <v/>
      </c>
      <c r="Y285" s="8"/>
      <c r="Z285" s="5"/>
    </row>
    <row r="286" spans="2:26"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3" t="str">
        <f t="shared" si="9"/>
        <v/>
      </c>
      <c r="X286" s="3" t="str">
        <f>IF($A286="","",IF((AND($A286="ADD",OR(W286="",W286="Excellent"))),"1",(_xlfn.XLOOKUP(W286,condition[lookupValue],condition[lookupKey],""))))</f>
        <v/>
      </c>
      <c r="Y286" s="8"/>
      <c r="Z286" s="5"/>
    </row>
    <row r="287" spans="2:26"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3" t="str">
        <f t="shared" si="9"/>
        <v/>
      </c>
      <c r="X287" s="3" t="str">
        <f>IF($A287="","",IF((AND($A287="ADD",OR(W287="",W287="Excellent"))),"1",(_xlfn.XLOOKUP(W287,condition[lookupValue],condition[lookupKey],""))))</f>
        <v/>
      </c>
      <c r="Y287" s="8"/>
      <c r="Z287" s="5"/>
    </row>
    <row r="288" spans="2:26"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3" t="str">
        <f t="shared" si="9"/>
        <v/>
      </c>
      <c r="X288" s="3" t="str">
        <f>IF($A288="","",IF((AND($A288="ADD",OR(W288="",W288="Excellent"))),"1",(_xlfn.XLOOKUP(W288,condition[lookupValue],condition[lookupKey],""))))</f>
        <v/>
      </c>
      <c r="Y288" s="8"/>
      <c r="Z288" s="5"/>
    </row>
    <row r="289" spans="2:26"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3" t="str">
        <f t="shared" si="9"/>
        <v/>
      </c>
      <c r="X289" s="3" t="str">
        <f>IF($A289="","",IF((AND($A289="ADD",OR(W289="",W289="Excellent"))),"1",(_xlfn.XLOOKUP(W289,condition[lookupValue],condition[lookupKey],""))))</f>
        <v/>
      </c>
      <c r="Y289" s="8"/>
      <c r="Z289" s="5"/>
    </row>
    <row r="290" spans="2:26"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3" t="str">
        <f t="shared" si="9"/>
        <v/>
      </c>
      <c r="X290" s="3" t="str">
        <f>IF($A290="","",IF((AND($A290="ADD",OR(W290="",W290="Excellent"))),"1",(_xlfn.XLOOKUP(W290,condition[lookupValue],condition[lookupKey],""))))</f>
        <v/>
      </c>
      <c r="Y290" s="8"/>
      <c r="Z290" s="5"/>
    </row>
    <row r="291" spans="2:26"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3" t="str">
        <f t="shared" si="9"/>
        <v/>
      </c>
      <c r="X291" s="3" t="str">
        <f>IF($A291="","",IF((AND($A291="ADD",OR(W291="",W291="Excellent"))),"1",(_xlfn.XLOOKUP(W291,condition[lookupValue],condition[lookupKey],""))))</f>
        <v/>
      </c>
      <c r="Y291" s="8"/>
      <c r="Z291" s="5"/>
    </row>
    <row r="292" spans="2:26"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3" t="str">
        <f t="shared" si="9"/>
        <v/>
      </c>
      <c r="X292" s="3" t="str">
        <f>IF($A292="","",IF((AND($A292="ADD",OR(W292="",W292="Excellent"))),"1",(_xlfn.XLOOKUP(W292,condition[lookupValue],condition[lookupKey],""))))</f>
        <v/>
      </c>
      <c r="Y292" s="8"/>
      <c r="Z292" s="5"/>
    </row>
    <row r="293" spans="2:26"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3" t="str">
        <f t="shared" si="9"/>
        <v/>
      </c>
      <c r="X293" s="3" t="str">
        <f>IF($A293="","",IF((AND($A293="ADD",OR(W293="",W293="Excellent"))),"1",(_xlfn.XLOOKUP(W293,condition[lookupValue],condition[lookupKey],""))))</f>
        <v/>
      </c>
      <c r="Y293" s="8"/>
      <c r="Z293" s="5"/>
    </row>
    <row r="294" spans="2:26"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3" t="str">
        <f t="shared" si="9"/>
        <v/>
      </c>
      <c r="X294" s="3" t="str">
        <f>IF($A294="","",IF((AND($A294="ADD",OR(W294="",W294="Excellent"))),"1",(_xlfn.XLOOKUP(W294,condition[lookupValue],condition[lookupKey],""))))</f>
        <v/>
      </c>
      <c r="Y294" s="8"/>
      <c r="Z294" s="5"/>
    </row>
    <row r="295" spans="2:26"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3" t="str">
        <f t="shared" si="9"/>
        <v/>
      </c>
      <c r="X295" s="3" t="str">
        <f>IF($A295="","",IF((AND($A295="ADD",OR(W295="",W295="Excellent"))),"1",(_xlfn.XLOOKUP(W295,condition[lookupValue],condition[lookupKey],""))))</f>
        <v/>
      </c>
      <c r="Y295" s="8"/>
      <c r="Z295" s="5"/>
    </row>
    <row r="296" spans="2:26"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3" t="str">
        <f t="shared" si="9"/>
        <v/>
      </c>
      <c r="X296" s="3" t="str">
        <f>IF($A296="","",IF((AND($A296="ADD",OR(W296="",W296="Excellent"))),"1",(_xlfn.XLOOKUP(W296,condition[lookupValue],condition[lookupKey],""))))</f>
        <v/>
      </c>
      <c r="Y296" s="8"/>
      <c r="Z296" s="5"/>
    </row>
    <row r="297" spans="2:26"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3" t="str">
        <f t="shared" si="9"/>
        <v/>
      </c>
      <c r="X297" s="3" t="str">
        <f>IF($A297="","",IF((AND($A297="ADD",OR(W297="",W297="Excellent"))),"1",(_xlfn.XLOOKUP(W297,condition[lookupValue],condition[lookupKey],""))))</f>
        <v/>
      </c>
      <c r="Y297" s="8"/>
      <c r="Z297" s="5"/>
    </row>
    <row r="298" spans="2:26"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3" t="str">
        <f t="shared" si="9"/>
        <v/>
      </c>
      <c r="X298" s="3" t="str">
        <f>IF($A298="","",IF((AND($A298="ADD",OR(W298="",W298="Excellent"))),"1",(_xlfn.XLOOKUP(W298,condition[lookupValue],condition[lookupKey],""))))</f>
        <v/>
      </c>
      <c r="Y298" s="8"/>
      <c r="Z298" s="5"/>
    </row>
    <row r="299" spans="2:26"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3" t="str">
        <f t="shared" si="9"/>
        <v/>
      </c>
      <c r="X299" s="3" t="str">
        <f>IF($A299="","",IF((AND($A299="ADD",OR(W299="",W299="Excellent"))),"1",(_xlfn.XLOOKUP(W299,condition[lookupValue],condition[lookupKey],""))))</f>
        <v/>
      </c>
      <c r="Y299" s="8"/>
      <c r="Z299" s="5"/>
    </row>
    <row r="300" spans="2:26"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3" t="str">
        <f t="shared" si="9"/>
        <v/>
      </c>
      <c r="X300" s="3" t="str">
        <f>IF($A300="","",IF((AND($A300="ADD",OR(W300="",W300="Excellent"))),"1",(_xlfn.XLOOKUP(W300,condition[lookupValue],condition[lookupKey],""))))</f>
        <v/>
      </c>
      <c r="Y300" s="8"/>
      <c r="Z300" s="5"/>
    </row>
  </sheetData>
  <sheetProtection algorithmName="SHA-512" hashValue="lpf8QsXdta60SBMY2hw/LPPgUx2eZQhQKTwCWc4zFb6aYrSWJLI9NbpSCjyFbyCleBIbcsVfJcTvG1wgSaVFpg==" saltValue="AK+fdqC088b8oL/FHxNoVw=="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683">
      <formula>MATCH("ERROR",$A10:$EH10,0)</formula>
    </cfRule>
    <cfRule type="expression" dxfId="370" priority="684">
      <formula>AND($A10="ADD",A$6=TRUE,A10="")</formula>
    </cfRule>
    <cfRule type="expression" dxfId="369" priority="685">
      <formula>OR(AND($A10="DELETE",A$1="Asset ID",A10=""),AND($A10="DELETE",A$1="Replacement Status",A10=""),AND($A10="DELETE",A$1="Removal Date",A10=""),AND($A10="DELETE",A$1="Removal Reason",A10=""))</formula>
    </cfRule>
    <cfRule type="expression" dxfId="368" priority="686">
      <formula>OR(AND($A10="EDIT",A$1="Asset ID",A10=""),AND($A10="EDIT",A$5=TRUE,A10=""))</formula>
    </cfRule>
    <cfRule type="expression" dxfId="367" priority="687">
      <formula>AND($A10="ADD",A$5="COND",A10="")</formula>
    </cfRule>
    <cfRule type="expression" dxfId="366" priority="688">
      <formula>AND($A10="ADD",A$5=TRUE,A10="")</formula>
    </cfRule>
  </conditionalFormatting>
  <dataValidations count="15">
    <dataValidation type="list" allowBlank="1" showInputMessage="1" showErrorMessage="1" sqref="E10:E300" xr:uid="{B08BE13F-109E-4798-9736-EA358372D0C7}">
      <formula1>side_lookup</formula1>
    </dataValidation>
    <dataValidation type="list" allowBlank="1" showInputMessage="1" showErrorMessage="1" sqref="Q10:Q300" xr:uid="{7FD0B1A5-08CC-438F-B1BD-7A84F80F7618}">
      <formula1>organisation_lookup</formula1>
    </dataValidation>
    <dataValidation type="list" allowBlank="1" showInputMessage="1" showErrorMessage="1" promptTitle="WARNING" prompt="Only change this If Parks And Reserves asset" sqref="U10:U300" xr:uid="{DE1D7567-BEA4-433F-B097-B9DF27E8A297}">
      <formula1>asset_owner_lookup</formula1>
    </dataValidation>
    <dataValidation type="list" allowBlank="1" showInputMessage="1" showErrorMessage="1" promptTitle="WARNING" prompt="Only change this If incorrect" sqref="W10:W300" xr:uid="{1EFD6D96-4454-4F96-955F-348B9136B56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BFE2C22-2709-4CB2-8BCD-F66B13530002}">
      <formula1>"ADD,EDIT,DELETE"</formula1>
    </dataValidation>
    <dataValidation type="whole" allowBlank="1" showInputMessage="1" showErrorMessage="1" error="Please Enter Whole Number Between 1 And 999" promptTitle="ERROR" sqref="P10:P300" xr:uid="{F920FC14-F60C-43AC-A048-365E58E15D5D}">
      <formula1>1</formula1>
      <formula2>999</formula2>
    </dataValidation>
    <dataValidation type="whole" allowBlank="1" showInputMessage="1" showErrorMessage="1" error="Please Enter Whole Number Between 1 And 2147483647" promptTitle="ERROR" sqref="G10:G300" xr:uid="{785F2C40-F007-42BA-9C64-916CC06D7EC6}">
      <formula1>1</formula1>
      <formula2>2147483647</formula2>
    </dataValidation>
    <dataValidation type="decimal" allowBlank="1" showInputMessage="1" showErrorMessage="1" error="Please Enter Decimal Between 0.1 And 999.9" promptTitle="ERROR" sqref="M10:M300" xr:uid="{EC2DA92B-6A87-4E00-9E96-12AF675CF40E}">
      <formula1>0.1</formula1>
      <formula2>999.9</formula2>
    </dataValidation>
    <dataValidation type="decimal" allowBlank="1" showInputMessage="1" showErrorMessage="1" error="Please Enter Decimal Between 0.1 And 999.9" promptTitle="ERROR" sqref="N10:N300" xr:uid="{9BA135FF-7125-458B-9E38-FD9622A43E37}">
      <formula1>0.1</formula1>
      <formula2>999.9</formula2>
    </dataValidation>
    <dataValidation type="textLength" allowBlank="1" showInputMessage="1" showErrorMessage="1" error="Please Dont Enter More Than 255 Characters" promptTitle="ERROR" sqref="Z10:Z300" xr:uid="{9B667E04-B912-415B-965C-A19EFC5A98AB}">
      <formula1>0</formula1>
      <formula2>255</formula2>
    </dataValidation>
    <dataValidation type="date" allowBlank="1" showInputMessage="1" showErrorMessage="1" error="Please Enter Valid Date eg 31/01/2023" promptTitle="ERROR" sqref="S10:S300" xr:uid="{4523133F-5B16-4E79-B7EE-042A0DCBD4C1}">
      <formula1>42005</formula1>
      <formula2>48580</formula2>
    </dataValidation>
    <dataValidation type="date" allowBlank="1" showInputMessage="1" showErrorMessage="1" error="Please Enter Valid Date eg 31/01/2023" promptTitle="ERROR" sqref="T10:T300" xr:uid="{E22456E3-B45C-4BA7-A4D7-31241F751AC2}">
      <formula1>42005</formula1>
      <formula2>48580</formula2>
    </dataValidation>
    <dataValidation type="date" allowBlank="1" showInputMessage="1" showErrorMessage="1" error="Please Enter Valid Date eg 31/01/2023" promptTitle="ERROR" sqref="Y10:Y300" xr:uid="{A8569F70-51E6-4005-A2D5-7CCBA9988476}">
      <formula1>42005</formula1>
      <formula2>48580</formula2>
    </dataValidation>
    <dataValidation type="decimal" allowBlank="1" showInputMessage="1" showErrorMessage="1" error="This an incomplete grid reference or is outside of QLDC. Please check that this a easting in NZTM2000" promptTitle="ERROR" sqref="B10:B300" xr:uid="{624F3B2D-E79C-4DB4-A0B1-6BA33A82704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17FE647-9359-4686-98C8-314E071DF1A5}">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9.7109375" style="3" bestFit="1" customWidth="1" collapsed="1"/>
    <col min="21" max="21" width="9.7109375" style="3" hidden="1" customWidth="1" outlineLevel="1"/>
    <col min="22" max="22" width="14.5703125" style="3" bestFit="1" customWidth="1" collapsed="1"/>
    <col min="23" max="23" width="11.85546875" style="3" bestFit="1" customWidth="1"/>
    <col min="24" max="24" width="32" style="3" bestFit="1" customWidth="1"/>
    <col min="25" max="132" width="9.140625" style="30"/>
    <col min="133" max="16384" width="9.140625" style="3"/>
  </cols>
  <sheetData>
    <row r="1" spans="1:132" s="13" customFormat="1" x14ac:dyDescent="0.25">
      <c r="A1" s="10"/>
      <c r="B1" s="11" t="s">
        <v>4</v>
      </c>
      <c r="C1" s="12" t="s">
        <v>5</v>
      </c>
      <c r="D1" s="12" t="s">
        <v>9</v>
      </c>
      <c r="E1" s="12" t="s">
        <v>12</v>
      </c>
      <c r="F1" s="12" t="s">
        <v>13</v>
      </c>
      <c r="G1" s="12" t="s">
        <v>405</v>
      </c>
      <c r="H1" s="12" t="s">
        <v>406</v>
      </c>
      <c r="I1" s="12" t="s">
        <v>289</v>
      </c>
      <c r="J1" s="12" t="s">
        <v>253</v>
      </c>
      <c r="K1" s="12"/>
      <c r="L1" s="12" t="s">
        <v>256</v>
      </c>
      <c r="M1" s="12"/>
      <c r="N1" s="12" t="s">
        <v>258</v>
      </c>
      <c r="O1" s="12"/>
      <c r="P1" s="12" t="s">
        <v>259</v>
      </c>
      <c r="Q1" s="12" t="s">
        <v>260</v>
      </c>
      <c r="R1" s="12" t="s">
        <v>261</v>
      </c>
      <c r="S1" s="12"/>
      <c r="T1" s="12" t="s">
        <v>88</v>
      </c>
      <c r="U1" s="12"/>
      <c r="V1" s="12" t="s">
        <v>89</v>
      </c>
      <c r="W1" s="12" t="s">
        <v>90</v>
      </c>
      <c r="X1" s="12" t="s">
        <v>91</v>
      </c>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407</v>
      </c>
      <c r="I2" s="15" t="s">
        <v>408</v>
      </c>
      <c r="J2" s="15" t="str">
        <f>_xlfn.IFNA(IF(MATCH("ERROR",K10:K110,0),"ERROR"),"")</f>
        <v/>
      </c>
      <c r="K2" s="15" t="s">
        <v>409</v>
      </c>
      <c r="L2" s="15" t="str">
        <f>_xlfn.IFNA(IF(MATCH("ERROR",M10:M110,0),"ERROR"),"")</f>
        <v/>
      </c>
      <c r="M2" s="15" t="s">
        <v>410</v>
      </c>
      <c r="N2" s="15" t="str">
        <f>_xlfn.IFNA(IF(MATCH("ERROR",O10:O110,0),"ERROR"),"")</f>
        <v/>
      </c>
      <c r="O2" s="15" t="s">
        <v>270</v>
      </c>
      <c r="P2" s="15" t="s">
        <v>271</v>
      </c>
      <c r="Q2" s="15" t="s">
        <v>272</v>
      </c>
      <c r="R2" s="15" t="str">
        <f>_xlfn.IFNA(IF(MATCH("ERROR",S10:S110,0),"ERROR"),"")</f>
        <v/>
      </c>
      <c r="S2" s="15" t="s">
        <v>273</v>
      </c>
      <c r="T2" s="15" t="str">
        <f>_xlfn.IFNA(IF(MATCH("ERROR",U10:U110,0),"ERROR"),"")</f>
        <v/>
      </c>
      <c r="U2" s="15" t="s">
        <v>181</v>
      </c>
      <c r="V2" s="15" t="s">
        <v>182</v>
      </c>
      <c r="W2" s="15" t="s">
        <v>183</v>
      </c>
      <c r="X2" s="15" t="s">
        <v>184</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275</v>
      </c>
      <c r="G4" s="13" t="s">
        <v>187</v>
      </c>
      <c r="H4" s="13" t="s">
        <v>201</v>
      </c>
      <c r="I4" s="13" t="s">
        <v>411</v>
      </c>
      <c r="J4" s="13" t="s">
        <v>203</v>
      </c>
      <c r="L4" s="13" t="s">
        <v>195</v>
      </c>
      <c r="N4" s="13" t="s">
        <v>203</v>
      </c>
      <c r="P4" s="13" t="s">
        <v>210</v>
      </c>
      <c r="Q4" s="13" t="s">
        <v>210</v>
      </c>
      <c r="R4" s="13" t="s">
        <v>203</v>
      </c>
      <c r="T4" s="13" t="s">
        <v>207</v>
      </c>
      <c r="V4" s="13" t="s">
        <v>210</v>
      </c>
      <c r="W4" s="13" t="s">
        <v>212</v>
      </c>
      <c r="X4" s="13" t="s">
        <v>213</v>
      </c>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1</v>
      </c>
      <c r="V5" s="13" t="b">
        <v>1</v>
      </c>
      <c r="W5" s="13" t="b">
        <v>0</v>
      </c>
      <c r="X5" s="13" t="b">
        <v>0</v>
      </c>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V6" s="13" t="b">
        <v>0</v>
      </c>
      <c r="W6" s="13" t="b">
        <v>0</v>
      </c>
      <c r="X6" s="13" t="b">
        <v>0</v>
      </c>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1</v>
      </c>
      <c r="V7" s="13" t="b">
        <v>0</v>
      </c>
      <c r="W7" s="13" t="b">
        <v>0</v>
      </c>
      <c r="X7" s="13" t="b">
        <v>0</v>
      </c>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412</v>
      </c>
      <c r="L8" s="13" t="s">
        <v>413</v>
      </c>
      <c r="N8" s="13" t="s">
        <v>281</v>
      </c>
      <c r="R8" s="13" t="s">
        <v>273</v>
      </c>
      <c r="T8" s="13" t="s">
        <v>181</v>
      </c>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3" t="str">
        <f>IF($A10="ADD","Excellent","")</f>
        <v/>
      </c>
      <c r="U10" s="3" t="str">
        <f>IF($A10="","",IF((AND($A10="ADD",OR(T10="",T10="Excellent"))),"1",(_xlfn.XLOOKUP(T10,condition[lookupValue],condition[lookupKey],""))))</f>
        <v/>
      </c>
      <c r="V10" s="8"/>
      <c r="W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3" t="str">
        <f t="shared" ref="T11:T74" si="1">IF($A11="ADD","Excellent","")</f>
        <v/>
      </c>
      <c r="U11" s="3" t="str">
        <f>IF($A11="","",IF((AND($A11="ADD",OR(T11="",T11="Excellent"))),"1",(_xlfn.XLOOKUP(T11,condition[lookupValue],condition[lookupKey],""))))</f>
        <v/>
      </c>
      <c r="V11" s="8"/>
      <c r="W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3" t="str">
        <f t="shared" si="1"/>
        <v/>
      </c>
      <c r="U12" s="3" t="str">
        <f>IF($A12="","",IF((AND($A12="ADD",OR(T12="",T12="Excellent"))),"1",(_xlfn.XLOOKUP(T12,condition[lookupValue],condition[lookupKey],""))))</f>
        <v/>
      </c>
      <c r="V12" s="8"/>
      <c r="W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3" t="str">
        <f t="shared" si="1"/>
        <v/>
      </c>
      <c r="U13" s="3" t="str">
        <f>IF($A13="","",IF((AND($A13="ADD",OR(T13="",T13="Excellent"))),"1",(_xlfn.XLOOKUP(T13,condition[lookupValue],condition[lookupKey],""))))</f>
        <v/>
      </c>
      <c r="V13" s="8"/>
      <c r="W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3" t="str">
        <f t="shared" si="1"/>
        <v/>
      </c>
      <c r="U14" s="3" t="str">
        <f>IF($A14="","",IF((AND($A14="ADD",OR(T14="",T14="Excellent"))),"1",(_xlfn.XLOOKUP(T14,condition[lookupValue],condition[lookupKey],""))))</f>
        <v/>
      </c>
      <c r="V14" s="8"/>
      <c r="W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3" t="str">
        <f t="shared" si="1"/>
        <v/>
      </c>
      <c r="U15" s="3" t="str">
        <f>IF($A15="","",IF((AND($A15="ADD",OR(T15="",T15="Excellent"))),"1",(_xlfn.XLOOKUP(T15,condition[lookupValue],condition[lookupKey],""))))</f>
        <v/>
      </c>
      <c r="V15" s="8"/>
      <c r="W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3" t="str">
        <f t="shared" si="1"/>
        <v/>
      </c>
      <c r="U16" s="3" t="str">
        <f>IF($A16="","",IF((AND($A16="ADD",OR(T16="",T16="Excellent"))),"1",(_xlfn.XLOOKUP(T16,condition[lookupValue],condition[lookupKey],""))))</f>
        <v/>
      </c>
      <c r="V16" s="8"/>
      <c r="W16" s="5"/>
    </row>
    <row r="17" spans="2:23"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3" t="str">
        <f t="shared" si="1"/>
        <v/>
      </c>
      <c r="U17" s="3" t="str">
        <f>IF($A17="","",IF((AND($A17="ADD",OR(T17="",T17="Excellent"))),"1",(_xlfn.XLOOKUP(T17,condition[lookupValue],condition[lookupKey],""))))</f>
        <v/>
      </c>
      <c r="V17" s="8"/>
      <c r="W17" s="5"/>
    </row>
    <row r="18" spans="2:23"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3" t="str">
        <f t="shared" si="1"/>
        <v/>
      </c>
      <c r="U18" s="3" t="str">
        <f>IF($A18="","",IF((AND($A18="ADD",OR(T18="",T18="Excellent"))),"1",(_xlfn.XLOOKUP(T18,condition[lookupValue],condition[lookupKey],""))))</f>
        <v/>
      </c>
      <c r="V18" s="8"/>
      <c r="W18" s="5"/>
    </row>
    <row r="19" spans="2:23"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3" t="str">
        <f t="shared" si="1"/>
        <v/>
      </c>
      <c r="U19" s="3" t="str">
        <f>IF($A19="","",IF((AND($A19="ADD",OR(T19="",T19="Excellent"))),"1",(_xlfn.XLOOKUP(T19,condition[lookupValue],condition[lookupKey],""))))</f>
        <v/>
      </c>
      <c r="V19" s="8"/>
      <c r="W19" s="5"/>
    </row>
    <row r="20" spans="2:23"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3" t="str">
        <f t="shared" si="1"/>
        <v/>
      </c>
      <c r="U20" s="3" t="str">
        <f>IF($A20="","",IF((AND($A20="ADD",OR(T20="",T20="Excellent"))),"1",(_xlfn.XLOOKUP(T20,condition[lookupValue],condition[lookupKey],""))))</f>
        <v/>
      </c>
      <c r="V20" s="8"/>
      <c r="W20" s="5"/>
    </row>
    <row r="21" spans="2:23"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3" t="str">
        <f t="shared" si="1"/>
        <v/>
      </c>
      <c r="U21" s="3" t="str">
        <f>IF($A21="","",IF((AND($A21="ADD",OR(T21="",T21="Excellent"))),"1",(_xlfn.XLOOKUP(T21,condition[lookupValue],condition[lookupKey],""))))</f>
        <v/>
      </c>
      <c r="V21" s="8"/>
      <c r="W21" s="5"/>
    </row>
    <row r="22" spans="2:23"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3" t="str">
        <f t="shared" si="1"/>
        <v/>
      </c>
      <c r="U22" s="3" t="str">
        <f>IF($A22="","",IF((AND($A22="ADD",OR(T22="",T22="Excellent"))),"1",(_xlfn.XLOOKUP(T22,condition[lookupValue],condition[lookupKey],""))))</f>
        <v/>
      </c>
      <c r="V22" s="8"/>
      <c r="W22" s="5"/>
    </row>
    <row r="23" spans="2:23"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3" t="str">
        <f t="shared" si="1"/>
        <v/>
      </c>
      <c r="U23" s="3" t="str">
        <f>IF($A23="","",IF((AND($A23="ADD",OR(T23="",T23="Excellent"))),"1",(_xlfn.XLOOKUP(T23,condition[lookupValue],condition[lookupKey],""))))</f>
        <v/>
      </c>
      <c r="V23" s="8"/>
      <c r="W23" s="5"/>
    </row>
    <row r="24" spans="2:23"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3" t="str">
        <f t="shared" si="1"/>
        <v/>
      </c>
      <c r="U24" s="3" t="str">
        <f>IF($A24="","",IF((AND($A24="ADD",OR(T24="",T24="Excellent"))),"1",(_xlfn.XLOOKUP(T24,condition[lookupValue],condition[lookupKey],""))))</f>
        <v/>
      </c>
      <c r="V24" s="8"/>
      <c r="W24" s="5"/>
    </row>
    <row r="25" spans="2:23"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3" t="str">
        <f t="shared" si="1"/>
        <v/>
      </c>
      <c r="U25" s="3" t="str">
        <f>IF($A25="","",IF((AND($A25="ADD",OR(T25="",T25="Excellent"))),"1",(_xlfn.XLOOKUP(T25,condition[lookupValue],condition[lookupKey],""))))</f>
        <v/>
      </c>
      <c r="V25" s="8"/>
      <c r="W25" s="5"/>
    </row>
    <row r="26" spans="2:23"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3" t="str">
        <f t="shared" si="1"/>
        <v/>
      </c>
      <c r="U26" s="3" t="str">
        <f>IF($A26="","",IF((AND($A26="ADD",OR(T26="",T26="Excellent"))),"1",(_xlfn.XLOOKUP(T26,condition[lookupValue],condition[lookupKey],""))))</f>
        <v/>
      </c>
      <c r="V26" s="8"/>
      <c r="W26" s="5"/>
    </row>
    <row r="27" spans="2:23"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3" t="str">
        <f t="shared" si="1"/>
        <v/>
      </c>
      <c r="U27" s="3" t="str">
        <f>IF($A27="","",IF((AND($A27="ADD",OR(T27="",T27="Excellent"))),"1",(_xlfn.XLOOKUP(T27,condition[lookupValue],condition[lookupKey],""))))</f>
        <v/>
      </c>
      <c r="V27" s="8"/>
      <c r="W27" s="5"/>
    </row>
    <row r="28" spans="2:23"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3" t="str">
        <f t="shared" si="1"/>
        <v/>
      </c>
      <c r="U28" s="3" t="str">
        <f>IF($A28="","",IF((AND($A28="ADD",OR(T28="",T28="Excellent"))),"1",(_xlfn.XLOOKUP(T28,condition[lookupValue],condition[lookupKey],""))))</f>
        <v/>
      </c>
      <c r="V28" s="8"/>
      <c r="W28" s="5"/>
    </row>
    <row r="29" spans="2:23"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3" t="str">
        <f t="shared" si="1"/>
        <v/>
      </c>
      <c r="U29" s="3" t="str">
        <f>IF($A29="","",IF((AND($A29="ADD",OR(T29="",T29="Excellent"))),"1",(_xlfn.XLOOKUP(T29,condition[lookupValue],condition[lookupKey],""))))</f>
        <v/>
      </c>
      <c r="V29" s="8"/>
      <c r="W29" s="5"/>
    </row>
    <row r="30" spans="2:23"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3" t="str">
        <f t="shared" si="1"/>
        <v/>
      </c>
      <c r="U30" s="3" t="str">
        <f>IF($A30="","",IF((AND($A30="ADD",OR(T30="",T30="Excellent"))),"1",(_xlfn.XLOOKUP(T30,condition[lookupValue],condition[lookupKey],""))))</f>
        <v/>
      </c>
      <c r="V30" s="8"/>
      <c r="W30" s="5"/>
    </row>
    <row r="31" spans="2:23"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3" t="str">
        <f t="shared" si="1"/>
        <v/>
      </c>
      <c r="U31" s="3" t="str">
        <f>IF($A31="","",IF((AND($A31="ADD",OR(T31="",T31="Excellent"))),"1",(_xlfn.XLOOKUP(T31,condition[lookupValue],condition[lookupKey],""))))</f>
        <v/>
      </c>
      <c r="V31" s="8"/>
      <c r="W31" s="5"/>
    </row>
    <row r="32" spans="2:23"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3" t="str">
        <f t="shared" si="1"/>
        <v/>
      </c>
      <c r="U32" s="3" t="str">
        <f>IF($A32="","",IF((AND($A32="ADD",OR(T32="",T32="Excellent"))),"1",(_xlfn.XLOOKUP(T32,condition[lookupValue],condition[lookupKey],""))))</f>
        <v/>
      </c>
      <c r="V32" s="8"/>
      <c r="W32" s="5"/>
    </row>
    <row r="33" spans="2:23"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3" t="str">
        <f t="shared" si="1"/>
        <v/>
      </c>
      <c r="U33" s="3" t="str">
        <f>IF($A33="","",IF((AND($A33="ADD",OR(T33="",T33="Excellent"))),"1",(_xlfn.XLOOKUP(T33,condition[lookupValue],condition[lookupKey],""))))</f>
        <v/>
      </c>
      <c r="V33" s="8"/>
      <c r="W33" s="5"/>
    </row>
    <row r="34" spans="2:23"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3" t="str">
        <f t="shared" si="1"/>
        <v/>
      </c>
      <c r="U34" s="3" t="str">
        <f>IF($A34="","",IF((AND($A34="ADD",OR(T34="",T34="Excellent"))),"1",(_xlfn.XLOOKUP(T34,condition[lookupValue],condition[lookupKey],""))))</f>
        <v/>
      </c>
      <c r="V34" s="8"/>
      <c r="W34" s="5"/>
    </row>
    <row r="35" spans="2:23"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3" t="str">
        <f t="shared" si="1"/>
        <v/>
      </c>
      <c r="U35" s="3" t="str">
        <f>IF($A35="","",IF((AND($A35="ADD",OR(T35="",T35="Excellent"))),"1",(_xlfn.XLOOKUP(T35,condition[lookupValue],condition[lookupKey],""))))</f>
        <v/>
      </c>
      <c r="V35" s="8"/>
      <c r="W35" s="5"/>
    </row>
    <row r="36" spans="2:23"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3" t="str">
        <f t="shared" si="1"/>
        <v/>
      </c>
      <c r="U36" s="3" t="str">
        <f>IF($A36="","",IF((AND($A36="ADD",OR(T36="",T36="Excellent"))),"1",(_xlfn.XLOOKUP(T36,condition[lookupValue],condition[lookupKey],""))))</f>
        <v/>
      </c>
      <c r="V36" s="8"/>
      <c r="W36" s="5"/>
    </row>
    <row r="37" spans="2:23"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3" t="str">
        <f t="shared" si="1"/>
        <v/>
      </c>
      <c r="U37" s="3" t="str">
        <f>IF($A37="","",IF((AND($A37="ADD",OR(T37="",T37="Excellent"))),"1",(_xlfn.XLOOKUP(T37,condition[lookupValue],condition[lookupKey],""))))</f>
        <v/>
      </c>
      <c r="V37" s="8"/>
      <c r="W37" s="5"/>
    </row>
    <row r="38" spans="2:23"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3" t="str">
        <f t="shared" si="1"/>
        <v/>
      </c>
      <c r="U38" s="3" t="str">
        <f>IF($A38="","",IF((AND($A38="ADD",OR(T38="",T38="Excellent"))),"1",(_xlfn.XLOOKUP(T38,condition[lookupValue],condition[lookupKey],""))))</f>
        <v/>
      </c>
      <c r="V38" s="8"/>
      <c r="W38" s="5"/>
    </row>
    <row r="39" spans="2:23"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3" t="str">
        <f t="shared" si="1"/>
        <v/>
      </c>
      <c r="U39" s="3" t="str">
        <f>IF($A39="","",IF((AND($A39="ADD",OR(T39="",T39="Excellent"))),"1",(_xlfn.XLOOKUP(T39,condition[lookupValue],condition[lookupKey],""))))</f>
        <v/>
      </c>
      <c r="V39" s="8"/>
      <c r="W39" s="5"/>
    </row>
    <row r="40" spans="2:23"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3" t="str">
        <f t="shared" si="1"/>
        <v/>
      </c>
      <c r="U40" s="3" t="str">
        <f>IF($A40="","",IF((AND($A40="ADD",OR(T40="",T40="Excellent"))),"1",(_xlfn.XLOOKUP(T40,condition[lookupValue],condition[lookupKey],""))))</f>
        <v/>
      </c>
      <c r="V40" s="8"/>
      <c r="W40" s="5"/>
    </row>
    <row r="41" spans="2:23"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3" t="str">
        <f t="shared" si="1"/>
        <v/>
      </c>
      <c r="U41" s="3" t="str">
        <f>IF($A41="","",IF((AND($A41="ADD",OR(T41="",T41="Excellent"))),"1",(_xlfn.XLOOKUP(T41,condition[lookupValue],condition[lookupKey],""))))</f>
        <v/>
      </c>
      <c r="V41" s="8"/>
      <c r="W41" s="5"/>
    </row>
    <row r="42" spans="2:23"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3" t="str">
        <f t="shared" si="1"/>
        <v/>
      </c>
      <c r="U42" s="3" t="str">
        <f>IF($A42="","",IF((AND($A42="ADD",OR(T42="",T42="Excellent"))),"1",(_xlfn.XLOOKUP(T42,condition[lookupValue],condition[lookupKey],""))))</f>
        <v/>
      </c>
      <c r="V42" s="8"/>
      <c r="W42" s="5"/>
    </row>
    <row r="43" spans="2:23"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3" t="str">
        <f t="shared" si="1"/>
        <v/>
      </c>
      <c r="U43" s="3" t="str">
        <f>IF($A43="","",IF((AND($A43="ADD",OR(T43="",T43="Excellent"))),"1",(_xlfn.XLOOKUP(T43,condition[lookupValue],condition[lookupKey],""))))</f>
        <v/>
      </c>
      <c r="V43" s="8"/>
      <c r="W43" s="5"/>
    </row>
    <row r="44" spans="2:23"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3" t="str">
        <f t="shared" si="1"/>
        <v/>
      </c>
      <c r="U44" s="3" t="str">
        <f>IF($A44="","",IF((AND($A44="ADD",OR(T44="",T44="Excellent"))),"1",(_xlfn.XLOOKUP(T44,condition[lookupValue],condition[lookupKey],""))))</f>
        <v/>
      </c>
      <c r="V44" s="8"/>
      <c r="W44" s="5"/>
    </row>
    <row r="45" spans="2:23"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3" t="str">
        <f t="shared" si="1"/>
        <v/>
      </c>
      <c r="U45" s="3" t="str">
        <f>IF($A45="","",IF((AND($A45="ADD",OR(T45="",T45="Excellent"))),"1",(_xlfn.XLOOKUP(T45,condition[lookupValue],condition[lookupKey],""))))</f>
        <v/>
      </c>
      <c r="V45" s="8"/>
      <c r="W45" s="5"/>
    </row>
    <row r="46" spans="2:23"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3" t="str">
        <f t="shared" si="1"/>
        <v/>
      </c>
      <c r="U46" s="3" t="str">
        <f>IF($A46="","",IF((AND($A46="ADD",OR(T46="",T46="Excellent"))),"1",(_xlfn.XLOOKUP(T46,condition[lookupValue],condition[lookupKey],""))))</f>
        <v/>
      </c>
      <c r="V46" s="8"/>
      <c r="W46" s="5"/>
    </row>
    <row r="47" spans="2:23"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3" t="str">
        <f t="shared" si="1"/>
        <v/>
      </c>
      <c r="U47" s="3" t="str">
        <f>IF($A47="","",IF((AND($A47="ADD",OR(T47="",T47="Excellent"))),"1",(_xlfn.XLOOKUP(T47,condition[lookupValue],condition[lookupKey],""))))</f>
        <v/>
      </c>
      <c r="V47" s="8"/>
      <c r="W47" s="5"/>
    </row>
    <row r="48" spans="2:23"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3" t="str">
        <f t="shared" si="1"/>
        <v/>
      </c>
      <c r="U48" s="3" t="str">
        <f>IF($A48="","",IF((AND($A48="ADD",OR(T48="",T48="Excellent"))),"1",(_xlfn.XLOOKUP(T48,condition[lookupValue],condition[lookupKey],""))))</f>
        <v/>
      </c>
      <c r="V48" s="8"/>
      <c r="W48" s="5"/>
    </row>
    <row r="49" spans="2:23"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3" t="str">
        <f t="shared" si="1"/>
        <v/>
      </c>
      <c r="U49" s="3" t="str">
        <f>IF($A49="","",IF((AND($A49="ADD",OR(T49="",T49="Excellent"))),"1",(_xlfn.XLOOKUP(T49,condition[lookupValue],condition[lookupKey],""))))</f>
        <v/>
      </c>
      <c r="V49" s="8"/>
      <c r="W49" s="5"/>
    </row>
    <row r="50" spans="2:23"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3" t="str">
        <f t="shared" si="1"/>
        <v/>
      </c>
      <c r="U50" s="3" t="str">
        <f>IF($A50="","",IF((AND($A50="ADD",OR(T50="",T50="Excellent"))),"1",(_xlfn.XLOOKUP(T50,condition[lookupValue],condition[lookupKey],""))))</f>
        <v/>
      </c>
      <c r="V50" s="8"/>
      <c r="W50" s="5"/>
    </row>
    <row r="51" spans="2:23"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3" t="str">
        <f t="shared" si="1"/>
        <v/>
      </c>
      <c r="U51" s="3" t="str">
        <f>IF($A51="","",IF((AND($A51="ADD",OR(T51="",T51="Excellent"))),"1",(_xlfn.XLOOKUP(T51,condition[lookupValue],condition[lookupKey],""))))</f>
        <v/>
      </c>
      <c r="V51" s="8"/>
      <c r="W51" s="5"/>
    </row>
    <row r="52" spans="2:23"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3" t="str">
        <f t="shared" si="1"/>
        <v/>
      </c>
      <c r="U52" s="3" t="str">
        <f>IF($A52="","",IF((AND($A52="ADD",OR(T52="",T52="Excellent"))),"1",(_xlfn.XLOOKUP(T52,condition[lookupValue],condition[lookupKey],""))))</f>
        <v/>
      </c>
      <c r="V52" s="8"/>
      <c r="W52" s="5"/>
    </row>
    <row r="53" spans="2:23"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3" t="str">
        <f t="shared" si="1"/>
        <v/>
      </c>
      <c r="U53" s="3" t="str">
        <f>IF($A53="","",IF((AND($A53="ADD",OR(T53="",T53="Excellent"))),"1",(_xlfn.XLOOKUP(T53,condition[lookupValue],condition[lookupKey],""))))</f>
        <v/>
      </c>
      <c r="V53" s="8"/>
      <c r="W53" s="5"/>
    </row>
    <row r="54" spans="2:23"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3" t="str">
        <f t="shared" si="1"/>
        <v/>
      </c>
      <c r="U54" s="3" t="str">
        <f>IF($A54="","",IF((AND($A54="ADD",OR(T54="",T54="Excellent"))),"1",(_xlfn.XLOOKUP(T54,condition[lookupValue],condition[lookupKey],""))))</f>
        <v/>
      </c>
      <c r="V54" s="8"/>
      <c r="W54" s="5"/>
    </row>
    <row r="55" spans="2:23"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3" t="str">
        <f t="shared" si="1"/>
        <v/>
      </c>
      <c r="U55" s="3" t="str">
        <f>IF($A55="","",IF((AND($A55="ADD",OR(T55="",T55="Excellent"))),"1",(_xlfn.XLOOKUP(T55,condition[lookupValue],condition[lookupKey],""))))</f>
        <v/>
      </c>
      <c r="V55" s="8"/>
      <c r="W55" s="5"/>
    </row>
    <row r="56" spans="2:23"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3" t="str">
        <f t="shared" si="1"/>
        <v/>
      </c>
      <c r="U56" s="3" t="str">
        <f>IF($A56="","",IF((AND($A56="ADD",OR(T56="",T56="Excellent"))),"1",(_xlfn.XLOOKUP(T56,condition[lookupValue],condition[lookupKey],""))))</f>
        <v/>
      </c>
      <c r="V56" s="8"/>
      <c r="W56" s="5"/>
    </row>
    <row r="57" spans="2:23"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3" t="str">
        <f t="shared" si="1"/>
        <v/>
      </c>
      <c r="U57" s="3" t="str">
        <f>IF($A57="","",IF((AND($A57="ADD",OR(T57="",T57="Excellent"))),"1",(_xlfn.XLOOKUP(T57,condition[lookupValue],condition[lookupKey],""))))</f>
        <v/>
      </c>
      <c r="V57" s="8"/>
      <c r="W57" s="5"/>
    </row>
    <row r="58" spans="2:23"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3" t="str">
        <f t="shared" si="1"/>
        <v/>
      </c>
      <c r="U58" s="3" t="str">
        <f>IF($A58="","",IF((AND($A58="ADD",OR(T58="",T58="Excellent"))),"1",(_xlfn.XLOOKUP(T58,condition[lookupValue],condition[lookupKey],""))))</f>
        <v/>
      </c>
      <c r="V58" s="8"/>
      <c r="W58" s="5"/>
    </row>
    <row r="59" spans="2:23"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3" t="str">
        <f t="shared" si="1"/>
        <v/>
      </c>
      <c r="U59" s="3" t="str">
        <f>IF($A59="","",IF((AND($A59="ADD",OR(T59="",T59="Excellent"))),"1",(_xlfn.XLOOKUP(T59,condition[lookupValue],condition[lookupKey],""))))</f>
        <v/>
      </c>
      <c r="V59" s="8"/>
      <c r="W59" s="5"/>
    </row>
    <row r="60" spans="2:23"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3" t="str">
        <f t="shared" si="1"/>
        <v/>
      </c>
      <c r="U60" s="3" t="str">
        <f>IF($A60="","",IF((AND($A60="ADD",OR(T60="",T60="Excellent"))),"1",(_xlfn.XLOOKUP(T60,condition[lookupValue],condition[lookupKey],""))))</f>
        <v/>
      </c>
      <c r="V60" s="8"/>
      <c r="W60" s="5"/>
    </row>
    <row r="61" spans="2:23"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3" t="str">
        <f t="shared" si="1"/>
        <v/>
      </c>
      <c r="U61" s="3" t="str">
        <f>IF($A61="","",IF((AND($A61="ADD",OR(T61="",T61="Excellent"))),"1",(_xlfn.XLOOKUP(T61,condition[lookupValue],condition[lookupKey],""))))</f>
        <v/>
      </c>
      <c r="V61" s="8"/>
      <c r="W61" s="5"/>
    </row>
    <row r="62" spans="2:23"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3" t="str">
        <f t="shared" si="1"/>
        <v/>
      </c>
      <c r="U62" s="3" t="str">
        <f>IF($A62="","",IF((AND($A62="ADD",OR(T62="",T62="Excellent"))),"1",(_xlfn.XLOOKUP(T62,condition[lookupValue],condition[lookupKey],""))))</f>
        <v/>
      </c>
      <c r="V62" s="8"/>
      <c r="W62" s="5"/>
    </row>
    <row r="63" spans="2:23"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3" t="str">
        <f t="shared" si="1"/>
        <v/>
      </c>
      <c r="U63" s="3" t="str">
        <f>IF($A63="","",IF((AND($A63="ADD",OR(T63="",T63="Excellent"))),"1",(_xlfn.XLOOKUP(T63,condition[lookupValue],condition[lookupKey],""))))</f>
        <v/>
      </c>
      <c r="V63" s="8"/>
      <c r="W63" s="5"/>
    </row>
    <row r="64" spans="2:23"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3" t="str">
        <f t="shared" si="1"/>
        <v/>
      </c>
      <c r="U64" s="3" t="str">
        <f>IF($A64="","",IF((AND($A64="ADD",OR(T64="",T64="Excellent"))),"1",(_xlfn.XLOOKUP(T64,condition[lookupValue],condition[lookupKey],""))))</f>
        <v/>
      </c>
      <c r="V64" s="8"/>
      <c r="W64" s="5"/>
    </row>
    <row r="65" spans="2:23"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3" t="str">
        <f t="shared" si="1"/>
        <v/>
      </c>
      <c r="U65" s="3" t="str">
        <f>IF($A65="","",IF((AND($A65="ADD",OR(T65="",T65="Excellent"))),"1",(_xlfn.XLOOKUP(T65,condition[lookupValue],condition[lookupKey],""))))</f>
        <v/>
      </c>
      <c r="V65" s="8"/>
      <c r="W65" s="5"/>
    </row>
    <row r="66" spans="2:23"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3" t="str">
        <f t="shared" si="1"/>
        <v/>
      </c>
      <c r="U66" s="3" t="str">
        <f>IF($A66="","",IF((AND($A66="ADD",OR(T66="",T66="Excellent"))),"1",(_xlfn.XLOOKUP(T66,condition[lookupValue],condition[lookupKey],""))))</f>
        <v/>
      </c>
      <c r="V66" s="8"/>
      <c r="W66" s="5"/>
    </row>
    <row r="67" spans="2:23"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3" t="str">
        <f t="shared" si="1"/>
        <v/>
      </c>
      <c r="U67" s="3" t="str">
        <f>IF($A67="","",IF((AND($A67="ADD",OR(T67="",T67="Excellent"))),"1",(_xlfn.XLOOKUP(T67,condition[lookupValue],condition[lookupKey],""))))</f>
        <v/>
      </c>
      <c r="V67" s="8"/>
      <c r="W67" s="5"/>
    </row>
    <row r="68" spans="2:23"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3" t="str">
        <f t="shared" si="1"/>
        <v/>
      </c>
      <c r="U68" s="3" t="str">
        <f>IF($A68="","",IF((AND($A68="ADD",OR(T68="",T68="Excellent"))),"1",(_xlfn.XLOOKUP(T68,condition[lookupValue],condition[lookupKey],""))))</f>
        <v/>
      </c>
      <c r="V68" s="8"/>
      <c r="W68" s="5"/>
    </row>
    <row r="69" spans="2:23"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3" t="str">
        <f t="shared" si="1"/>
        <v/>
      </c>
      <c r="U69" s="3" t="str">
        <f>IF($A69="","",IF((AND($A69="ADD",OR(T69="",T69="Excellent"))),"1",(_xlfn.XLOOKUP(T69,condition[lookupValue],condition[lookupKey],""))))</f>
        <v/>
      </c>
      <c r="V69" s="8"/>
      <c r="W69" s="5"/>
    </row>
    <row r="70" spans="2:23"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3" t="str">
        <f t="shared" si="1"/>
        <v/>
      </c>
      <c r="U70" s="3" t="str">
        <f>IF($A70="","",IF((AND($A70="ADD",OR(T70="",T70="Excellent"))),"1",(_xlfn.XLOOKUP(T70,condition[lookupValue],condition[lookupKey],""))))</f>
        <v/>
      </c>
      <c r="V70" s="8"/>
      <c r="W70" s="5"/>
    </row>
    <row r="71" spans="2:23"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3" t="str">
        <f t="shared" si="1"/>
        <v/>
      </c>
      <c r="U71" s="3" t="str">
        <f>IF($A71="","",IF((AND($A71="ADD",OR(T71="",T71="Excellent"))),"1",(_xlfn.XLOOKUP(T71,condition[lookupValue],condition[lookupKey],""))))</f>
        <v/>
      </c>
      <c r="V71" s="8"/>
      <c r="W71" s="5"/>
    </row>
    <row r="72" spans="2:23"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3" t="str">
        <f t="shared" si="1"/>
        <v/>
      </c>
      <c r="U72" s="3" t="str">
        <f>IF($A72="","",IF((AND($A72="ADD",OR(T72="",T72="Excellent"))),"1",(_xlfn.XLOOKUP(T72,condition[lookupValue],condition[lookupKey],""))))</f>
        <v/>
      </c>
      <c r="V72" s="8"/>
      <c r="W72" s="5"/>
    </row>
    <row r="73" spans="2:23"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3" t="str">
        <f t="shared" si="1"/>
        <v/>
      </c>
      <c r="U73" s="3" t="str">
        <f>IF($A73="","",IF((AND($A73="ADD",OR(T73="",T73="Excellent"))),"1",(_xlfn.XLOOKUP(T73,condition[lookupValue],condition[lookupKey],""))))</f>
        <v/>
      </c>
      <c r="V73" s="8"/>
      <c r="W73" s="5"/>
    </row>
    <row r="74" spans="2:23"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3" t="str">
        <f t="shared" si="1"/>
        <v/>
      </c>
      <c r="U74" s="3" t="str">
        <f>IF($A74="","",IF((AND($A74="ADD",OR(T74="",T74="Excellent"))),"1",(_xlfn.XLOOKUP(T74,condition[lookupValue],condition[lookupKey],""))))</f>
        <v/>
      </c>
      <c r="V74" s="8"/>
      <c r="W74" s="5"/>
    </row>
    <row r="75" spans="2:23"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3" t="str">
        <f t="shared" ref="T75:T138" si="3">IF($A75="ADD","Excellent","")</f>
        <v/>
      </c>
      <c r="U75" s="3" t="str">
        <f>IF($A75="","",IF((AND($A75="ADD",OR(T75="",T75="Excellent"))),"1",(_xlfn.XLOOKUP(T75,condition[lookupValue],condition[lookupKey],""))))</f>
        <v/>
      </c>
      <c r="V75" s="8"/>
      <c r="W75" s="5"/>
    </row>
    <row r="76" spans="2:23"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3" t="str">
        <f t="shared" si="3"/>
        <v/>
      </c>
      <c r="U76" s="3" t="str">
        <f>IF($A76="","",IF((AND($A76="ADD",OR(T76="",T76="Excellent"))),"1",(_xlfn.XLOOKUP(T76,condition[lookupValue],condition[lookupKey],""))))</f>
        <v/>
      </c>
      <c r="V76" s="8"/>
      <c r="W76" s="5"/>
    </row>
    <row r="77" spans="2:23"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3" t="str">
        <f t="shared" si="3"/>
        <v/>
      </c>
      <c r="U77" s="3" t="str">
        <f>IF($A77="","",IF((AND($A77="ADD",OR(T77="",T77="Excellent"))),"1",(_xlfn.XLOOKUP(T77,condition[lookupValue],condition[lookupKey],""))))</f>
        <v/>
      </c>
      <c r="V77" s="8"/>
      <c r="W77" s="5"/>
    </row>
    <row r="78" spans="2:23"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3" t="str">
        <f t="shared" si="3"/>
        <v/>
      </c>
      <c r="U78" s="3" t="str">
        <f>IF($A78="","",IF((AND($A78="ADD",OR(T78="",T78="Excellent"))),"1",(_xlfn.XLOOKUP(T78,condition[lookupValue],condition[lookupKey],""))))</f>
        <v/>
      </c>
      <c r="V78" s="8"/>
      <c r="W78" s="5"/>
    </row>
    <row r="79" spans="2:23"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3" t="str">
        <f t="shared" si="3"/>
        <v/>
      </c>
      <c r="U79" s="3" t="str">
        <f>IF($A79="","",IF((AND($A79="ADD",OR(T79="",T79="Excellent"))),"1",(_xlfn.XLOOKUP(T79,condition[lookupValue],condition[lookupKey],""))))</f>
        <v/>
      </c>
      <c r="V79" s="8"/>
      <c r="W79" s="5"/>
    </row>
    <row r="80" spans="2:23"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3" t="str">
        <f t="shared" si="3"/>
        <v/>
      </c>
      <c r="U80" s="3" t="str">
        <f>IF($A80="","",IF((AND($A80="ADD",OR(T80="",T80="Excellent"))),"1",(_xlfn.XLOOKUP(T80,condition[lookupValue],condition[lookupKey],""))))</f>
        <v/>
      </c>
      <c r="V80" s="8"/>
      <c r="W80" s="5"/>
    </row>
    <row r="81" spans="2:23"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3" t="str">
        <f t="shared" si="3"/>
        <v/>
      </c>
      <c r="U81" s="3" t="str">
        <f>IF($A81="","",IF((AND($A81="ADD",OR(T81="",T81="Excellent"))),"1",(_xlfn.XLOOKUP(T81,condition[lookupValue],condition[lookupKey],""))))</f>
        <v/>
      </c>
      <c r="V81" s="8"/>
      <c r="W81" s="5"/>
    </row>
    <row r="82" spans="2:23"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3" t="str">
        <f t="shared" si="3"/>
        <v/>
      </c>
      <c r="U82" s="3" t="str">
        <f>IF($A82="","",IF((AND($A82="ADD",OR(T82="",T82="Excellent"))),"1",(_xlfn.XLOOKUP(T82,condition[lookupValue],condition[lookupKey],""))))</f>
        <v/>
      </c>
      <c r="V82" s="8"/>
      <c r="W82" s="5"/>
    </row>
    <row r="83" spans="2:23"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3" t="str">
        <f t="shared" si="3"/>
        <v/>
      </c>
      <c r="U83" s="3" t="str">
        <f>IF($A83="","",IF((AND($A83="ADD",OR(T83="",T83="Excellent"))),"1",(_xlfn.XLOOKUP(T83,condition[lookupValue],condition[lookupKey],""))))</f>
        <v/>
      </c>
      <c r="V83" s="8"/>
      <c r="W83" s="5"/>
    </row>
    <row r="84" spans="2:23"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3" t="str">
        <f t="shared" si="3"/>
        <v/>
      </c>
      <c r="U84" s="3" t="str">
        <f>IF($A84="","",IF((AND($A84="ADD",OR(T84="",T84="Excellent"))),"1",(_xlfn.XLOOKUP(T84,condition[lookupValue],condition[lookupKey],""))))</f>
        <v/>
      </c>
      <c r="V84" s="8"/>
      <c r="W84" s="5"/>
    </row>
    <row r="85" spans="2:23"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3" t="str">
        <f t="shared" si="3"/>
        <v/>
      </c>
      <c r="U85" s="3" t="str">
        <f>IF($A85="","",IF((AND($A85="ADD",OR(T85="",T85="Excellent"))),"1",(_xlfn.XLOOKUP(T85,condition[lookupValue],condition[lookupKey],""))))</f>
        <v/>
      </c>
      <c r="V85" s="8"/>
      <c r="W85" s="5"/>
    </row>
    <row r="86" spans="2:23"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3" t="str">
        <f t="shared" si="3"/>
        <v/>
      </c>
      <c r="U86" s="3" t="str">
        <f>IF($A86="","",IF((AND($A86="ADD",OR(T86="",T86="Excellent"))),"1",(_xlfn.XLOOKUP(T86,condition[lookupValue],condition[lookupKey],""))))</f>
        <v/>
      </c>
      <c r="V86" s="8"/>
      <c r="W86" s="5"/>
    </row>
    <row r="87" spans="2:23"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3" t="str">
        <f t="shared" si="3"/>
        <v/>
      </c>
      <c r="U87" s="3" t="str">
        <f>IF($A87="","",IF((AND($A87="ADD",OR(T87="",T87="Excellent"))),"1",(_xlfn.XLOOKUP(T87,condition[lookupValue],condition[lookupKey],""))))</f>
        <v/>
      </c>
      <c r="V87" s="8"/>
      <c r="W87" s="5"/>
    </row>
    <row r="88" spans="2:23"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3" t="str">
        <f t="shared" si="3"/>
        <v/>
      </c>
      <c r="U88" s="3" t="str">
        <f>IF($A88="","",IF((AND($A88="ADD",OR(T88="",T88="Excellent"))),"1",(_xlfn.XLOOKUP(T88,condition[lookupValue],condition[lookupKey],""))))</f>
        <v/>
      </c>
      <c r="V88" s="8"/>
      <c r="W88" s="5"/>
    </row>
    <row r="89" spans="2:23"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3" t="str">
        <f t="shared" si="3"/>
        <v/>
      </c>
      <c r="U89" s="3" t="str">
        <f>IF($A89="","",IF((AND($A89="ADD",OR(T89="",T89="Excellent"))),"1",(_xlfn.XLOOKUP(T89,condition[lookupValue],condition[lookupKey],""))))</f>
        <v/>
      </c>
      <c r="V89" s="8"/>
      <c r="W89" s="5"/>
    </row>
    <row r="90" spans="2:23"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3" t="str">
        <f t="shared" si="3"/>
        <v/>
      </c>
      <c r="U90" s="3" t="str">
        <f>IF($A90="","",IF((AND($A90="ADD",OR(T90="",T90="Excellent"))),"1",(_xlfn.XLOOKUP(T90,condition[lookupValue],condition[lookupKey],""))))</f>
        <v/>
      </c>
      <c r="V90" s="8"/>
      <c r="W90" s="5"/>
    </row>
    <row r="91" spans="2:23"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3" t="str">
        <f t="shared" si="3"/>
        <v/>
      </c>
      <c r="U91" s="3" t="str">
        <f>IF($A91="","",IF((AND($A91="ADD",OR(T91="",T91="Excellent"))),"1",(_xlfn.XLOOKUP(T91,condition[lookupValue],condition[lookupKey],""))))</f>
        <v/>
      </c>
      <c r="V91" s="8"/>
      <c r="W91" s="5"/>
    </row>
    <row r="92" spans="2:23"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3" t="str">
        <f t="shared" si="3"/>
        <v/>
      </c>
      <c r="U92" s="3" t="str">
        <f>IF($A92="","",IF((AND($A92="ADD",OR(T92="",T92="Excellent"))),"1",(_xlfn.XLOOKUP(T92,condition[lookupValue],condition[lookupKey],""))))</f>
        <v/>
      </c>
      <c r="V92" s="8"/>
      <c r="W92" s="5"/>
    </row>
    <row r="93" spans="2:23"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3" t="str">
        <f t="shared" si="3"/>
        <v/>
      </c>
      <c r="U93" s="3" t="str">
        <f>IF($A93="","",IF((AND($A93="ADD",OR(T93="",T93="Excellent"))),"1",(_xlfn.XLOOKUP(T93,condition[lookupValue],condition[lookupKey],""))))</f>
        <v/>
      </c>
      <c r="V93" s="8"/>
      <c r="W93" s="5"/>
    </row>
    <row r="94" spans="2:23"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3" t="str">
        <f t="shared" si="3"/>
        <v/>
      </c>
      <c r="U94" s="3" t="str">
        <f>IF($A94="","",IF((AND($A94="ADD",OR(T94="",T94="Excellent"))),"1",(_xlfn.XLOOKUP(T94,condition[lookupValue],condition[lookupKey],""))))</f>
        <v/>
      </c>
      <c r="V94" s="8"/>
      <c r="W94" s="5"/>
    </row>
    <row r="95" spans="2:23"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3" t="str">
        <f t="shared" si="3"/>
        <v/>
      </c>
      <c r="U95" s="3" t="str">
        <f>IF($A95="","",IF((AND($A95="ADD",OR(T95="",T95="Excellent"))),"1",(_xlfn.XLOOKUP(T95,condition[lookupValue],condition[lookupKey],""))))</f>
        <v/>
      </c>
      <c r="V95" s="8"/>
      <c r="W95" s="5"/>
    </row>
    <row r="96" spans="2:23"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3" t="str">
        <f t="shared" si="3"/>
        <v/>
      </c>
      <c r="U96" s="3" t="str">
        <f>IF($A96="","",IF((AND($A96="ADD",OR(T96="",T96="Excellent"))),"1",(_xlfn.XLOOKUP(T96,condition[lookupValue],condition[lookupKey],""))))</f>
        <v/>
      </c>
      <c r="V96" s="8"/>
      <c r="W96" s="5"/>
    </row>
    <row r="97" spans="2:23"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3" t="str">
        <f t="shared" si="3"/>
        <v/>
      </c>
      <c r="U97" s="3" t="str">
        <f>IF($A97="","",IF((AND($A97="ADD",OR(T97="",T97="Excellent"))),"1",(_xlfn.XLOOKUP(T97,condition[lookupValue],condition[lookupKey],""))))</f>
        <v/>
      </c>
      <c r="V97" s="8"/>
      <c r="W97" s="5"/>
    </row>
    <row r="98" spans="2:23"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3" t="str">
        <f t="shared" si="3"/>
        <v/>
      </c>
      <c r="U98" s="3" t="str">
        <f>IF($A98="","",IF((AND($A98="ADD",OR(T98="",T98="Excellent"))),"1",(_xlfn.XLOOKUP(T98,condition[lookupValue],condition[lookupKey],""))))</f>
        <v/>
      </c>
      <c r="V98" s="8"/>
      <c r="W98" s="5"/>
    </row>
    <row r="99" spans="2:23"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3" t="str">
        <f t="shared" si="3"/>
        <v/>
      </c>
      <c r="U99" s="3" t="str">
        <f>IF($A99="","",IF((AND($A99="ADD",OR(T99="",T99="Excellent"))),"1",(_xlfn.XLOOKUP(T99,condition[lookupValue],condition[lookupKey],""))))</f>
        <v/>
      </c>
      <c r="V99" s="8"/>
      <c r="W99" s="5"/>
    </row>
    <row r="100" spans="2:23"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3" t="str">
        <f t="shared" si="3"/>
        <v/>
      </c>
      <c r="U100" s="3" t="str">
        <f>IF($A100="","",IF((AND($A100="ADD",OR(T100="",T100="Excellent"))),"1",(_xlfn.XLOOKUP(T100,condition[lookupValue],condition[lookupKey],""))))</f>
        <v/>
      </c>
      <c r="V100" s="8"/>
      <c r="W100" s="5"/>
    </row>
    <row r="101" spans="2:23"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3" t="str">
        <f t="shared" si="3"/>
        <v/>
      </c>
      <c r="U101" s="3" t="str">
        <f>IF($A101="","",IF((AND($A101="ADD",OR(T101="",T101="Excellent"))),"1",(_xlfn.XLOOKUP(T101,condition[lookupValue],condition[lookupKey],""))))</f>
        <v/>
      </c>
      <c r="V101" s="8"/>
      <c r="W101" s="5"/>
    </row>
    <row r="102" spans="2:23"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3" t="str">
        <f t="shared" si="3"/>
        <v/>
      </c>
      <c r="U102" s="3" t="str">
        <f>IF($A102="","",IF((AND($A102="ADD",OR(T102="",T102="Excellent"))),"1",(_xlfn.XLOOKUP(T102,condition[lookupValue],condition[lookupKey],""))))</f>
        <v/>
      </c>
      <c r="V102" s="8"/>
      <c r="W102" s="5"/>
    </row>
    <row r="103" spans="2:23"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3" t="str">
        <f t="shared" si="3"/>
        <v/>
      </c>
      <c r="U103" s="3" t="str">
        <f>IF($A103="","",IF((AND($A103="ADD",OR(T103="",T103="Excellent"))),"1",(_xlfn.XLOOKUP(T103,condition[lookupValue],condition[lookupKey],""))))</f>
        <v/>
      </c>
      <c r="V103" s="8"/>
      <c r="W103" s="5"/>
    </row>
    <row r="104" spans="2:23"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3" t="str">
        <f t="shared" si="3"/>
        <v/>
      </c>
      <c r="U104" s="3" t="str">
        <f>IF($A104="","",IF((AND($A104="ADD",OR(T104="",T104="Excellent"))),"1",(_xlfn.XLOOKUP(T104,condition[lookupValue],condition[lookupKey],""))))</f>
        <v/>
      </c>
      <c r="V104" s="8"/>
      <c r="W104" s="5"/>
    </row>
    <row r="105" spans="2:23"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3" t="str">
        <f t="shared" si="3"/>
        <v/>
      </c>
      <c r="U105" s="3" t="str">
        <f>IF($A105="","",IF((AND($A105="ADD",OR(T105="",T105="Excellent"))),"1",(_xlfn.XLOOKUP(T105,condition[lookupValue],condition[lookupKey],""))))</f>
        <v/>
      </c>
      <c r="V105" s="8"/>
      <c r="W105" s="5"/>
    </row>
    <row r="106" spans="2:23"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3" t="str">
        <f t="shared" si="3"/>
        <v/>
      </c>
      <c r="U106" s="3" t="str">
        <f>IF($A106="","",IF((AND($A106="ADD",OR(T106="",T106="Excellent"))),"1",(_xlfn.XLOOKUP(T106,condition[lookupValue],condition[lookupKey],""))))</f>
        <v/>
      </c>
      <c r="V106" s="8"/>
      <c r="W106" s="5"/>
    </row>
    <row r="107" spans="2:23"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3" t="str">
        <f t="shared" si="3"/>
        <v/>
      </c>
      <c r="U107" s="3" t="str">
        <f>IF($A107="","",IF((AND($A107="ADD",OR(T107="",T107="Excellent"))),"1",(_xlfn.XLOOKUP(T107,condition[lookupValue],condition[lookupKey],""))))</f>
        <v/>
      </c>
      <c r="V107" s="8"/>
      <c r="W107" s="5"/>
    </row>
    <row r="108" spans="2:23"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3" t="str">
        <f t="shared" si="3"/>
        <v/>
      </c>
      <c r="U108" s="3" t="str">
        <f>IF($A108="","",IF((AND($A108="ADD",OR(T108="",T108="Excellent"))),"1",(_xlfn.XLOOKUP(T108,condition[lookupValue],condition[lookupKey],""))))</f>
        <v/>
      </c>
      <c r="V108" s="8"/>
      <c r="W108" s="5"/>
    </row>
    <row r="109" spans="2:23"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3" t="str">
        <f t="shared" si="3"/>
        <v/>
      </c>
      <c r="U109" s="3" t="str">
        <f>IF($A109="","",IF((AND($A109="ADD",OR(T109="",T109="Excellent"))),"1",(_xlfn.XLOOKUP(T109,condition[lookupValue],condition[lookupKey],""))))</f>
        <v/>
      </c>
      <c r="V109" s="8"/>
      <c r="W109" s="5"/>
    </row>
    <row r="110" spans="2:23"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3" t="str">
        <f t="shared" si="3"/>
        <v/>
      </c>
      <c r="U110" s="3" t="str">
        <f>IF($A110="","",IF((AND($A110="ADD",OR(T110="",T110="Excellent"))),"1",(_xlfn.XLOOKUP(T110,condition[lookupValue],condition[lookupKey],""))))</f>
        <v/>
      </c>
      <c r="V110" s="8"/>
      <c r="W110" s="5"/>
    </row>
    <row r="111" spans="2:23"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3" t="str">
        <f t="shared" si="3"/>
        <v/>
      </c>
      <c r="U111" s="3" t="str">
        <f>IF($A111="","",IF((AND($A111="ADD",OR(T111="",T111="Excellent"))),"1",(_xlfn.XLOOKUP(T111,condition[lookupValue],condition[lookupKey],""))))</f>
        <v/>
      </c>
      <c r="V111" s="8"/>
      <c r="W111" s="5"/>
    </row>
    <row r="112" spans="2:23"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3" t="str">
        <f t="shared" si="3"/>
        <v/>
      </c>
      <c r="U112" s="3" t="str">
        <f>IF($A112="","",IF((AND($A112="ADD",OR(T112="",T112="Excellent"))),"1",(_xlfn.XLOOKUP(T112,condition[lookupValue],condition[lookupKey],""))))</f>
        <v/>
      </c>
      <c r="V112" s="8"/>
      <c r="W112" s="5"/>
    </row>
    <row r="113" spans="2:23"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3" t="str">
        <f t="shared" si="3"/>
        <v/>
      </c>
      <c r="U113" s="3" t="str">
        <f>IF($A113="","",IF((AND($A113="ADD",OR(T113="",T113="Excellent"))),"1",(_xlfn.XLOOKUP(T113,condition[lookupValue],condition[lookupKey],""))))</f>
        <v/>
      </c>
      <c r="V113" s="8"/>
      <c r="W113" s="5"/>
    </row>
    <row r="114" spans="2:23"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3" t="str">
        <f t="shared" si="3"/>
        <v/>
      </c>
      <c r="U114" s="3" t="str">
        <f>IF($A114="","",IF((AND($A114="ADD",OR(T114="",T114="Excellent"))),"1",(_xlfn.XLOOKUP(T114,condition[lookupValue],condition[lookupKey],""))))</f>
        <v/>
      </c>
      <c r="V114" s="8"/>
      <c r="W114" s="5"/>
    </row>
    <row r="115" spans="2:23"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3" t="str">
        <f t="shared" si="3"/>
        <v/>
      </c>
      <c r="U115" s="3" t="str">
        <f>IF($A115="","",IF((AND($A115="ADD",OR(T115="",T115="Excellent"))),"1",(_xlfn.XLOOKUP(T115,condition[lookupValue],condition[lookupKey],""))))</f>
        <v/>
      </c>
      <c r="V115" s="8"/>
      <c r="W115" s="5"/>
    </row>
    <row r="116" spans="2:23"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3" t="str">
        <f t="shared" si="3"/>
        <v/>
      </c>
      <c r="U116" s="3" t="str">
        <f>IF($A116="","",IF((AND($A116="ADD",OR(T116="",T116="Excellent"))),"1",(_xlfn.XLOOKUP(T116,condition[lookupValue],condition[lookupKey],""))))</f>
        <v/>
      </c>
      <c r="V116" s="8"/>
      <c r="W116" s="5"/>
    </row>
    <row r="117" spans="2:23"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3" t="str">
        <f t="shared" si="3"/>
        <v/>
      </c>
      <c r="U117" s="3" t="str">
        <f>IF($A117="","",IF((AND($A117="ADD",OR(T117="",T117="Excellent"))),"1",(_xlfn.XLOOKUP(T117,condition[lookupValue],condition[lookupKey],""))))</f>
        <v/>
      </c>
      <c r="V117" s="8"/>
      <c r="W117" s="5"/>
    </row>
    <row r="118" spans="2:23"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3" t="str">
        <f t="shared" si="3"/>
        <v/>
      </c>
      <c r="U118" s="3" t="str">
        <f>IF($A118="","",IF((AND($A118="ADD",OR(T118="",T118="Excellent"))),"1",(_xlfn.XLOOKUP(T118,condition[lookupValue],condition[lookupKey],""))))</f>
        <v/>
      </c>
      <c r="V118" s="8"/>
      <c r="W118" s="5"/>
    </row>
    <row r="119" spans="2:23"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3" t="str">
        <f t="shared" si="3"/>
        <v/>
      </c>
      <c r="U119" s="3" t="str">
        <f>IF($A119="","",IF((AND($A119="ADD",OR(T119="",T119="Excellent"))),"1",(_xlfn.XLOOKUP(T119,condition[lookupValue],condition[lookupKey],""))))</f>
        <v/>
      </c>
      <c r="V119" s="8"/>
      <c r="W119" s="5"/>
    </row>
    <row r="120" spans="2:23"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3" t="str">
        <f t="shared" si="3"/>
        <v/>
      </c>
      <c r="U120" s="3" t="str">
        <f>IF($A120="","",IF((AND($A120="ADD",OR(T120="",T120="Excellent"))),"1",(_xlfn.XLOOKUP(T120,condition[lookupValue],condition[lookupKey],""))))</f>
        <v/>
      </c>
      <c r="V120" s="8"/>
      <c r="W120" s="5"/>
    </row>
    <row r="121" spans="2:23"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3" t="str">
        <f t="shared" si="3"/>
        <v/>
      </c>
      <c r="U121" s="3" t="str">
        <f>IF($A121="","",IF((AND($A121="ADD",OR(T121="",T121="Excellent"))),"1",(_xlfn.XLOOKUP(T121,condition[lookupValue],condition[lookupKey],""))))</f>
        <v/>
      </c>
      <c r="V121" s="8"/>
      <c r="W121" s="5"/>
    </row>
    <row r="122" spans="2:23"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3" t="str">
        <f t="shared" si="3"/>
        <v/>
      </c>
      <c r="U122" s="3" t="str">
        <f>IF($A122="","",IF((AND($A122="ADD",OR(T122="",T122="Excellent"))),"1",(_xlfn.XLOOKUP(T122,condition[lookupValue],condition[lookupKey],""))))</f>
        <v/>
      </c>
      <c r="V122" s="8"/>
      <c r="W122" s="5"/>
    </row>
    <row r="123" spans="2:23"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3" t="str">
        <f t="shared" si="3"/>
        <v/>
      </c>
      <c r="U123" s="3" t="str">
        <f>IF($A123="","",IF((AND($A123="ADD",OR(T123="",T123="Excellent"))),"1",(_xlfn.XLOOKUP(T123,condition[lookupValue],condition[lookupKey],""))))</f>
        <v/>
      </c>
      <c r="V123" s="8"/>
      <c r="W123" s="5"/>
    </row>
    <row r="124" spans="2:23"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3" t="str">
        <f t="shared" si="3"/>
        <v/>
      </c>
      <c r="U124" s="3" t="str">
        <f>IF($A124="","",IF((AND($A124="ADD",OR(T124="",T124="Excellent"))),"1",(_xlfn.XLOOKUP(T124,condition[lookupValue],condition[lookupKey],""))))</f>
        <v/>
      </c>
      <c r="V124" s="8"/>
      <c r="W124" s="5"/>
    </row>
    <row r="125" spans="2:23"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3" t="str">
        <f t="shared" si="3"/>
        <v/>
      </c>
      <c r="U125" s="3" t="str">
        <f>IF($A125="","",IF((AND($A125="ADD",OR(T125="",T125="Excellent"))),"1",(_xlfn.XLOOKUP(T125,condition[lookupValue],condition[lookupKey],""))))</f>
        <v/>
      </c>
      <c r="V125" s="8"/>
      <c r="W125" s="5"/>
    </row>
    <row r="126" spans="2:23"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3" t="str">
        <f t="shared" si="3"/>
        <v/>
      </c>
      <c r="U126" s="3" t="str">
        <f>IF($A126="","",IF((AND($A126="ADD",OR(T126="",T126="Excellent"))),"1",(_xlfn.XLOOKUP(T126,condition[lookupValue],condition[lookupKey],""))))</f>
        <v/>
      </c>
      <c r="V126" s="8"/>
      <c r="W126" s="5"/>
    </row>
    <row r="127" spans="2:23"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3" t="str">
        <f t="shared" si="3"/>
        <v/>
      </c>
      <c r="U127" s="3" t="str">
        <f>IF($A127="","",IF((AND($A127="ADD",OR(T127="",T127="Excellent"))),"1",(_xlfn.XLOOKUP(T127,condition[lookupValue],condition[lookupKey],""))))</f>
        <v/>
      </c>
      <c r="V127" s="8"/>
      <c r="W127" s="5"/>
    </row>
    <row r="128" spans="2:23"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3" t="str">
        <f t="shared" si="3"/>
        <v/>
      </c>
      <c r="U128" s="3" t="str">
        <f>IF($A128="","",IF((AND($A128="ADD",OR(T128="",T128="Excellent"))),"1",(_xlfn.XLOOKUP(T128,condition[lookupValue],condition[lookupKey],""))))</f>
        <v/>
      </c>
      <c r="V128" s="8"/>
      <c r="W128" s="5"/>
    </row>
    <row r="129" spans="2:23"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3" t="str">
        <f t="shared" si="3"/>
        <v/>
      </c>
      <c r="U129" s="3" t="str">
        <f>IF($A129="","",IF((AND($A129="ADD",OR(T129="",T129="Excellent"))),"1",(_xlfn.XLOOKUP(T129,condition[lookupValue],condition[lookupKey],""))))</f>
        <v/>
      </c>
      <c r="V129" s="8"/>
      <c r="W129" s="5"/>
    </row>
    <row r="130" spans="2:23"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3" t="str">
        <f t="shared" si="3"/>
        <v/>
      </c>
      <c r="U130" s="3" t="str">
        <f>IF($A130="","",IF((AND($A130="ADD",OR(T130="",T130="Excellent"))),"1",(_xlfn.XLOOKUP(T130,condition[lookupValue],condition[lookupKey],""))))</f>
        <v/>
      </c>
      <c r="V130" s="8"/>
      <c r="W130" s="5"/>
    </row>
    <row r="131" spans="2:23"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3" t="str">
        <f t="shared" si="3"/>
        <v/>
      </c>
      <c r="U131" s="3" t="str">
        <f>IF($A131="","",IF((AND($A131="ADD",OR(T131="",T131="Excellent"))),"1",(_xlfn.XLOOKUP(T131,condition[lookupValue],condition[lookupKey],""))))</f>
        <v/>
      </c>
      <c r="V131" s="8"/>
      <c r="W131" s="5"/>
    </row>
    <row r="132" spans="2:23"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3" t="str">
        <f t="shared" si="3"/>
        <v/>
      </c>
      <c r="U132" s="3" t="str">
        <f>IF($A132="","",IF((AND($A132="ADD",OR(T132="",T132="Excellent"))),"1",(_xlfn.XLOOKUP(T132,condition[lookupValue],condition[lookupKey],""))))</f>
        <v/>
      </c>
      <c r="V132" s="8"/>
      <c r="W132" s="5"/>
    </row>
    <row r="133" spans="2:23"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3" t="str">
        <f t="shared" si="3"/>
        <v/>
      </c>
      <c r="U133" s="3" t="str">
        <f>IF($A133="","",IF((AND($A133="ADD",OR(T133="",T133="Excellent"))),"1",(_xlfn.XLOOKUP(T133,condition[lookupValue],condition[lookupKey],""))))</f>
        <v/>
      </c>
      <c r="V133" s="8"/>
      <c r="W133" s="5"/>
    </row>
    <row r="134" spans="2:23"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3" t="str">
        <f t="shared" si="3"/>
        <v/>
      </c>
      <c r="U134" s="3" t="str">
        <f>IF($A134="","",IF((AND($A134="ADD",OR(T134="",T134="Excellent"))),"1",(_xlfn.XLOOKUP(T134,condition[lookupValue],condition[lookupKey],""))))</f>
        <v/>
      </c>
      <c r="V134" s="8"/>
      <c r="W134" s="5"/>
    </row>
    <row r="135" spans="2:23"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3" t="str">
        <f t="shared" si="3"/>
        <v/>
      </c>
      <c r="U135" s="3" t="str">
        <f>IF($A135="","",IF((AND($A135="ADD",OR(T135="",T135="Excellent"))),"1",(_xlfn.XLOOKUP(T135,condition[lookupValue],condition[lookupKey],""))))</f>
        <v/>
      </c>
      <c r="V135" s="8"/>
      <c r="W135" s="5"/>
    </row>
    <row r="136" spans="2:23"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3" t="str">
        <f t="shared" si="3"/>
        <v/>
      </c>
      <c r="U136" s="3" t="str">
        <f>IF($A136="","",IF((AND($A136="ADD",OR(T136="",T136="Excellent"))),"1",(_xlfn.XLOOKUP(T136,condition[lookupValue],condition[lookupKey],""))))</f>
        <v/>
      </c>
      <c r="V136" s="8"/>
      <c r="W136" s="5"/>
    </row>
    <row r="137" spans="2:23"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3" t="str">
        <f t="shared" si="3"/>
        <v/>
      </c>
      <c r="U137" s="3" t="str">
        <f>IF($A137="","",IF((AND($A137="ADD",OR(T137="",T137="Excellent"))),"1",(_xlfn.XLOOKUP(T137,condition[lookupValue],condition[lookupKey],""))))</f>
        <v/>
      </c>
      <c r="V137" s="8"/>
      <c r="W137" s="5"/>
    </row>
    <row r="138" spans="2:23"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3" t="str">
        <f t="shared" si="3"/>
        <v/>
      </c>
      <c r="U138" s="3" t="str">
        <f>IF($A138="","",IF((AND($A138="ADD",OR(T138="",T138="Excellent"))),"1",(_xlfn.XLOOKUP(T138,condition[lookupValue],condition[lookupKey],""))))</f>
        <v/>
      </c>
      <c r="V138" s="8"/>
      <c r="W138" s="5"/>
    </row>
    <row r="139" spans="2:23"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3" t="str">
        <f t="shared" ref="T139:T202" si="5">IF($A139="ADD","Excellent","")</f>
        <v/>
      </c>
      <c r="U139" s="3" t="str">
        <f>IF($A139="","",IF((AND($A139="ADD",OR(T139="",T139="Excellent"))),"1",(_xlfn.XLOOKUP(T139,condition[lookupValue],condition[lookupKey],""))))</f>
        <v/>
      </c>
      <c r="V139" s="8"/>
      <c r="W139" s="5"/>
    </row>
    <row r="140" spans="2:23"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3" t="str">
        <f t="shared" si="5"/>
        <v/>
      </c>
      <c r="U140" s="3" t="str">
        <f>IF($A140="","",IF((AND($A140="ADD",OR(T140="",T140="Excellent"))),"1",(_xlfn.XLOOKUP(T140,condition[lookupValue],condition[lookupKey],""))))</f>
        <v/>
      </c>
      <c r="V140" s="8"/>
      <c r="W140" s="5"/>
    </row>
    <row r="141" spans="2:23"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3" t="str">
        <f t="shared" si="5"/>
        <v/>
      </c>
      <c r="U141" s="3" t="str">
        <f>IF($A141="","",IF((AND($A141="ADD",OR(T141="",T141="Excellent"))),"1",(_xlfn.XLOOKUP(T141,condition[lookupValue],condition[lookupKey],""))))</f>
        <v/>
      </c>
      <c r="V141" s="8"/>
      <c r="W141" s="5"/>
    </row>
    <row r="142" spans="2:23"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3" t="str">
        <f t="shared" si="5"/>
        <v/>
      </c>
      <c r="U142" s="3" t="str">
        <f>IF($A142="","",IF((AND($A142="ADD",OR(T142="",T142="Excellent"))),"1",(_xlfn.XLOOKUP(T142,condition[lookupValue],condition[lookupKey],""))))</f>
        <v/>
      </c>
      <c r="V142" s="8"/>
      <c r="W142" s="5"/>
    </row>
    <row r="143" spans="2:23"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3" t="str">
        <f t="shared" si="5"/>
        <v/>
      </c>
      <c r="U143" s="3" t="str">
        <f>IF($A143="","",IF((AND($A143="ADD",OR(T143="",T143="Excellent"))),"1",(_xlfn.XLOOKUP(T143,condition[lookupValue],condition[lookupKey],""))))</f>
        <v/>
      </c>
      <c r="V143" s="8"/>
      <c r="W143" s="5"/>
    </row>
    <row r="144" spans="2:23"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3" t="str">
        <f t="shared" si="5"/>
        <v/>
      </c>
      <c r="U144" s="3" t="str">
        <f>IF($A144="","",IF((AND($A144="ADD",OR(T144="",T144="Excellent"))),"1",(_xlfn.XLOOKUP(T144,condition[lookupValue],condition[lookupKey],""))))</f>
        <v/>
      </c>
      <c r="V144" s="8"/>
      <c r="W144" s="5"/>
    </row>
    <row r="145" spans="2:23"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3" t="str">
        <f t="shared" si="5"/>
        <v/>
      </c>
      <c r="U145" s="3" t="str">
        <f>IF($A145="","",IF((AND($A145="ADD",OR(T145="",T145="Excellent"))),"1",(_xlfn.XLOOKUP(T145,condition[lookupValue],condition[lookupKey],""))))</f>
        <v/>
      </c>
      <c r="V145" s="8"/>
      <c r="W145" s="5"/>
    </row>
    <row r="146" spans="2:23"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3" t="str">
        <f t="shared" si="5"/>
        <v/>
      </c>
      <c r="U146" s="3" t="str">
        <f>IF($A146="","",IF((AND($A146="ADD",OR(T146="",T146="Excellent"))),"1",(_xlfn.XLOOKUP(T146,condition[lookupValue],condition[lookupKey],""))))</f>
        <v/>
      </c>
      <c r="V146" s="8"/>
      <c r="W146" s="5"/>
    </row>
    <row r="147" spans="2:23"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3" t="str">
        <f t="shared" si="5"/>
        <v/>
      </c>
      <c r="U147" s="3" t="str">
        <f>IF($A147="","",IF((AND($A147="ADD",OR(T147="",T147="Excellent"))),"1",(_xlfn.XLOOKUP(T147,condition[lookupValue],condition[lookupKey],""))))</f>
        <v/>
      </c>
      <c r="V147" s="8"/>
      <c r="W147" s="5"/>
    </row>
    <row r="148" spans="2:23"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3" t="str">
        <f t="shared" si="5"/>
        <v/>
      </c>
      <c r="U148" s="3" t="str">
        <f>IF($A148="","",IF((AND($A148="ADD",OR(T148="",T148="Excellent"))),"1",(_xlfn.XLOOKUP(T148,condition[lookupValue],condition[lookupKey],""))))</f>
        <v/>
      </c>
      <c r="V148" s="8"/>
      <c r="W148" s="5"/>
    </row>
    <row r="149" spans="2:23"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3" t="str">
        <f t="shared" si="5"/>
        <v/>
      </c>
      <c r="U149" s="3" t="str">
        <f>IF($A149="","",IF((AND($A149="ADD",OR(T149="",T149="Excellent"))),"1",(_xlfn.XLOOKUP(T149,condition[lookupValue],condition[lookupKey],""))))</f>
        <v/>
      </c>
      <c r="V149" s="8"/>
      <c r="W149" s="5"/>
    </row>
    <row r="150" spans="2:23"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3" t="str">
        <f t="shared" si="5"/>
        <v/>
      </c>
      <c r="U150" s="3" t="str">
        <f>IF($A150="","",IF((AND($A150="ADD",OR(T150="",T150="Excellent"))),"1",(_xlfn.XLOOKUP(T150,condition[lookupValue],condition[lookupKey],""))))</f>
        <v/>
      </c>
      <c r="V150" s="8"/>
      <c r="W150" s="5"/>
    </row>
    <row r="151" spans="2:23"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3" t="str">
        <f t="shared" si="5"/>
        <v/>
      </c>
      <c r="U151" s="3" t="str">
        <f>IF($A151="","",IF((AND($A151="ADD",OR(T151="",T151="Excellent"))),"1",(_xlfn.XLOOKUP(T151,condition[lookupValue],condition[lookupKey],""))))</f>
        <v/>
      </c>
      <c r="V151" s="8"/>
      <c r="W151" s="5"/>
    </row>
    <row r="152" spans="2:23"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3" t="str">
        <f t="shared" si="5"/>
        <v/>
      </c>
      <c r="U152" s="3" t="str">
        <f>IF($A152="","",IF((AND($A152="ADD",OR(T152="",T152="Excellent"))),"1",(_xlfn.XLOOKUP(T152,condition[lookupValue],condition[lookupKey],""))))</f>
        <v/>
      </c>
      <c r="V152" s="8"/>
      <c r="W152" s="5"/>
    </row>
    <row r="153" spans="2:23"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3" t="str">
        <f t="shared" si="5"/>
        <v/>
      </c>
      <c r="U153" s="3" t="str">
        <f>IF($A153="","",IF((AND($A153="ADD",OR(T153="",T153="Excellent"))),"1",(_xlfn.XLOOKUP(T153,condition[lookupValue],condition[lookupKey],""))))</f>
        <v/>
      </c>
      <c r="V153" s="8"/>
      <c r="W153" s="5"/>
    </row>
    <row r="154" spans="2:23"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3" t="str">
        <f t="shared" si="5"/>
        <v/>
      </c>
      <c r="U154" s="3" t="str">
        <f>IF($A154="","",IF((AND($A154="ADD",OR(T154="",T154="Excellent"))),"1",(_xlfn.XLOOKUP(T154,condition[lookupValue],condition[lookupKey],""))))</f>
        <v/>
      </c>
      <c r="V154" s="8"/>
      <c r="W154" s="5"/>
    </row>
    <row r="155" spans="2:23"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3" t="str">
        <f t="shared" si="5"/>
        <v/>
      </c>
      <c r="U155" s="3" t="str">
        <f>IF($A155="","",IF((AND($A155="ADD",OR(T155="",T155="Excellent"))),"1",(_xlfn.XLOOKUP(T155,condition[lookupValue],condition[lookupKey],""))))</f>
        <v/>
      </c>
      <c r="V155" s="8"/>
      <c r="W155" s="5"/>
    </row>
    <row r="156" spans="2:23"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3" t="str">
        <f t="shared" si="5"/>
        <v/>
      </c>
      <c r="U156" s="3" t="str">
        <f>IF($A156="","",IF((AND($A156="ADD",OR(T156="",T156="Excellent"))),"1",(_xlfn.XLOOKUP(T156,condition[lookupValue],condition[lookupKey],""))))</f>
        <v/>
      </c>
      <c r="V156" s="8"/>
      <c r="W156" s="5"/>
    </row>
    <row r="157" spans="2:23"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3" t="str">
        <f t="shared" si="5"/>
        <v/>
      </c>
      <c r="U157" s="3" t="str">
        <f>IF($A157="","",IF((AND($A157="ADD",OR(T157="",T157="Excellent"))),"1",(_xlfn.XLOOKUP(T157,condition[lookupValue],condition[lookupKey],""))))</f>
        <v/>
      </c>
      <c r="V157" s="8"/>
      <c r="W157" s="5"/>
    </row>
    <row r="158" spans="2:23"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3" t="str">
        <f t="shared" si="5"/>
        <v/>
      </c>
      <c r="U158" s="3" t="str">
        <f>IF($A158="","",IF((AND($A158="ADD",OR(T158="",T158="Excellent"))),"1",(_xlfn.XLOOKUP(T158,condition[lookupValue],condition[lookupKey],""))))</f>
        <v/>
      </c>
      <c r="V158" s="8"/>
      <c r="W158" s="5"/>
    </row>
    <row r="159" spans="2:23"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3" t="str">
        <f t="shared" si="5"/>
        <v/>
      </c>
      <c r="U159" s="3" t="str">
        <f>IF($A159="","",IF((AND($A159="ADD",OR(T159="",T159="Excellent"))),"1",(_xlfn.XLOOKUP(T159,condition[lookupValue],condition[lookupKey],""))))</f>
        <v/>
      </c>
      <c r="V159" s="8"/>
      <c r="W159" s="5"/>
    </row>
    <row r="160" spans="2:23"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3" t="str">
        <f t="shared" si="5"/>
        <v/>
      </c>
      <c r="U160" s="3" t="str">
        <f>IF($A160="","",IF((AND($A160="ADD",OR(T160="",T160="Excellent"))),"1",(_xlfn.XLOOKUP(T160,condition[lookupValue],condition[lookupKey],""))))</f>
        <v/>
      </c>
      <c r="V160" s="8"/>
      <c r="W160" s="5"/>
    </row>
    <row r="161" spans="2:23"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3" t="str">
        <f t="shared" si="5"/>
        <v/>
      </c>
      <c r="U161" s="3" t="str">
        <f>IF($A161="","",IF((AND($A161="ADD",OR(T161="",T161="Excellent"))),"1",(_xlfn.XLOOKUP(T161,condition[lookupValue],condition[lookupKey],""))))</f>
        <v/>
      </c>
      <c r="V161" s="8"/>
      <c r="W161" s="5"/>
    </row>
    <row r="162" spans="2:23"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3" t="str">
        <f t="shared" si="5"/>
        <v/>
      </c>
      <c r="U162" s="3" t="str">
        <f>IF($A162="","",IF((AND($A162="ADD",OR(T162="",T162="Excellent"))),"1",(_xlfn.XLOOKUP(T162,condition[lookupValue],condition[lookupKey],""))))</f>
        <v/>
      </c>
      <c r="V162" s="8"/>
      <c r="W162" s="5"/>
    </row>
    <row r="163" spans="2:23"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3" t="str">
        <f t="shared" si="5"/>
        <v/>
      </c>
      <c r="U163" s="3" t="str">
        <f>IF($A163="","",IF((AND($A163="ADD",OR(T163="",T163="Excellent"))),"1",(_xlfn.XLOOKUP(T163,condition[lookupValue],condition[lookupKey],""))))</f>
        <v/>
      </c>
      <c r="V163" s="8"/>
      <c r="W163" s="5"/>
    </row>
    <row r="164" spans="2:23"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3" t="str">
        <f t="shared" si="5"/>
        <v/>
      </c>
      <c r="U164" s="3" t="str">
        <f>IF($A164="","",IF((AND($A164="ADD",OR(T164="",T164="Excellent"))),"1",(_xlfn.XLOOKUP(T164,condition[lookupValue],condition[lookupKey],""))))</f>
        <v/>
      </c>
      <c r="V164" s="8"/>
      <c r="W164" s="5"/>
    </row>
    <row r="165" spans="2:23"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3" t="str">
        <f t="shared" si="5"/>
        <v/>
      </c>
      <c r="U165" s="3" t="str">
        <f>IF($A165="","",IF((AND($A165="ADD",OR(T165="",T165="Excellent"))),"1",(_xlfn.XLOOKUP(T165,condition[lookupValue],condition[lookupKey],""))))</f>
        <v/>
      </c>
      <c r="V165" s="8"/>
      <c r="W165" s="5"/>
    </row>
    <row r="166" spans="2:23"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3" t="str">
        <f t="shared" si="5"/>
        <v/>
      </c>
      <c r="U166" s="3" t="str">
        <f>IF($A166="","",IF((AND($A166="ADD",OR(T166="",T166="Excellent"))),"1",(_xlfn.XLOOKUP(T166,condition[lookupValue],condition[lookupKey],""))))</f>
        <v/>
      </c>
      <c r="V166" s="8"/>
      <c r="W166" s="5"/>
    </row>
    <row r="167" spans="2:23"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3" t="str">
        <f t="shared" si="5"/>
        <v/>
      </c>
      <c r="U167" s="3" t="str">
        <f>IF($A167="","",IF((AND($A167="ADD",OR(T167="",T167="Excellent"))),"1",(_xlfn.XLOOKUP(T167,condition[lookupValue],condition[lookupKey],""))))</f>
        <v/>
      </c>
      <c r="V167" s="8"/>
      <c r="W167" s="5"/>
    </row>
    <row r="168" spans="2:23"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3" t="str">
        <f t="shared" si="5"/>
        <v/>
      </c>
      <c r="U168" s="3" t="str">
        <f>IF($A168="","",IF((AND($A168="ADD",OR(T168="",T168="Excellent"))),"1",(_xlfn.XLOOKUP(T168,condition[lookupValue],condition[lookupKey],""))))</f>
        <v/>
      </c>
      <c r="V168" s="8"/>
      <c r="W168" s="5"/>
    </row>
    <row r="169" spans="2:23"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3" t="str">
        <f t="shared" si="5"/>
        <v/>
      </c>
      <c r="U169" s="3" t="str">
        <f>IF($A169="","",IF((AND($A169="ADD",OR(T169="",T169="Excellent"))),"1",(_xlfn.XLOOKUP(T169,condition[lookupValue],condition[lookupKey],""))))</f>
        <v/>
      </c>
      <c r="V169" s="8"/>
      <c r="W169" s="5"/>
    </row>
    <row r="170" spans="2:23"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3" t="str">
        <f t="shared" si="5"/>
        <v/>
      </c>
      <c r="U170" s="3" t="str">
        <f>IF($A170="","",IF((AND($A170="ADD",OR(T170="",T170="Excellent"))),"1",(_xlfn.XLOOKUP(T170,condition[lookupValue],condition[lookupKey],""))))</f>
        <v/>
      </c>
      <c r="V170" s="8"/>
      <c r="W170" s="5"/>
    </row>
    <row r="171" spans="2:23"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3" t="str">
        <f t="shared" si="5"/>
        <v/>
      </c>
      <c r="U171" s="3" t="str">
        <f>IF($A171="","",IF((AND($A171="ADD",OR(T171="",T171="Excellent"))),"1",(_xlfn.XLOOKUP(T171,condition[lookupValue],condition[lookupKey],""))))</f>
        <v/>
      </c>
      <c r="V171" s="8"/>
      <c r="W171" s="5"/>
    </row>
    <row r="172" spans="2:23"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3" t="str">
        <f t="shared" si="5"/>
        <v/>
      </c>
      <c r="U172" s="3" t="str">
        <f>IF($A172="","",IF((AND($A172="ADD",OR(T172="",T172="Excellent"))),"1",(_xlfn.XLOOKUP(T172,condition[lookupValue],condition[lookupKey],""))))</f>
        <v/>
      </c>
      <c r="V172" s="8"/>
      <c r="W172" s="5"/>
    </row>
    <row r="173" spans="2:23"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3" t="str">
        <f t="shared" si="5"/>
        <v/>
      </c>
      <c r="U173" s="3" t="str">
        <f>IF($A173="","",IF((AND($A173="ADD",OR(T173="",T173="Excellent"))),"1",(_xlfn.XLOOKUP(T173,condition[lookupValue],condition[lookupKey],""))))</f>
        <v/>
      </c>
      <c r="V173" s="8"/>
      <c r="W173" s="5"/>
    </row>
    <row r="174" spans="2:23"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3" t="str">
        <f t="shared" si="5"/>
        <v/>
      </c>
      <c r="U174" s="3" t="str">
        <f>IF($A174="","",IF((AND($A174="ADD",OR(T174="",T174="Excellent"))),"1",(_xlfn.XLOOKUP(T174,condition[lookupValue],condition[lookupKey],""))))</f>
        <v/>
      </c>
      <c r="V174" s="8"/>
      <c r="W174" s="5"/>
    </row>
    <row r="175" spans="2:23"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3" t="str">
        <f t="shared" si="5"/>
        <v/>
      </c>
      <c r="U175" s="3" t="str">
        <f>IF($A175="","",IF((AND($A175="ADD",OR(T175="",T175="Excellent"))),"1",(_xlfn.XLOOKUP(T175,condition[lookupValue],condition[lookupKey],""))))</f>
        <v/>
      </c>
      <c r="V175" s="8"/>
      <c r="W175" s="5"/>
    </row>
    <row r="176" spans="2:23"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3" t="str">
        <f t="shared" si="5"/>
        <v/>
      </c>
      <c r="U176" s="3" t="str">
        <f>IF($A176="","",IF((AND($A176="ADD",OR(T176="",T176="Excellent"))),"1",(_xlfn.XLOOKUP(T176,condition[lookupValue],condition[lookupKey],""))))</f>
        <v/>
      </c>
      <c r="V176" s="8"/>
      <c r="W176" s="5"/>
    </row>
    <row r="177" spans="2:23"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3" t="str">
        <f t="shared" si="5"/>
        <v/>
      </c>
      <c r="U177" s="3" t="str">
        <f>IF($A177="","",IF((AND($A177="ADD",OR(T177="",T177="Excellent"))),"1",(_xlfn.XLOOKUP(T177,condition[lookupValue],condition[lookupKey],""))))</f>
        <v/>
      </c>
      <c r="V177" s="8"/>
      <c r="W177" s="5"/>
    </row>
    <row r="178" spans="2:23"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3" t="str">
        <f t="shared" si="5"/>
        <v/>
      </c>
      <c r="U178" s="3" t="str">
        <f>IF($A178="","",IF((AND($A178="ADD",OR(T178="",T178="Excellent"))),"1",(_xlfn.XLOOKUP(T178,condition[lookupValue],condition[lookupKey],""))))</f>
        <v/>
      </c>
      <c r="V178" s="8"/>
      <c r="W178" s="5"/>
    </row>
    <row r="179" spans="2:23"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3" t="str">
        <f t="shared" si="5"/>
        <v/>
      </c>
      <c r="U179" s="3" t="str">
        <f>IF($A179="","",IF((AND($A179="ADD",OR(T179="",T179="Excellent"))),"1",(_xlfn.XLOOKUP(T179,condition[lookupValue],condition[lookupKey],""))))</f>
        <v/>
      </c>
      <c r="V179" s="8"/>
      <c r="W179" s="5"/>
    </row>
    <row r="180" spans="2:23"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3" t="str">
        <f t="shared" si="5"/>
        <v/>
      </c>
      <c r="U180" s="3" t="str">
        <f>IF($A180="","",IF((AND($A180="ADD",OR(T180="",T180="Excellent"))),"1",(_xlfn.XLOOKUP(T180,condition[lookupValue],condition[lookupKey],""))))</f>
        <v/>
      </c>
      <c r="V180" s="8"/>
      <c r="W180" s="5"/>
    </row>
    <row r="181" spans="2:23"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3" t="str">
        <f t="shared" si="5"/>
        <v/>
      </c>
      <c r="U181" s="3" t="str">
        <f>IF($A181="","",IF((AND($A181="ADD",OR(T181="",T181="Excellent"))),"1",(_xlfn.XLOOKUP(T181,condition[lookupValue],condition[lookupKey],""))))</f>
        <v/>
      </c>
      <c r="V181" s="8"/>
      <c r="W181" s="5"/>
    </row>
    <row r="182" spans="2:23"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3" t="str">
        <f t="shared" si="5"/>
        <v/>
      </c>
      <c r="U182" s="3" t="str">
        <f>IF($A182="","",IF((AND($A182="ADD",OR(T182="",T182="Excellent"))),"1",(_xlfn.XLOOKUP(T182,condition[lookupValue],condition[lookupKey],""))))</f>
        <v/>
      </c>
      <c r="V182" s="8"/>
      <c r="W182" s="5"/>
    </row>
    <row r="183" spans="2:23"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3" t="str">
        <f t="shared" si="5"/>
        <v/>
      </c>
      <c r="U183" s="3" t="str">
        <f>IF($A183="","",IF((AND($A183="ADD",OR(T183="",T183="Excellent"))),"1",(_xlfn.XLOOKUP(T183,condition[lookupValue],condition[lookupKey],""))))</f>
        <v/>
      </c>
      <c r="V183" s="8"/>
      <c r="W183" s="5"/>
    </row>
    <row r="184" spans="2:23"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3" t="str">
        <f t="shared" si="5"/>
        <v/>
      </c>
      <c r="U184" s="3" t="str">
        <f>IF($A184="","",IF((AND($A184="ADD",OR(T184="",T184="Excellent"))),"1",(_xlfn.XLOOKUP(T184,condition[lookupValue],condition[lookupKey],""))))</f>
        <v/>
      </c>
      <c r="V184" s="8"/>
      <c r="W184" s="5"/>
    </row>
    <row r="185" spans="2:23"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3" t="str">
        <f t="shared" si="5"/>
        <v/>
      </c>
      <c r="U185" s="3" t="str">
        <f>IF($A185="","",IF((AND($A185="ADD",OR(T185="",T185="Excellent"))),"1",(_xlfn.XLOOKUP(T185,condition[lookupValue],condition[lookupKey],""))))</f>
        <v/>
      </c>
      <c r="V185" s="8"/>
      <c r="W185" s="5"/>
    </row>
    <row r="186" spans="2:23"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3" t="str">
        <f t="shared" si="5"/>
        <v/>
      </c>
      <c r="U186" s="3" t="str">
        <f>IF($A186="","",IF((AND($A186="ADD",OR(T186="",T186="Excellent"))),"1",(_xlfn.XLOOKUP(T186,condition[lookupValue],condition[lookupKey],""))))</f>
        <v/>
      </c>
      <c r="V186" s="8"/>
      <c r="W186" s="5"/>
    </row>
    <row r="187" spans="2:23"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3" t="str">
        <f t="shared" si="5"/>
        <v/>
      </c>
      <c r="U187" s="3" t="str">
        <f>IF($A187="","",IF((AND($A187="ADD",OR(T187="",T187="Excellent"))),"1",(_xlfn.XLOOKUP(T187,condition[lookupValue],condition[lookupKey],""))))</f>
        <v/>
      </c>
      <c r="V187" s="8"/>
      <c r="W187" s="5"/>
    </row>
    <row r="188" spans="2:23"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3" t="str">
        <f t="shared" si="5"/>
        <v/>
      </c>
      <c r="U188" s="3" t="str">
        <f>IF($A188="","",IF((AND($A188="ADD",OR(T188="",T188="Excellent"))),"1",(_xlfn.XLOOKUP(T188,condition[lookupValue],condition[lookupKey],""))))</f>
        <v/>
      </c>
      <c r="V188" s="8"/>
      <c r="W188" s="5"/>
    </row>
    <row r="189" spans="2:23"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3" t="str">
        <f t="shared" si="5"/>
        <v/>
      </c>
      <c r="U189" s="3" t="str">
        <f>IF($A189="","",IF((AND($A189="ADD",OR(T189="",T189="Excellent"))),"1",(_xlfn.XLOOKUP(T189,condition[lookupValue],condition[lookupKey],""))))</f>
        <v/>
      </c>
      <c r="V189" s="8"/>
      <c r="W189" s="5"/>
    </row>
    <row r="190" spans="2:23"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3" t="str">
        <f t="shared" si="5"/>
        <v/>
      </c>
      <c r="U190" s="3" t="str">
        <f>IF($A190="","",IF((AND($A190="ADD",OR(T190="",T190="Excellent"))),"1",(_xlfn.XLOOKUP(T190,condition[lookupValue],condition[lookupKey],""))))</f>
        <v/>
      </c>
      <c r="V190" s="8"/>
      <c r="W190" s="5"/>
    </row>
    <row r="191" spans="2:23"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3" t="str">
        <f t="shared" si="5"/>
        <v/>
      </c>
      <c r="U191" s="3" t="str">
        <f>IF($A191="","",IF((AND($A191="ADD",OR(T191="",T191="Excellent"))),"1",(_xlfn.XLOOKUP(T191,condition[lookupValue],condition[lookupKey],""))))</f>
        <v/>
      </c>
      <c r="V191" s="8"/>
      <c r="W191" s="5"/>
    </row>
    <row r="192" spans="2:23"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3" t="str">
        <f t="shared" si="5"/>
        <v/>
      </c>
      <c r="U192" s="3" t="str">
        <f>IF($A192="","",IF((AND($A192="ADD",OR(T192="",T192="Excellent"))),"1",(_xlfn.XLOOKUP(T192,condition[lookupValue],condition[lookupKey],""))))</f>
        <v/>
      </c>
      <c r="V192" s="8"/>
      <c r="W192" s="5"/>
    </row>
    <row r="193" spans="2:23"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3" t="str">
        <f t="shared" si="5"/>
        <v/>
      </c>
      <c r="U193" s="3" t="str">
        <f>IF($A193="","",IF((AND($A193="ADD",OR(T193="",T193="Excellent"))),"1",(_xlfn.XLOOKUP(T193,condition[lookupValue],condition[lookupKey],""))))</f>
        <v/>
      </c>
      <c r="V193" s="8"/>
      <c r="W193" s="5"/>
    </row>
    <row r="194" spans="2:23"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3" t="str">
        <f t="shared" si="5"/>
        <v/>
      </c>
      <c r="U194" s="3" t="str">
        <f>IF($A194="","",IF((AND($A194="ADD",OR(T194="",T194="Excellent"))),"1",(_xlfn.XLOOKUP(T194,condition[lookupValue],condition[lookupKey],""))))</f>
        <v/>
      </c>
      <c r="V194" s="8"/>
      <c r="W194" s="5"/>
    </row>
    <row r="195" spans="2:23"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3" t="str">
        <f t="shared" si="5"/>
        <v/>
      </c>
      <c r="U195" s="3" t="str">
        <f>IF($A195="","",IF((AND($A195="ADD",OR(T195="",T195="Excellent"))),"1",(_xlfn.XLOOKUP(T195,condition[lookupValue],condition[lookupKey],""))))</f>
        <v/>
      </c>
      <c r="V195" s="8"/>
      <c r="W195" s="5"/>
    </row>
    <row r="196" spans="2:23"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3" t="str">
        <f t="shared" si="5"/>
        <v/>
      </c>
      <c r="U196" s="3" t="str">
        <f>IF($A196="","",IF((AND($A196="ADD",OR(T196="",T196="Excellent"))),"1",(_xlfn.XLOOKUP(T196,condition[lookupValue],condition[lookupKey],""))))</f>
        <v/>
      </c>
      <c r="V196" s="8"/>
      <c r="W196" s="5"/>
    </row>
    <row r="197" spans="2:23"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3" t="str">
        <f t="shared" si="5"/>
        <v/>
      </c>
      <c r="U197" s="3" t="str">
        <f>IF($A197="","",IF((AND($A197="ADD",OR(T197="",T197="Excellent"))),"1",(_xlfn.XLOOKUP(T197,condition[lookupValue],condition[lookupKey],""))))</f>
        <v/>
      </c>
      <c r="V197" s="8"/>
      <c r="W197" s="5"/>
    </row>
    <row r="198" spans="2:23"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3" t="str">
        <f t="shared" si="5"/>
        <v/>
      </c>
      <c r="U198" s="3" t="str">
        <f>IF($A198="","",IF((AND($A198="ADD",OR(T198="",T198="Excellent"))),"1",(_xlfn.XLOOKUP(T198,condition[lookupValue],condition[lookupKey],""))))</f>
        <v/>
      </c>
      <c r="V198" s="8"/>
      <c r="W198" s="5"/>
    </row>
    <row r="199" spans="2:23"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3" t="str">
        <f t="shared" si="5"/>
        <v/>
      </c>
      <c r="U199" s="3" t="str">
        <f>IF($A199="","",IF((AND($A199="ADD",OR(T199="",T199="Excellent"))),"1",(_xlfn.XLOOKUP(T199,condition[lookupValue],condition[lookupKey],""))))</f>
        <v/>
      </c>
      <c r="V199" s="8"/>
      <c r="W199" s="5"/>
    </row>
    <row r="200" spans="2:23"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3" t="str">
        <f t="shared" si="5"/>
        <v/>
      </c>
      <c r="U200" s="3" t="str">
        <f>IF($A200="","",IF((AND($A200="ADD",OR(T200="",T200="Excellent"))),"1",(_xlfn.XLOOKUP(T200,condition[lookupValue],condition[lookupKey],""))))</f>
        <v/>
      </c>
      <c r="V200" s="8"/>
      <c r="W200" s="5"/>
    </row>
    <row r="201" spans="2:23"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3" t="str">
        <f t="shared" si="5"/>
        <v/>
      </c>
      <c r="U201" s="3" t="str">
        <f>IF($A201="","",IF((AND($A201="ADD",OR(T201="",T201="Excellent"))),"1",(_xlfn.XLOOKUP(T201,condition[lookupValue],condition[lookupKey],""))))</f>
        <v/>
      </c>
      <c r="V201" s="8"/>
      <c r="W201" s="5"/>
    </row>
    <row r="202" spans="2:23"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3" t="str">
        <f t="shared" si="5"/>
        <v/>
      </c>
      <c r="U202" s="3" t="str">
        <f>IF($A202="","",IF((AND($A202="ADD",OR(T202="",T202="Excellent"))),"1",(_xlfn.XLOOKUP(T202,condition[lookupValue],condition[lookupKey],""))))</f>
        <v/>
      </c>
      <c r="V202" s="8"/>
      <c r="W202" s="5"/>
    </row>
    <row r="203" spans="2:23"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3" t="str">
        <f t="shared" ref="T203:T266" si="7">IF($A203="ADD","Excellent","")</f>
        <v/>
      </c>
      <c r="U203" s="3" t="str">
        <f>IF($A203="","",IF((AND($A203="ADD",OR(T203="",T203="Excellent"))),"1",(_xlfn.XLOOKUP(T203,condition[lookupValue],condition[lookupKey],""))))</f>
        <v/>
      </c>
      <c r="V203" s="8"/>
      <c r="W203" s="5"/>
    </row>
    <row r="204" spans="2:23"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3" t="str">
        <f t="shared" si="7"/>
        <v/>
      </c>
      <c r="U204" s="3" t="str">
        <f>IF($A204="","",IF((AND($A204="ADD",OR(T204="",T204="Excellent"))),"1",(_xlfn.XLOOKUP(T204,condition[lookupValue],condition[lookupKey],""))))</f>
        <v/>
      </c>
      <c r="V204" s="8"/>
      <c r="W204" s="5"/>
    </row>
    <row r="205" spans="2:23"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3" t="str">
        <f t="shared" si="7"/>
        <v/>
      </c>
      <c r="U205" s="3" t="str">
        <f>IF($A205="","",IF((AND($A205="ADD",OR(T205="",T205="Excellent"))),"1",(_xlfn.XLOOKUP(T205,condition[lookupValue],condition[lookupKey],""))))</f>
        <v/>
      </c>
      <c r="V205" s="8"/>
      <c r="W205" s="5"/>
    </row>
    <row r="206" spans="2:23"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3" t="str">
        <f t="shared" si="7"/>
        <v/>
      </c>
      <c r="U206" s="3" t="str">
        <f>IF($A206="","",IF((AND($A206="ADD",OR(T206="",T206="Excellent"))),"1",(_xlfn.XLOOKUP(T206,condition[lookupValue],condition[lookupKey],""))))</f>
        <v/>
      </c>
      <c r="V206" s="8"/>
      <c r="W206" s="5"/>
    </row>
    <row r="207" spans="2:23"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3" t="str">
        <f t="shared" si="7"/>
        <v/>
      </c>
      <c r="U207" s="3" t="str">
        <f>IF($A207="","",IF((AND($A207="ADD",OR(T207="",T207="Excellent"))),"1",(_xlfn.XLOOKUP(T207,condition[lookupValue],condition[lookupKey],""))))</f>
        <v/>
      </c>
      <c r="V207" s="8"/>
      <c r="W207" s="5"/>
    </row>
    <row r="208" spans="2:23"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3" t="str">
        <f t="shared" si="7"/>
        <v/>
      </c>
      <c r="U208" s="3" t="str">
        <f>IF($A208="","",IF((AND($A208="ADD",OR(T208="",T208="Excellent"))),"1",(_xlfn.XLOOKUP(T208,condition[lookupValue],condition[lookupKey],""))))</f>
        <v/>
      </c>
      <c r="V208" s="8"/>
      <c r="W208" s="5"/>
    </row>
    <row r="209" spans="2:23"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3" t="str">
        <f t="shared" si="7"/>
        <v/>
      </c>
      <c r="U209" s="3" t="str">
        <f>IF($A209="","",IF((AND($A209="ADD",OR(T209="",T209="Excellent"))),"1",(_xlfn.XLOOKUP(T209,condition[lookupValue],condition[lookupKey],""))))</f>
        <v/>
      </c>
      <c r="V209" s="8"/>
      <c r="W209" s="5"/>
    </row>
    <row r="210" spans="2:23"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3" t="str">
        <f t="shared" si="7"/>
        <v/>
      </c>
      <c r="U210" s="3" t="str">
        <f>IF($A210="","",IF((AND($A210="ADD",OR(T210="",T210="Excellent"))),"1",(_xlfn.XLOOKUP(T210,condition[lookupValue],condition[lookupKey],""))))</f>
        <v/>
      </c>
      <c r="V210" s="8"/>
      <c r="W210" s="5"/>
    </row>
    <row r="211" spans="2:23"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3" t="str">
        <f t="shared" si="7"/>
        <v/>
      </c>
      <c r="U211" s="3" t="str">
        <f>IF($A211="","",IF((AND($A211="ADD",OR(T211="",T211="Excellent"))),"1",(_xlfn.XLOOKUP(T211,condition[lookupValue],condition[lookupKey],""))))</f>
        <v/>
      </c>
      <c r="V211" s="8"/>
      <c r="W211" s="5"/>
    </row>
    <row r="212" spans="2:23"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3" t="str">
        <f t="shared" si="7"/>
        <v/>
      </c>
      <c r="U212" s="3" t="str">
        <f>IF($A212="","",IF((AND($A212="ADD",OR(T212="",T212="Excellent"))),"1",(_xlfn.XLOOKUP(T212,condition[lookupValue],condition[lookupKey],""))))</f>
        <v/>
      </c>
      <c r="V212" s="8"/>
      <c r="W212" s="5"/>
    </row>
    <row r="213" spans="2:23"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3" t="str">
        <f t="shared" si="7"/>
        <v/>
      </c>
      <c r="U213" s="3" t="str">
        <f>IF($A213="","",IF((AND($A213="ADD",OR(T213="",T213="Excellent"))),"1",(_xlfn.XLOOKUP(T213,condition[lookupValue],condition[lookupKey],""))))</f>
        <v/>
      </c>
      <c r="V213" s="8"/>
      <c r="W213" s="5"/>
    </row>
    <row r="214" spans="2:23"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3" t="str">
        <f t="shared" si="7"/>
        <v/>
      </c>
      <c r="U214" s="3" t="str">
        <f>IF($A214="","",IF((AND($A214="ADD",OR(T214="",T214="Excellent"))),"1",(_xlfn.XLOOKUP(T214,condition[lookupValue],condition[lookupKey],""))))</f>
        <v/>
      </c>
      <c r="V214" s="8"/>
      <c r="W214" s="5"/>
    </row>
    <row r="215" spans="2:23"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3" t="str">
        <f t="shared" si="7"/>
        <v/>
      </c>
      <c r="U215" s="3" t="str">
        <f>IF($A215="","",IF((AND($A215="ADD",OR(T215="",T215="Excellent"))),"1",(_xlfn.XLOOKUP(T215,condition[lookupValue],condition[lookupKey],""))))</f>
        <v/>
      </c>
      <c r="V215" s="8"/>
      <c r="W215" s="5"/>
    </row>
    <row r="216" spans="2:23"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3" t="str">
        <f t="shared" si="7"/>
        <v/>
      </c>
      <c r="U216" s="3" t="str">
        <f>IF($A216="","",IF((AND($A216="ADD",OR(T216="",T216="Excellent"))),"1",(_xlfn.XLOOKUP(T216,condition[lookupValue],condition[lookupKey],""))))</f>
        <v/>
      </c>
      <c r="V216" s="8"/>
      <c r="W216" s="5"/>
    </row>
    <row r="217" spans="2:23"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3" t="str">
        <f t="shared" si="7"/>
        <v/>
      </c>
      <c r="U217" s="3" t="str">
        <f>IF($A217="","",IF((AND($A217="ADD",OR(T217="",T217="Excellent"))),"1",(_xlfn.XLOOKUP(T217,condition[lookupValue],condition[lookupKey],""))))</f>
        <v/>
      </c>
      <c r="V217" s="8"/>
      <c r="W217" s="5"/>
    </row>
    <row r="218" spans="2:23"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3" t="str">
        <f t="shared" si="7"/>
        <v/>
      </c>
      <c r="U218" s="3" t="str">
        <f>IF($A218="","",IF((AND($A218="ADD",OR(T218="",T218="Excellent"))),"1",(_xlfn.XLOOKUP(T218,condition[lookupValue],condition[lookupKey],""))))</f>
        <v/>
      </c>
      <c r="V218" s="8"/>
      <c r="W218" s="5"/>
    </row>
    <row r="219" spans="2:23"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3" t="str">
        <f t="shared" si="7"/>
        <v/>
      </c>
      <c r="U219" s="3" t="str">
        <f>IF($A219="","",IF((AND($A219="ADD",OR(T219="",T219="Excellent"))),"1",(_xlfn.XLOOKUP(T219,condition[lookupValue],condition[lookupKey],""))))</f>
        <v/>
      </c>
      <c r="V219" s="8"/>
      <c r="W219" s="5"/>
    </row>
    <row r="220" spans="2:23"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3" t="str">
        <f t="shared" si="7"/>
        <v/>
      </c>
      <c r="U220" s="3" t="str">
        <f>IF($A220="","",IF((AND($A220="ADD",OR(T220="",T220="Excellent"))),"1",(_xlfn.XLOOKUP(T220,condition[lookupValue],condition[lookupKey],""))))</f>
        <v/>
      </c>
      <c r="V220" s="8"/>
      <c r="W220" s="5"/>
    </row>
    <row r="221" spans="2:23"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3" t="str">
        <f t="shared" si="7"/>
        <v/>
      </c>
      <c r="U221" s="3" t="str">
        <f>IF($A221="","",IF((AND($A221="ADD",OR(T221="",T221="Excellent"))),"1",(_xlfn.XLOOKUP(T221,condition[lookupValue],condition[lookupKey],""))))</f>
        <v/>
      </c>
      <c r="V221" s="8"/>
      <c r="W221" s="5"/>
    </row>
    <row r="222" spans="2:23"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3" t="str">
        <f t="shared" si="7"/>
        <v/>
      </c>
      <c r="U222" s="3" t="str">
        <f>IF($A222="","",IF((AND($A222="ADD",OR(T222="",T222="Excellent"))),"1",(_xlfn.XLOOKUP(T222,condition[lookupValue],condition[lookupKey],""))))</f>
        <v/>
      </c>
      <c r="V222" s="8"/>
      <c r="W222" s="5"/>
    </row>
    <row r="223" spans="2:23"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3" t="str">
        <f t="shared" si="7"/>
        <v/>
      </c>
      <c r="U223" s="3" t="str">
        <f>IF($A223="","",IF((AND($A223="ADD",OR(T223="",T223="Excellent"))),"1",(_xlfn.XLOOKUP(T223,condition[lookupValue],condition[lookupKey],""))))</f>
        <v/>
      </c>
      <c r="V223" s="8"/>
      <c r="W223" s="5"/>
    </row>
    <row r="224" spans="2:23"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3" t="str">
        <f t="shared" si="7"/>
        <v/>
      </c>
      <c r="U224" s="3" t="str">
        <f>IF($A224="","",IF((AND($A224="ADD",OR(T224="",T224="Excellent"))),"1",(_xlfn.XLOOKUP(T224,condition[lookupValue],condition[lookupKey],""))))</f>
        <v/>
      </c>
      <c r="V224" s="8"/>
      <c r="W224" s="5"/>
    </row>
    <row r="225" spans="2:23"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3" t="str">
        <f t="shared" si="7"/>
        <v/>
      </c>
      <c r="U225" s="3" t="str">
        <f>IF($A225="","",IF((AND($A225="ADD",OR(T225="",T225="Excellent"))),"1",(_xlfn.XLOOKUP(T225,condition[lookupValue],condition[lookupKey],""))))</f>
        <v/>
      </c>
      <c r="V225" s="8"/>
      <c r="W225" s="5"/>
    </row>
    <row r="226" spans="2:23"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3" t="str">
        <f t="shared" si="7"/>
        <v/>
      </c>
      <c r="U226" s="3" t="str">
        <f>IF($A226="","",IF((AND($A226="ADD",OR(T226="",T226="Excellent"))),"1",(_xlfn.XLOOKUP(T226,condition[lookupValue],condition[lookupKey],""))))</f>
        <v/>
      </c>
      <c r="V226" s="8"/>
      <c r="W226" s="5"/>
    </row>
    <row r="227" spans="2:23"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3" t="str">
        <f t="shared" si="7"/>
        <v/>
      </c>
      <c r="U227" s="3" t="str">
        <f>IF($A227="","",IF((AND($A227="ADD",OR(T227="",T227="Excellent"))),"1",(_xlfn.XLOOKUP(T227,condition[lookupValue],condition[lookupKey],""))))</f>
        <v/>
      </c>
      <c r="V227" s="8"/>
      <c r="W227" s="5"/>
    </row>
    <row r="228" spans="2:23"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3" t="str">
        <f t="shared" si="7"/>
        <v/>
      </c>
      <c r="U228" s="3" t="str">
        <f>IF($A228="","",IF((AND($A228="ADD",OR(T228="",T228="Excellent"))),"1",(_xlfn.XLOOKUP(T228,condition[lookupValue],condition[lookupKey],""))))</f>
        <v/>
      </c>
      <c r="V228" s="8"/>
      <c r="W228" s="5"/>
    </row>
    <row r="229" spans="2:23"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3" t="str">
        <f t="shared" si="7"/>
        <v/>
      </c>
      <c r="U229" s="3" t="str">
        <f>IF($A229="","",IF((AND($A229="ADD",OR(T229="",T229="Excellent"))),"1",(_xlfn.XLOOKUP(T229,condition[lookupValue],condition[lookupKey],""))))</f>
        <v/>
      </c>
      <c r="V229" s="8"/>
      <c r="W229" s="5"/>
    </row>
    <row r="230" spans="2:23"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3" t="str">
        <f t="shared" si="7"/>
        <v/>
      </c>
      <c r="U230" s="3" t="str">
        <f>IF($A230="","",IF((AND($A230="ADD",OR(T230="",T230="Excellent"))),"1",(_xlfn.XLOOKUP(T230,condition[lookupValue],condition[lookupKey],""))))</f>
        <v/>
      </c>
      <c r="V230" s="8"/>
      <c r="W230" s="5"/>
    </row>
    <row r="231" spans="2:23"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3" t="str">
        <f t="shared" si="7"/>
        <v/>
      </c>
      <c r="U231" s="3" t="str">
        <f>IF($A231="","",IF((AND($A231="ADD",OR(T231="",T231="Excellent"))),"1",(_xlfn.XLOOKUP(T231,condition[lookupValue],condition[lookupKey],""))))</f>
        <v/>
      </c>
      <c r="V231" s="8"/>
      <c r="W231" s="5"/>
    </row>
    <row r="232" spans="2:23"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3" t="str">
        <f t="shared" si="7"/>
        <v/>
      </c>
      <c r="U232" s="3" t="str">
        <f>IF($A232="","",IF((AND($A232="ADD",OR(T232="",T232="Excellent"))),"1",(_xlfn.XLOOKUP(T232,condition[lookupValue],condition[lookupKey],""))))</f>
        <v/>
      </c>
      <c r="V232" s="8"/>
      <c r="W232" s="5"/>
    </row>
    <row r="233" spans="2:23"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3" t="str">
        <f t="shared" si="7"/>
        <v/>
      </c>
      <c r="U233" s="3" t="str">
        <f>IF($A233="","",IF((AND($A233="ADD",OR(T233="",T233="Excellent"))),"1",(_xlfn.XLOOKUP(T233,condition[lookupValue],condition[lookupKey],""))))</f>
        <v/>
      </c>
      <c r="V233" s="8"/>
      <c r="W233" s="5"/>
    </row>
    <row r="234" spans="2:23"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3" t="str">
        <f t="shared" si="7"/>
        <v/>
      </c>
      <c r="U234" s="3" t="str">
        <f>IF($A234="","",IF((AND($A234="ADD",OR(T234="",T234="Excellent"))),"1",(_xlfn.XLOOKUP(T234,condition[lookupValue],condition[lookupKey],""))))</f>
        <v/>
      </c>
      <c r="V234" s="8"/>
      <c r="W234" s="5"/>
    </row>
    <row r="235" spans="2:23"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3" t="str">
        <f t="shared" si="7"/>
        <v/>
      </c>
      <c r="U235" s="3" t="str">
        <f>IF($A235="","",IF((AND($A235="ADD",OR(T235="",T235="Excellent"))),"1",(_xlfn.XLOOKUP(T235,condition[lookupValue],condition[lookupKey],""))))</f>
        <v/>
      </c>
      <c r="V235" s="8"/>
      <c r="W235" s="5"/>
    </row>
    <row r="236" spans="2:23"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3" t="str">
        <f t="shared" si="7"/>
        <v/>
      </c>
      <c r="U236" s="3" t="str">
        <f>IF($A236="","",IF((AND($A236="ADD",OR(T236="",T236="Excellent"))),"1",(_xlfn.XLOOKUP(T236,condition[lookupValue],condition[lookupKey],""))))</f>
        <v/>
      </c>
      <c r="V236" s="8"/>
      <c r="W236" s="5"/>
    </row>
    <row r="237" spans="2:23"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3" t="str">
        <f t="shared" si="7"/>
        <v/>
      </c>
      <c r="U237" s="3" t="str">
        <f>IF($A237="","",IF((AND($A237="ADD",OR(T237="",T237="Excellent"))),"1",(_xlfn.XLOOKUP(T237,condition[lookupValue],condition[lookupKey],""))))</f>
        <v/>
      </c>
      <c r="V237" s="8"/>
      <c r="W237" s="5"/>
    </row>
    <row r="238" spans="2:23"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3" t="str">
        <f t="shared" si="7"/>
        <v/>
      </c>
      <c r="U238" s="3" t="str">
        <f>IF($A238="","",IF((AND($A238="ADD",OR(T238="",T238="Excellent"))),"1",(_xlfn.XLOOKUP(T238,condition[lookupValue],condition[lookupKey],""))))</f>
        <v/>
      </c>
      <c r="V238" s="8"/>
      <c r="W238" s="5"/>
    </row>
    <row r="239" spans="2:23"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3" t="str">
        <f t="shared" si="7"/>
        <v/>
      </c>
      <c r="U239" s="3" t="str">
        <f>IF($A239="","",IF((AND($A239="ADD",OR(T239="",T239="Excellent"))),"1",(_xlfn.XLOOKUP(T239,condition[lookupValue],condition[lookupKey],""))))</f>
        <v/>
      </c>
      <c r="V239" s="8"/>
      <c r="W239" s="5"/>
    </row>
    <row r="240" spans="2:23"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3" t="str">
        <f t="shared" si="7"/>
        <v/>
      </c>
      <c r="U240" s="3" t="str">
        <f>IF($A240="","",IF((AND($A240="ADD",OR(T240="",T240="Excellent"))),"1",(_xlfn.XLOOKUP(T240,condition[lookupValue],condition[lookupKey],""))))</f>
        <v/>
      </c>
      <c r="V240" s="8"/>
      <c r="W240" s="5"/>
    </row>
    <row r="241" spans="2:23"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3" t="str">
        <f t="shared" si="7"/>
        <v/>
      </c>
      <c r="U241" s="3" t="str">
        <f>IF($A241="","",IF((AND($A241="ADD",OR(T241="",T241="Excellent"))),"1",(_xlfn.XLOOKUP(T241,condition[lookupValue],condition[lookupKey],""))))</f>
        <v/>
      </c>
      <c r="V241" s="8"/>
      <c r="W241" s="5"/>
    </row>
    <row r="242" spans="2:23"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3" t="str">
        <f t="shared" si="7"/>
        <v/>
      </c>
      <c r="U242" s="3" t="str">
        <f>IF($A242="","",IF((AND($A242="ADD",OR(T242="",T242="Excellent"))),"1",(_xlfn.XLOOKUP(T242,condition[lookupValue],condition[lookupKey],""))))</f>
        <v/>
      </c>
      <c r="V242" s="8"/>
      <c r="W242" s="5"/>
    </row>
    <row r="243" spans="2:23"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3" t="str">
        <f t="shared" si="7"/>
        <v/>
      </c>
      <c r="U243" s="3" t="str">
        <f>IF($A243="","",IF((AND($A243="ADD",OR(T243="",T243="Excellent"))),"1",(_xlfn.XLOOKUP(T243,condition[lookupValue],condition[lookupKey],""))))</f>
        <v/>
      </c>
      <c r="V243" s="8"/>
      <c r="W243" s="5"/>
    </row>
    <row r="244" spans="2:23"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3" t="str">
        <f t="shared" si="7"/>
        <v/>
      </c>
      <c r="U244" s="3" t="str">
        <f>IF($A244="","",IF((AND($A244="ADD",OR(T244="",T244="Excellent"))),"1",(_xlfn.XLOOKUP(T244,condition[lookupValue],condition[lookupKey],""))))</f>
        <v/>
      </c>
      <c r="V244" s="8"/>
      <c r="W244" s="5"/>
    </row>
    <row r="245" spans="2:23"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3" t="str">
        <f t="shared" si="7"/>
        <v/>
      </c>
      <c r="U245" s="3" t="str">
        <f>IF($A245="","",IF((AND($A245="ADD",OR(T245="",T245="Excellent"))),"1",(_xlfn.XLOOKUP(T245,condition[lookupValue],condition[lookupKey],""))))</f>
        <v/>
      </c>
      <c r="V245" s="8"/>
      <c r="W245" s="5"/>
    </row>
    <row r="246" spans="2:23"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3" t="str">
        <f t="shared" si="7"/>
        <v/>
      </c>
      <c r="U246" s="3" t="str">
        <f>IF($A246="","",IF((AND($A246="ADD",OR(T246="",T246="Excellent"))),"1",(_xlfn.XLOOKUP(T246,condition[lookupValue],condition[lookupKey],""))))</f>
        <v/>
      </c>
      <c r="V246" s="8"/>
      <c r="W246" s="5"/>
    </row>
    <row r="247" spans="2:23"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3" t="str">
        <f t="shared" si="7"/>
        <v/>
      </c>
      <c r="U247" s="3" t="str">
        <f>IF($A247="","",IF((AND($A247="ADD",OR(T247="",T247="Excellent"))),"1",(_xlfn.XLOOKUP(T247,condition[lookupValue],condition[lookupKey],""))))</f>
        <v/>
      </c>
      <c r="V247" s="8"/>
      <c r="W247" s="5"/>
    </row>
    <row r="248" spans="2:23"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3" t="str">
        <f t="shared" si="7"/>
        <v/>
      </c>
      <c r="U248" s="3" t="str">
        <f>IF($A248="","",IF((AND($A248="ADD",OR(T248="",T248="Excellent"))),"1",(_xlfn.XLOOKUP(T248,condition[lookupValue],condition[lookupKey],""))))</f>
        <v/>
      </c>
      <c r="V248" s="8"/>
      <c r="W248" s="5"/>
    </row>
    <row r="249" spans="2:23"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3" t="str">
        <f t="shared" si="7"/>
        <v/>
      </c>
      <c r="U249" s="3" t="str">
        <f>IF($A249="","",IF((AND($A249="ADD",OR(T249="",T249="Excellent"))),"1",(_xlfn.XLOOKUP(T249,condition[lookupValue],condition[lookupKey],""))))</f>
        <v/>
      </c>
      <c r="V249" s="8"/>
      <c r="W249" s="5"/>
    </row>
    <row r="250" spans="2:23"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3" t="str">
        <f t="shared" si="7"/>
        <v/>
      </c>
      <c r="U250" s="3" t="str">
        <f>IF($A250="","",IF((AND($A250="ADD",OR(T250="",T250="Excellent"))),"1",(_xlfn.XLOOKUP(T250,condition[lookupValue],condition[lookupKey],""))))</f>
        <v/>
      </c>
      <c r="V250" s="8"/>
      <c r="W250" s="5"/>
    </row>
    <row r="251" spans="2:23"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3" t="str">
        <f t="shared" si="7"/>
        <v/>
      </c>
      <c r="U251" s="3" t="str">
        <f>IF($A251="","",IF((AND($A251="ADD",OR(T251="",T251="Excellent"))),"1",(_xlfn.XLOOKUP(T251,condition[lookupValue],condition[lookupKey],""))))</f>
        <v/>
      </c>
      <c r="V251" s="8"/>
      <c r="W251" s="5"/>
    </row>
    <row r="252" spans="2:23"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3" t="str">
        <f t="shared" si="7"/>
        <v/>
      </c>
      <c r="U252" s="3" t="str">
        <f>IF($A252="","",IF((AND($A252="ADD",OR(T252="",T252="Excellent"))),"1",(_xlfn.XLOOKUP(T252,condition[lookupValue],condition[lookupKey],""))))</f>
        <v/>
      </c>
      <c r="V252" s="8"/>
      <c r="W252" s="5"/>
    </row>
    <row r="253" spans="2:23"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3" t="str">
        <f t="shared" si="7"/>
        <v/>
      </c>
      <c r="U253" s="3" t="str">
        <f>IF($A253="","",IF((AND($A253="ADD",OR(T253="",T253="Excellent"))),"1",(_xlfn.XLOOKUP(T253,condition[lookupValue],condition[lookupKey],""))))</f>
        <v/>
      </c>
      <c r="V253" s="8"/>
      <c r="W253" s="5"/>
    </row>
    <row r="254" spans="2:23"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3" t="str">
        <f t="shared" si="7"/>
        <v/>
      </c>
      <c r="U254" s="3" t="str">
        <f>IF($A254="","",IF((AND($A254="ADD",OR(T254="",T254="Excellent"))),"1",(_xlfn.XLOOKUP(T254,condition[lookupValue],condition[lookupKey],""))))</f>
        <v/>
      </c>
      <c r="V254" s="8"/>
      <c r="W254" s="5"/>
    </row>
    <row r="255" spans="2:23"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3" t="str">
        <f t="shared" si="7"/>
        <v/>
      </c>
      <c r="U255" s="3" t="str">
        <f>IF($A255="","",IF((AND($A255="ADD",OR(T255="",T255="Excellent"))),"1",(_xlfn.XLOOKUP(T255,condition[lookupValue],condition[lookupKey],""))))</f>
        <v/>
      </c>
      <c r="V255" s="8"/>
      <c r="W255" s="5"/>
    </row>
    <row r="256" spans="2:23"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3" t="str">
        <f t="shared" si="7"/>
        <v/>
      </c>
      <c r="U256" s="3" t="str">
        <f>IF($A256="","",IF((AND($A256="ADD",OR(T256="",T256="Excellent"))),"1",(_xlfn.XLOOKUP(T256,condition[lookupValue],condition[lookupKey],""))))</f>
        <v/>
      </c>
      <c r="V256" s="8"/>
      <c r="W256" s="5"/>
    </row>
    <row r="257" spans="2:23"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3" t="str">
        <f t="shared" si="7"/>
        <v/>
      </c>
      <c r="U257" s="3" t="str">
        <f>IF($A257="","",IF((AND($A257="ADD",OR(T257="",T257="Excellent"))),"1",(_xlfn.XLOOKUP(T257,condition[lookupValue],condition[lookupKey],""))))</f>
        <v/>
      </c>
      <c r="V257" s="8"/>
      <c r="W257" s="5"/>
    </row>
    <row r="258" spans="2:23"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3" t="str">
        <f t="shared" si="7"/>
        <v/>
      </c>
      <c r="U258" s="3" t="str">
        <f>IF($A258="","",IF((AND($A258="ADD",OR(T258="",T258="Excellent"))),"1",(_xlfn.XLOOKUP(T258,condition[lookupValue],condition[lookupKey],""))))</f>
        <v/>
      </c>
      <c r="V258" s="8"/>
      <c r="W258" s="5"/>
    </row>
    <row r="259" spans="2:23"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3" t="str">
        <f t="shared" si="7"/>
        <v/>
      </c>
      <c r="U259" s="3" t="str">
        <f>IF($A259="","",IF((AND($A259="ADD",OR(T259="",T259="Excellent"))),"1",(_xlfn.XLOOKUP(T259,condition[lookupValue],condition[lookupKey],""))))</f>
        <v/>
      </c>
      <c r="V259" s="8"/>
      <c r="W259" s="5"/>
    </row>
    <row r="260" spans="2:23"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3" t="str">
        <f t="shared" si="7"/>
        <v/>
      </c>
      <c r="U260" s="3" t="str">
        <f>IF($A260="","",IF((AND($A260="ADD",OR(T260="",T260="Excellent"))),"1",(_xlfn.XLOOKUP(T260,condition[lookupValue],condition[lookupKey],""))))</f>
        <v/>
      </c>
      <c r="V260" s="8"/>
      <c r="W260" s="5"/>
    </row>
    <row r="261" spans="2:23"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3" t="str">
        <f t="shared" si="7"/>
        <v/>
      </c>
      <c r="U261" s="3" t="str">
        <f>IF($A261="","",IF((AND($A261="ADD",OR(T261="",T261="Excellent"))),"1",(_xlfn.XLOOKUP(T261,condition[lookupValue],condition[lookupKey],""))))</f>
        <v/>
      </c>
      <c r="V261" s="8"/>
      <c r="W261" s="5"/>
    </row>
    <row r="262" spans="2:23"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3" t="str">
        <f t="shared" si="7"/>
        <v/>
      </c>
      <c r="U262" s="3" t="str">
        <f>IF($A262="","",IF((AND($A262="ADD",OR(T262="",T262="Excellent"))),"1",(_xlfn.XLOOKUP(T262,condition[lookupValue],condition[lookupKey],""))))</f>
        <v/>
      </c>
      <c r="V262" s="8"/>
      <c r="W262" s="5"/>
    </row>
    <row r="263" spans="2:23"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3" t="str">
        <f t="shared" si="7"/>
        <v/>
      </c>
      <c r="U263" s="3" t="str">
        <f>IF($A263="","",IF((AND($A263="ADD",OR(T263="",T263="Excellent"))),"1",(_xlfn.XLOOKUP(T263,condition[lookupValue],condition[lookupKey],""))))</f>
        <v/>
      </c>
      <c r="V263" s="8"/>
      <c r="W263" s="5"/>
    </row>
    <row r="264" spans="2:23"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3" t="str">
        <f t="shared" si="7"/>
        <v/>
      </c>
      <c r="U264" s="3" t="str">
        <f>IF($A264="","",IF((AND($A264="ADD",OR(T264="",T264="Excellent"))),"1",(_xlfn.XLOOKUP(T264,condition[lookupValue],condition[lookupKey],""))))</f>
        <v/>
      </c>
      <c r="V264" s="8"/>
      <c r="W264" s="5"/>
    </row>
    <row r="265" spans="2:23"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3" t="str">
        <f t="shared" si="7"/>
        <v/>
      </c>
      <c r="U265" s="3" t="str">
        <f>IF($A265="","",IF((AND($A265="ADD",OR(T265="",T265="Excellent"))),"1",(_xlfn.XLOOKUP(T265,condition[lookupValue],condition[lookupKey],""))))</f>
        <v/>
      </c>
      <c r="V265" s="8"/>
      <c r="W265" s="5"/>
    </row>
    <row r="266" spans="2:23"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3" t="str">
        <f t="shared" si="7"/>
        <v/>
      </c>
      <c r="U266" s="3" t="str">
        <f>IF($A266="","",IF((AND($A266="ADD",OR(T266="",T266="Excellent"))),"1",(_xlfn.XLOOKUP(T266,condition[lookupValue],condition[lookupKey],""))))</f>
        <v/>
      </c>
      <c r="V266" s="8"/>
      <c r="W266" s="5"/>
    </row>
    <row r="267" spans="2:23"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3" t="str">
        <f t="shared" ref="T267:T300" si="9">IF($A267="ADD","Excellent","")</f>
        <v/>
      </c>
      <c r="U267" s="3" t="str">
        <f>IF($A267="","",IF((AND($A267="ADD",OR(T267="",T267="Excellent"))),"1",(_xlfn.XLOOKUP(T267,condition[lookupValue],condition[lookupKey],""))))</f>
        <v/>
      </c>
      <c r="V267" s="8"/>
      <c r="W267" s="5"/>
    </row>
    <row r="268" spans="2:23"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3" t="str">
        <f t="shared" si="9"/>
        <v/>
      </c>
      <c r="U268" s="3" t="str">
        <f>IF($A268="","",IF((AND($A268="ADD",OR(T268="",T268="Excellent"))),"1",(_xlfn.XLOOKUP(T268,condition[lookupValue],condition[lookupKey],""))))</f>
        <v/>
      </c>
      <c r="V268" s="8"/>
      <c r="W268" s="5"/>
    </row>
    <row r="269" spans="2:23"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3" t="str">
        <f t="shared" si="9"/>
        <v/>
      </c>
      <c r="U269" s="3" t="str">
        <f>IF($A269="","",IF((AND($A269="ADD",OR(T269="",T269="Excellent"))),"1",(_xlfn.XLOOKUP(T269,condition[lookupValue],condition[lookupKey],""))))</f>
        <v/>
      </c>
      <c r="V269" s="8"/>
      <c r="W269" s="5"/>
    </row>
    <row r="270" spans="2:23"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3" t="str">
        <f t="shared" si="9"/>
        <v/>
      </c>
      <c r="U270" s="3" t="str">
        <f>IF($A270="","",IF((AND($A270="ADD",OR(T270="",T270="Excellent"))),"1",(_xlfn.XLOOKUP(T270,condition[lookupValue],condition[lookupKey],""))))</f>
        <v/>
      </c>
      <c r="V270" s="8"/>
      <c r="W270" s="5"/>
    </row>
    <row r="271" spans="2:23"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3" t="str">
        <f t="shared" si="9"/>
        <v/>
      </c>
      <c r="U271" s="3" t="str">
        <f>IF($A271="","",IF((AND($A271="ADD",OR(T271="",T271="Excellent"))),"1",(_xlfn.XLOOKUP(T271,condition[lookupValue],condition[lookupKey],""))))</f>
        <v/>
      </c>
      <c r="V271" s="8"/>
      <c r="W271" s="5"/>
    </row>
    <row r="272" spans="2:23"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3" t="str">
        <f t="shared" si="9"/>
        <v/>
      </c>
      <c r="U272" s="3" t="str">
        <f>IF($A272="","",IF((AND($A272="ADD",OR(T272="",T272="Excellent"))),"1",(_xlfn.XLOOKUP(T272,condition[lookupValue],condition[lookupKey],""))))</f>
        <v/>
      </c>
      <c r="V272" s="8"/>
      <c r="W272" s="5"/>
    </row>
    <row r="273" spans="2:23"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3" t="str">
        <f t="shared" si="9"/>
        <v/>
      </c>
      <c r="U273" s="3" t="str">
        <f>IF($A273="","",IF((AND($A273="ADD",OR(T273="",T273="Excellent"))),"1",(_xlfn.XLOOKUP(T273,condition[lookupValue],condition[lookupKey],""))))</f>
        <v/>
      </c>
      <c r="V273" s="8"/>
      <c r="W273" s="5"/>
    </row>
    <row r="274" spans="2:23"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3" t="str">
        <f t="shared" si="9"/>
        <v/>
      </c>
      <c r="U274" s="3" t="str">
        <f>IF($A274="","",IF((AND($A274="ADD",OR(T274="",T274="Excellent"))),"1",(_xlfn.XLOOKUP(T274,condition[lookupValue],condition[lookupKey],""))))</f>
        <v/>
      </c>
      <c r="V274" s="8"/>
      <c r="W274" s="5"/>
    </row>
    <row r="275" spans="2:23"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3" t="str">
        <f t="shared" si="9"/>
        <v/>
      </c>
      <c r="U275" s="3" t="str">
        <f>IF($A275="","",IF((AND($A275="ADD",OR(T275="",T275="Excellent"))),"1",(_xlfn.XLOOKUP(T275,condition[lookupValue],condition[lookupKey],""))))</f>
        <v/>
      </c>
      <c r="V275" s="8"/>
      <c r="W275" s="5"/>
    </row>
    <row r="276" spans="2:23"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3" t="str">
        <f t="shared" si="9"/>
        <v/>
      </c>
      <c r="U276" s="3" t="str">
        <f>IF($A276="","",IF((AND($A276="ADD",OR(T276="",T276="Excellent"))),"1",(_xlfn.XLOOKUP(T276,condition[lookupValue],condition[lookupKey],""))))</f>
        <v/>
      </c>
      <c r="V276" s="8"/>
      <c r="W276" s="5"/>
    </row>
    <row r="277" spans="2:23"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3" t="str">
        <f t="shared" si="9"/>
        <v/>
      </c>
      <c r="U277" s="3" t="str">
        <f>IF($A277="","",IF((AND($A277="ADD",OR(T277="",T277="Excellent"))),"1",(_xlfn.XLOOKUP(T277,condition[lookupValue],condition[lookupKey],""))))</f>
        <v/>
      </c>
      <c r="V277" s="8"/>
      <c r="W277" s="5"/>
    </row>
    <row r="278" spans="2:23"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3" t="str">
        <f t="shared" si="9"/>
        <v/>
      </c>
      <c r="U278" s="3" t="str">
        <f>IF($A278="","",IF((AND($A278="ADD",OR(T278="",T278="Excellent"))),"1",(_xlfn.XLOOKUP(T278,condition[lookupValue],condition[lookupKey],""))))</f>
        <v/>
      </c>
      <c r="V278" s="8"/>
      <c r="W278" s="5"/>
    </row>
    <row r="279" spans="2:23"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3" t="str">
        <f t="shared" si="9"/>
        <v/>
      </c>
      <c r="U279" s="3" t="str">
        <f>IF($A279="","",IF((AND($A279="ADD",OR(T279="",T279="Excellent"))),"1",(_xlfn.XLOOKUP(T279,condition[lookupValue],condition[lookupKey],""))))</f>
        <v/>
      </c>
      <c r="V279" s="8"/>
      <c r="W279" s="5"/>
    </row>
    <row r="280" spans="2:23"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3" t="str">
        <f t="shared" si="9"/>
        <v/>
      </c>
      <c r="U280" s="3" t="str">
        <f>IF($A280="","",IF((AND($A280="ADD",OR(T280="",T280="Excellent"))),"1",(_xlfn.XLOOKUP(T280,condition[lookupValue],condition[lookupKey],""))))</f>
        <v/>
      </c>
      <c r="V280" s="8"/>
      <c r="W280" s="5"/>
    </row>
    <row r="281" spans="2:23"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3" t="str">
        <f t="shared" si="9"/>
        <v/>
      </c>
      <c r="U281" s="3" t="str">
        <f>IF($A281="","",IF((AND($A281="ADD",OR(T281="",T281="Excellent"))),"1",(_xlfn.XLOOKUP(T281,condition[lookupValue],condition[lookupKey],""))))</f>
        <v/>
      </c>
      <c r="V281" s="8"/>
      <c r="W281" s="5"/>
    </row>
    <row r="282" spans="2:23"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3" t="str">
        <f t="shared" si="9"/>
        <v/>
      </c>
      <c r="U282" s="3" t="str">
        <f>IF($A282="","",IF((AND($A282="ADD",OR(T282="",T282="Excellent"))),"1",(_xlfn.XLOOKUP(T282,condition[lookupValue],condition[lookupKey],""))))</f>
        <v/>
      </c>
      <c r="V282" s="8"/>
      <c r="W282" s="5"/>
    </row>
    <row r="283" spans="2:23"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3" t="str">
        <f t="shared" si="9"/>
        <v/>
      </c>
      <c r="U283" s="3" t="str">
        <f>IF($A283="","",IF((AND($A283="ADD",OR(T283="",T283="Excellent"))),"1",(_xlfn.XLOOKUP(T283,condition[lookupValue],condition[lookupKey],""))))</f>
        <v/>
      </c>
      <c r="V283" s="8"/>
      <c r="W283" s="5"/>
    </row>
    <row r="284" spans="2:23"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3" t="str">
        <f t="shared" si="9"/>
        <v/>
      </c>
      <c r="U284" s="3" t="str">
        <f>IF($A284="","",IF((AND($A284="ADD",OR(T284="",T284="Excellent"))),"1",(_xlfn.XLOOKUP(T284,condition[lookupValue],condition[lookupKey],""))))</f>
        <v/>
      </c>
      <c r="V284" s="8"/>
      <c r="W284" s="5"/>
    </row>
    <row r="285" spans="2:23"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3" t="str">
        <f t="shared" si="9"/>
        <v/>
      </c>
      <c r="U285" s="3" t="str">
        <f>IF($A285="","",IF((AND($A285="ADD",OR(T285="",T285="Excellent"))),"1",(_xlfn.XLOOKUP(T285,condition[lookupValue],condition[lookupKey],""))))</f>
        <v/>
      </c>
      <c r="V285" s="8"/>
      <c r="W285" s="5"/>
    </row>
    <row r="286" spans="2:23"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3" t="str">
        <f t="shared" si="9"/>
        <v/>
      </c>
      <c r="U286" s="3" t="str">
        <f>IF($A286="","",IF((AND($A286="ADD",OR(T286="",T286="Excellent"))),"1",(_xlfn.XLOOKUP(T286,condition[lookupValue],condition[lookupKey],""))))</f>
        <v/>
      </c>
      <c r="V286" s="8"/>
      <c r="W286" s="5"/>
    </row>
    <row r="287" spans="2:23"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3" t="str">
        <f t="shared" si="9"/>
        <v/>
      </c>
      <c r="U287" s="3" t="str">
        <f>IF($A287="","",IF((AND($A287="ADD",OR(T287="",T287="Excellent"))),"1",(_xlfn.XLOOKUP(T287,condition[lookupValue],condition[lookupKey],""))))</f>
        <v/>
      </c>
      <c r="V287" s="8"/>
      <c r="W287" s="5"/>
    </row>
    <row r="288" spans="2:23"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3" t="str">
        <f t="shared" si="9"/>
        <v/>
      </c>
      <c r="U288" s="3" t="str">
        <f>IF($A288="","",IF((AND($A288="ADD",OR(T288="",T288="Excellent"))),"1",(_xlfn.XLOOKUP(T288,condition[lookupValue],condition[lookupKey],""))))</f>
        <v/>
      </c>
      <c r="V288" s="8"/>
      <c r="W288" s="5"/>
    </row>
    <row r="289" spans="2:23"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3" t="str">
        <f t="shared" si="9"/>
        <v/>
      </c>
      <c r="U289" s="3" t="str">
        <f>IF($A289="","",IF((AND($A289="ADD",OR(T289="",T289="Excellent"))),"1",(_xlfn.XLOOKUP(T289,condition[lookupValue],condition[lookupKey],""))))</f>
        <v/>
      </c>
      <c r="V289" s="8"/>
      <c r="W289" s="5"/>
    </row>
    <row r="290" spans="2:23"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3" t="str">
        <f t="shared" si="9"/>
        <v/>
      </c>
      <c r="U290" s="3" t="str">
        <f>IF($A290="","",IF((AND($A290="ADD",OR(T290="",T290="Excellent"))),"1",(_xlfn.XLOOKUP(T290,condition[lookupValue],condition[lookupKey],""))))</f>
        <v/>
      </c>
      <c r="V290" s="8"/>
      <c r="W290" s="5"/>
    </row>
    <row r="291" spans="2:23"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3" t="str">
        <f t="shared" si="9"/>
        <v/>
      </c>
      <c r="U291" s="3" t="str">
        <f>IF($A291="","",IF((AND($A291="ADD",OR(T291="",T291="Excellent"))),"1",(_xlfn.XLOOKUP(T291,condition[lookupValue],condition[lookupKey],""))))</f>
        <v/>
      </c>
      <c r="V291" s="8"/>
      <c r="W291" s="5"/>
    </row>
    <row r="292" spans="2:23"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3" t="str">
        <f t="shared" si="9"/>
        <v/>
      </c>
      <c r="U292" s="3" t="str">
        <f>IF($A292="","",IF((AND($A292="ADD",OR(T292="",T292="Excellent"))),"1",(_xlfn.XLOOKUP(T292,condition[lookupValue],condition[lookupKey],""))))</f>
        <v/>
      </c>
      <c r="V292" s="8"/>
      <c r="W292" s="5"/>
    </row>
    <row r="293" spans="2:23"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3" t="str">
        <f t="shared" si="9"/>
        <v/>
      </c>
      <c r="U293" s="3" t="str">
        <f>IF($A293="","",IF((AND($A293="ADD",OR(T293="",T293="Excellent"))),"1",(_xlfn.XLOOKUP(T293,condition[lookupValue],condition[lookupKey],""))))</f>
        <v/>
      </c>
      <c r="V293" s="8"/>
      <c r="W293" s="5"/>
    </row>
    <row r="294" spans="2:23"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3" t="str">
        <f t="shared" si="9"/>
        <v/>
      </c>
      <c r="U294" s="3" t="str">
        <f>IF($A294="","",IF((AND($A294="ADD",OR(T294="",T294="Excellent"))),"1",(_xlfn.XLOOKUP(T294,condition[lookupValue],condition[lookupKey],""))))</f>
        <v/>
      </c>
      <c r="V294" s="8"/>
      <c r="W294" s="5"/>
    </row>
    <row r="295" spans="2:23"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3" t="str">
        <f t="shared" si="9"/>
        <v/>
      </c>
      <c r="U295" s="3" t="str">
        <f>IF($A295="","",IF((AND($A295="ADD",OR(T295="",T295="Excellent"))),"1",(_xlfn.XLOOKUP(T295,condition[lookupValue],condition[lookupKey],""))))</f>
        <v/>
      </c>
      <c r="V295" s="8"/>
      <c r="W295" s="5"/>
    </row>
    <row r="296" spans="2:23"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3" t="str">
        <f t="shared" si="9"/>
        <v/>
      </c>
      <c r="U296" s="3" t="str">
        <f>IF($A296="","",IF((AND($A296="ADD",OR(T296="",T296="Excellent"))),"1",(_xlfn.XLOOKUP(T296,condition[lookupValue],condition[lookupKey],""))))</f>
        <v/>
      </c>
      <c r="V296" s="8"/>
      <c r="W296" s="5"/>
    </row>
    <row r="297" spans="2:23"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3" t="str">
        <f t="shared" si="9"/>
        <v/>
      </c>
      <c r="U297" s="3" t="str">
        <f>IF($A297="","",IF((AND($A297="ADD",OR(T297="",T297="Excellent"))),"1",(_xlfn.XLOOKUP(T297,condition[lookupValue],condition[lookupKey],""))))</f>
        <v/>
      </c>
      <c r="V297" s="8"/>
      <c r="W297" s="5"/>
    </row>
    <row r="298" spans="2:23"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3" t="str">
        <f t="shared" si="9"/>
        <v/>
      </c>
      <c r="U298" s="3" t="str">
        <f>IF($A298="","",IF((AND($A298="ADD",OR(T298="",T298="Excellent"))),"1",(_xlfn.XLOOKUP(T298,condition[lookupValue],condition[lookupKey],""))))</f>
        <v/>
      </c>
      <c r="V298" s="8"/>
      <c r="W298" s="5"/>
    </row>
    <row r="299" spans="2:23"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3" t="str">
        <f t="shared" si="9"/>
        <v/>
      </c>
      <c r="U299" s="3" t="str">
        <f>IF($A299="","",IF((AND($A299="ADD",OR(T299="",T299="Excellent"))),"1",(_xlfn.XLOOKUP(T299,condition[lookupValue],condition[lookupKey],""))))</f>
        <v/>
      </c>
      <c r="V299" s="8"/>
      <c r="W299" s="5"/>
    </row>
    <row r="300" spans="2:23"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3" t="str">
        <f t="shared" si="9"/>
        <v/>
      </c>
      <c r="U300" s="3" t="str">
        <f>IF($A300="","",IF((AND($A300="ADD",OR(T300="",T300="Excellent"))),"1",(_xlfn.XLOOKUP(T300,condition[lookupValue],condition[lookupKey],""))))</f>
        <v/>
      </c>
      <c r="V300" s="8"/>
      <c r="W300" s="5"/>
    </row>
  </sheetData>
  <sheetProtection algorithmName="SHA-512" hashValue="6ZsswyzQdHrm2rIem3P8cn6Ux7gMXVyGPqrwDqse97RM1WyWcZ5mJG9dotqZFsdD4VYpw9AhA1j/rqLvjBss/A==" saltValue="oIVRdmI3uNZIh7ObgEQX5g=="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721">
      <formula>MATCH("ERROR",$A10:$EG10,0)</formula>
    </cfRule>
    <cfRule type="expression" dxfId="362" priority="722">
      <formula>AND($A10="ADD",A$6=TRUE,A10="")</formula>
    </cfRule>
    <cfRule type="expression" dxfId="361" priority="723">
      <formula>OR(AND($A10="DELETE",A$1="Asset ID",A10=""),AND($A10="DELETE",A$1="Replacement Status",A10=""),AND($A10="DELETE",A$1="Removal Date",A10=""),AND($A10="DELETE",A$1="Removal Reason",A10=""))</formula>
    </cfRule>
    <cfRule type="expression" dxfId="360" priority="724">
      <formula>OR(AND($A10="EDIT",A$1="Asset ID",A10=""),AND($A10="EDIT",A$5=TRUE,A10=""))</formula>
    </cfRule>
    <cfRule type="expression" dxfId="359" priority="725">
      <formula>AND($A10="ADD",A$5="COND",A10="")</formula>
    </cfRule>
    <cfRule type="expression" dxfId="358" priority="726">
      <formula>AND($A10="ADD",A$5=TRUE,A10="")</formula>
    </cfRule>
  </conditionalFormatting>
  <dataValidations count="15">
    <dataValidation type="list" allowBlank="1" showInputMessage="1" showErrorMessage="1" sqref="J10:J300" xr:uid="{5973DC16-4C0C-46BA-A368-3242510C2401}">
      <formula1>br_protect_type_lookup</formula1>
    </dataValidation>
    <dataValidation type="list" allowBlank="1" showInputMessage="1" showErrorMessage="1" sqref="L10:L300" xr:uid="{3DA35D07-A74C-4727-88E2-F64C3EA88662}">
      <formula1>br_protect_mat_lookup</formula1>
    </dataValidation>
    <dataValidation type="list" allowBlank="1" showInputMessage="1" showErrorMessage="1" sqref="N10:N300" xr:uid="{BEF633CA-6A3E-4B61-8A71-C1D33B1171D8}">
      <formula1>organisation_lookup</formula1>
    </dataValidation>
    <dataValidation type="list" allowBlank="1" showInputMessage="1" showErrorMessage="1" promptTitle="WARNING" prompt="Only change this If Parks And Reserves asset" sqref="R10:R300" xr:uid="{4FAAA1E3-8F44-4FCD-ACA0-0618A6B15861}">
      <formula1>asset_owner_lookup</formula1>
    </dataValidation>
    <dataValidation type="list" allowBlank="1" showInputMessage="1" showErrorMessage="1" promptTitle="WARNING" prompt="Only change this If incorrect" sqref="T10:T300" xr:uid="{D730D7B9-A4C7-4C3C-9B75-2CBB84FA930F}">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A533B12-C74F-47BF-9763-7B49C070C5DD}">
      <formula1>"ADD,EDIT,DELETE"</formula1>
    </dataValidation>
    <dataValidation type="whole" allowBlank="1" showInputMessage="1" showErrorMessage="1" error="Please Enter Whole Number Between 1 And 2147483647" promptTitle="ERROR" sqref="G10:G300" xr:uid="{E55A27BC-51B6-4274-A599-DF3C37C17AF3}">
      <formula1>1</formula1>
      <formula2>2147483647</formula2>
    </dataValidation>
    <dataValidation type="decimal" allowBlank="1" showInputMessage="1" showErrorMessage="1" error="Please Enter Decimal Between 0.1 And 999999.9" promptTitle="ERROR" sqref="D10:D300" xr:uid="{BAF679F8-F1B0-44BB-8A8D-A78DE906F6EC}">
      <formula1>0.1</formula1>
      <formula2>999999.9</formula2>
    </dataValidation>
    <dataValidation type="decimal" allowBlank="1" showInputMessage="1" showErrorMessage="1" error="Please Enter Decimal Between 0.1 And 999999.9" promptTitle="ERROR" sqref="E10:E300" xr:uid="{7F2F6BC6-5C2A-479B-BDBA-C5966EC60B7C}">
      <formula1>0.1</formula1>
      <formula2>999999.9</formula2>
    </dataValidation>
    <dataValidation type="textLength" allowBlank="1" showInputMessage="1" showErrorMessage="1" error="Please Dont Enter More Than 255 Characters" promptTitle="ERROR" sqref="W10:W300" xr:uid="{0B2D4598-F8D8-4903-ADA9-936295282650}">
      <formula1>0</formula1>
      <formula2>255</formula2>
    </dataValidation>
    <dataValidation type="date" allowBlank="1" showInputMessage="1" showErrorMessage="1" error="Please Enter Valid Date eg 31/01/2023" promptTitle="ERROR" sqref="P10:P300" xr:uid="{F7869C0D-EC66-44AC-94C2-E255A6A60C47}">
      <formula1>42005</formula1>
      <formula2>48580</formula2>
    </dataValidation>
    <dataValidation type="date" allowBlank="1" showInputMessage="1" showErrorMessage="1" error="Please Enter Valid Date eg 31/01/2023" promptTitle="ERROR" sqref="Q10:Q300" xr:uid="{20849C80-17B1-44DA-B8BF-250558D85883}">
      <formula1>42005</formula1>
      <formula2>48580</formula2>
    </dataValidation>
    <dataValidation type="date" allowBlank="1" showInputMessage="1" showErrorMessage="1" error="Please Enter Valid Date eg 31/01/2023" promptTitle="ERROR" sqref="V10:V300" xr:uid="{C471D97A-3BFC-4EF8-BC7E-C298F67C5CFB}">
      <formula1>42005</formula1>
      <formula2>48580</formula2>
    </dataValidation>
    <dataValidation type="decimal" allowBlank="1" showInputMessage="1" showErrorMessage="1" error="This an incomplete grid reference or is outside of QLDC. Please check that this a easting in NZTM2000" promptTitle="ERROR" sqref="B10:B300" xr:uid="{D824DE79-1283-4167-AA1A-BDC92411BA8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E9321BA7-2A13-4C84-9087-98A75B8AA8E5}">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414</v>
      </c>
      <c r="E1" s="12"/>
      <c r="F1" s="12" t="s">
        <v>415</v>
      </c>
      <c r="G1" s="12" t="s">
        <v>416</v>
      </c>
      <c r="H1" s="12" t="s">
        <v>417</v>
      </c>
      <c r="I1" s="12" t="s">
        <v>289</v>
      </c>
      <c r="J1" s="12" t="s">
        <v>253</v>
      </c>
      <c r="K1" s="12"/>
      <c r="L1" s="12" t="s">
        <v>258</v>
      </c>
      <c r="M1" s="12"/>
      <c r="N1" s="12" t="s">
        <v>259</v>
      </c>
      <c r="O1" s="12" t="s">
        <v>261</v>
      </c>
      <c r="P1" s="12"/>
      <c r="Q1" s="12" t="s">
        <v>88</v>
      </c>
      <c r="R1" s="12"/>
      <c r="S1" s="12" t="s">
        <v>89</v>
      </c>
      <c r="T1" s="12" t="s">
        <v>90</v>
      </c>
      <c r="U1" s="12" t="s">
        <v>91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tr">
        <f>_xlfn.IFNA(IF(MATCH("ERROR",E10:E110,0),"ERROR"),"")</f>
        <v/>
      </c>
      <c r="E2" s="15" t="s">
        <v>418</v>
      </c>
      <c r="F2" s="15" t="s">
        <v>93</v>
      </c>
      <c r="G2" s="15" t="s">
        <v>419</v>
      </c>
      <c r="H2" s="15" t="s">
        <v>420</v>
      </c>
      <c r="I2" s="15" t="s">
        <v>421</v>
      </c>
      <c r="J2" s="15" t="str">
        <f>_xlfn.IFNA(IF(MATCH("ERROR",K10:K110,0),"ERROR"),"")</f>
        <v/>
      </c>
      <c r="K2" s="15" t="s">
        <v>422</v>
      </c>
      <c r="L2" s="15" t="str">
        <f>_xlfn.IFNA(IF(MATCH("ERROR",M10:M110,0),"ERROR"),"")</f>
        <v/>
      </c>
      <c r="M2" s="15" t="s">
        <v>270</v>
      </c>
      <c r="N2" s="15" t="s">
        <v>271</v>
      </c>
      <c r="O2" s="15" t="str">
        <f>_xlfn.IFNA(IF(MATCH("ERROR",P10:P110,0),"ERROR"),"")</f>
        <v/>
      </c>
      <c r="P2" s="15" t="s">
        <v>273</v>
      </c>
      <c r="Q2" s="15" t="str">
        <f>_xlfn.IFNA(IF(MATCH("ERROR",R10:R110,0),"ERROR"),"")</f>
        <v/>
      </c>
      <c r="R2" s="15" t="s">
        <v>181</v>
      </c>
      <c r="S2" s="15" t="s">
        <v>182</v>
      </c>
      <c r="T2" s="15" t="s">
        <v>183</v>
      </c>
      <c r="U2" s="15" t="s">
        <v>184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207</v>
      </c>
      <c r="F4" s="13" t="s">
        <v>187</v>
      </c>
      <c r="G4" s="13" t="s">
        <v>201</v>
      </c>
      <c r="H4" s="13" t="s">
        <v>205</v>
      </c>
      <c r="I4" s="13" t="s">
        <v>294</v>
      </c>
      <c r="J4" s="13" t="s">
        <v>203</v>
      </c>
      <c r="L4" s="13" t="s">
        <v>203</v>
      </c>
      <c r="N4" s="13" t="s">
        <v>210</v>
      </c>
      <c r="O4" s="13" t="s">
        <v>203</v>
      </c>
      <c r="Q4" s="13" t="s">
        <v>207</v>
      </c>
      <c r="S4" s="13" t="s">
        <v>210</v>
      </c>
      <c r="T4" s="13" t="s">
        <v>212</v>
      </c>
      <c r="U4" s="13" t="s">
        <v>213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D8" s="13" t="s">
        <v>418</v>
      </c>
      <c r="J8" s="13" t="s">
        <v>423</v>
      </c>
      <c r="L8" s="13" t="s">
        <v>281</v>
      </c>
      <c r="O8" s="13" t="s">
        <v>273</v>
      </c>
      <c r="Q8" s="13" t="s">
        <v>181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F5Sl78EHid64q+Yl0mwJW9C9FbElpOJBv0LUjAWKXZpNsgwBdtNUWp1HOFIEJs8sFzwcKJUAH8NWlZuvJAyeFQ==" saltValue="4s7jO9KheoWFRl5TEuDLCw=="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759">
      <formula>MATCH("ERROR",$A10:$EG10,0)</formula>
    </cfRule>
    <cfRule type="expression" dxfId="354" priority="760">
      <formula>AND($A10="ADD",A$6=TRUE,A10="")</formula>
    </cfRule>
    <cfRule type="expression" dxfId="353" priority="761">
      <formula>OR(AND($A10="DELETE",A$1="Asset ID",A10=""),AND($A10="DELETE",A$1="Replacement Status",A10=""),AND($A10="DELETE",A$1="Removal Date",A10=""),AND($A10="DELETE",A$1="Removal Reason",A10=""))</formula>
    </cfRule>
    <cfRule type="expression" dxfId="352" priority="762">
      <formula>OR(AND($A10="EDIT",A$1="Asset ID",A10=""),AND($A10="EDIT",A$5=TRUE,A10=""))</formula>
    </cfRule>
    <cfRule type="expression" dxfId="351" priority="763">
      <formula>AND($A10="ADD",A$5="COND",A10="")</formula>
    </cfRule>
    <cfRule type="expression" dxfId="350" priority="764">
      <formula>AND($A10="ADD",A$5=TRUE,A10="")</formula>
    </cfRule>
  </conditionalFormatting>
  <dataValidations count="13">
    <dataValidation type="list" allowBlank="1" showInputMessage="1" showErrorMessage="1" sqref="D10:D300" xr:uid="{51E8733E-10C4-4804-B1A5-6F071208EA1C}">
      <formula1>service_location_lookup</formula1>
    </dataValidation>
    <dataValidation type="list" allowBlank="1" showInputMessage="1" showErrorMessage="1" sqref="J10:J300" xr:uid="{03DB7CFC-A348-43CE-A0E5-60A59387CDB2}">
      <formula1>br_service_type_lookup</formula1>
    </dataValidation>
    <dataValidation type="list" allowBlank="1" showInputMessage="1" showErrorMessage="1" sqref="L10:L300" xr:uid="{EFC8A07A-4715-44C5-B4D8-808990F7BADE}">
      <formula1>organisation_lookup</formula1>
    </dataValidation>
    <dataValidation type="list" allowBlank="1" showInputMessage="1" showErrorMessage="1" promptTitle="WARNING" prompt="Only change this If Parks And Reserves asset" sqref="O10:O300" xr:uid="{EA9D9C48-80AD-4887-A55F-DF80DA63FB16}">
      <formula1>asset_owner_lookup</formula1>
    </dataValidation>
    <dataValidation type="list" allowBlank="1" showInputMessage="1" showErrorMessage="1" promptTitle="WARNING" prompt="Only change this If incorrect" sqref="Q10:Q300" xr:uid="{E0502F5E-448D-4383-ABA7-903B234A6714}">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7D8C231-E523-4D0C-BBD4-6D78A526ABCE}">
      <formula1>"ADD,EDIT,DELETE"</formula1>
    </dataValidation>
    <dataValidation type="whole" allowBlank="1" showInputMessage="1" showErrorMessage="1" error="Please Enter Whole Number Between 1 And 999" promptTitle="ERROR" sqref="I10:I300" xr:uid="{E09949BA-8E9A-487B-9901-8FB409AADB15}">
      <formula1>1</formula1>
      <formula2>999</formula2>
    </dataValidation>
    <dataValidation type="whole" allowBlank="1" showInputMessage="1" showErrorMessage="1" error="Please Enter Whole Number Between 1 And 2147483647" promptTitle="ERROR" sqref="F10:F300" xr:uid="{850841D2-E00E-41C4-AD0B-B281D2CD75FB}">
      <formula1>1</formula1>
      <formula2>2147483647</formula2>
    </dataValidation>
    <dataValidation type="textLength" allowBlank="1" showInputMessage="1" showErrorMessage="1" error="Please Dont Enter More Than 255 Characters" promptTitle="ERROR" sqref="T10:T300" xr:uid="{BE005D76-3770-4F84-B8D1-23DBF53F38BB}">
      <formula1>0</formula1>
      <formula2>255</formula2>
    </dataValidation>
    <dataValidation type="date" allowBlank="1" showInputMessage="1" showErrorMessage="1" error="Please Enter Valid Date eg 31/01/2023" promptTitle="ERROR" sqref="N10:N300" xr:uid="{C81AB1FE-0CAC-404E-BFA8-13098D46370C}">
      <formula1>42005</formula1>
      <formula2>48580</formula2>
    </dataValidation>
    <dataValidation type="date" allowBlank="1" showInputMessage="1" showErrorMessage="1" error="Please Enter Valid Date eg 31/01/2023" promptTitle="ERROR" sqref="S10:S300" xr:uid="{41047FB5-38DD-42ED-BF50-FE18E2C68624}">
      <formula1>42005</formula1>
      <formula2>48580</formula2>
    </dataValidation>
    <dataValidation type="decimal" allowBlank="1" showInputMessage="1" showErrorMessage="1" error="This an incomplete grid reference or is outside of QLDC. Please check that this a easting in NZTM2000" promptTitle="ERROR" sqref="B10:B300" xr:uid="{5391B5E0-09C1-4CBB-90B5-64B8D5AC4FFB}">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9FDC371-BC4A-41F4-A749-56A2EAF0AEC8}">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7" width="18.140625" style="3" bestFit="1" customWidth="1"/>
    <col min="8" max="8" width="17.42578125" style="3" bestFit="1" customWidth="1"/>
    <col min="9" max="9" width="19" style="3" bestFit="1" customWidth="1"/>
    <col min="10" max="10" width="20.140625" style="3" bestFit="1" customWidth="1"/>
    <col min="11" max="11" width="12.85546875" style="3" bestFit="1" customWidth="1"/>
    <col min="12" max="12" width="12.85546875" style="3" hidden="1" customWidth="1" outlineLevel="1"/>
    <col min="13" max="13" width="14.140625" style="3" bestFit="1" customWidth="1" collapsed="1"/>
    <col min="14" max="14" width="32" style="3" bestFit="1" customWidth="1"/>
    <col min="15" max="132" width="9.140625" style="30"/>
    <col min="133" max="16384" width="9.140625" style="3"/>
  </cols>
  <sheetData>
    <row r="1" spans="1:132" s="13" customFormat="1" x14ac:dyDescent="0.25">
      <c r="A1" s="10"/>
      <c r="B1" s="11" t="s">
        <v>4</v>
      </c>
      <c r="C1" s="12" t="s">
        <v>5</v>
      </c>
      <c r="D1" s="12" t="s">
        <v>9</v>
      </c>
      <c r="E1" s="12" t="s">
        <v>424</v>
      </c>
      <c r="F1" s="12" t="s">
        <v>425</v>
      </c>
      <c r="G1" s="12" t="s">
        <v>426</v>
      </c>
      <c r="H1" s="12" t="s">
        <v>427</v>
      </c>
      <c r="I1" s="12" t="s">
        <v>428</v>
      </c>
      <c r="J1" s="12" t="s">
        <v>429</v>
      </c>
      <c r="K1" s="12" t="s">
        <v>258</v>
      </c>
      <c r="L1" s="12"/>
      <c r="M1" s="12" t="s">
        <v>259</v>
      </c>
      <c r="N1" s="12" t="s">
        <v>91</v>
      </c>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93</v>
      </c>
      <c r="F2" s="15" t="s">
        <v>430</v>
      </c>
      <c r="G2" s="15" t="s">
        <v>431</v>
      </c>
      <c r="H2" s="15" t="s">
        <v>432</v>
      </c>
      <c r="I2" s="15" t="s">
        <v>433</v>
      </c>
      <c r="J2" s="15" t="s">
        <v>434</v>
      </c>
      <c r="K2" s="15" t="str">
        <f>_xlfn.IFNA(IF(MATCH("ERROR",L10:L110,0),"ERROR"),"")</f>
        <v/>
      </c>
      <c r="L2" s="15" t="s">
        <v>270</v>
      </c>
      <c r="M2" s="15" t="s">
        <v>271</v>
      </c>
      <c r="N2" s="15" t="s">
        <v>184</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187</v>
      </c>
      <c r="F4" s="13" t="s">
        <v>201</v>
      </c>
      <c r="G4" s="13" t="s">
        <v>339</v>
      </c>
      <c r="H4" s="13" t="s">
        <v>339</v>
      </c>
      <c r="I4" s="13" t="s">
        <v>339</v>
      </c>
      <c r="J4" s="13" t="s">
        <v>339</v>
      </c>
      <c r="K4" s="13" t="s">
        <v>203</v>
      </c>
      <c r="M4" s="13" t="s">
        <v>210</v>
      </c>
      <c r="N4" s="13" t="s">
        <v>213</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M5" s="13" t="b">
        <v>0</v>
      </c>
      <c r="N5" s="13" t="b">
        <v>0</v>
      </c>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M6" s="13" t="b">
        <v>0</v>
      </c>
      <c r="N6" s="13" t="b">
        <v>0</v>
      </c>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1</v>
      </c>
      <c r="M7" s="13" t="b">
        <v>0</v>
      </c>
      <c r="N7" s="13" t="b">
        <v>0</v>
      </c>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K8" s="13" t="s">
        <v>281</v>
      </c>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c r="N9" s="19"/>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L10" s="3" t="str">
        <f>IF($A10="ADD",IF(NOT(ISBLANK(K10)),_xlfn.XLOOKUP(K10,organisation[lookupValue],organisation[lookupKey],"ERROR"),""), "")</f>
        <v/>
      </c>
      <c r="M10" s="8"/>
    </row>
    <row r="11" spans="1:132" x14ac:dyDescent="0.25">
      <c r="B11" s="6"/>
      <c r="C11" s="6"/>
      <c r="D11" s="7"/>
      <c r="E11" s="4"/>
      <c r="L11" s="3" t="str">
        <f>IF($A11="ADD",IF(NOT(ISBLANK(K11)),_xlfn.XLOOKUP(K11,organisation[lookupValue],organisation[lookupKey],"ERROR"),""), "")</f>
        <v/>
      </c>
      <c r="M11" s="8"/>
    </row>
    <row r="12" spans="1:132" x14ac:dyDescent="0.25">
      <c r="B12" s="6"/>
      <c r="C12" s="6"/>
      <c r="D12" s="7"/>
      <c r="E12" s="4"/>
      <c r="L12" s="3" t="str">
        <f>IF($A12="ADD",IF(NOT(ISBLANK(K12)),_xlfn.XLOOKUP(K12,organisation[lookupValue],organisation[lookupKey],"ERROR"),""), "")</f>
        <v/>
      </c>
      <c r="M12" s="8"/>
    </row>
    <row r="13" spans="1:132" x14ac:dyDescent="0.25">
      <c r="B13" s="6"/>
      <c r="C13" s="6"/>
      <c r="D13" s="7"/>
      <c r="E13" s="4"/>
      <c r="L13" s="3" t="str">
        <f>IF($A13="ADD",IF(NOT(ISBLANK(K13)),_xlfn.XLOOKUP(K13,organisation[lookupValue],organisation[lookupKey],"ERROR"),""), "")</f>
        <v/>
      </c>
      <c r="M13" s="8"/>
    </row>
    <row r="14" spans="1:132" x14ac:dyDescent="0.25">
      <c r="B14" s="6"/>
      <c r="C14" s="6"/>
      <c r="D14" s="7"/>
      <c r="E14" s="4"/>
      <c r="L14" s="3" t="str">
        <f>IF($A14="ADD",IF(NOT(ISBLANK(K14)),_xlfn.XLOOKUP(K14,organisation[lookupValue],organisation[lookupKey],"ERROR"),""), "")</f>
        <v/>
      </c>
      <c r="M14" s="8"/>
    </row>
    <row r="15" spans="1:132" x14ac:dyDescent="0.25">
      <c r="B15" s="6"/>
      <c r="C15" s="6"/>
      <c r="D15" s="7"/>
      <c r="E15" s="4"/>
      <c r="L15" s="3" t="str">
        <f>IF($A15="ADD",IF(NOT(ISBLANK(K15)),_xlfn.XLOOKUP(K15,organisation[lookupValue],organisation[lookupKey],"ERROR"),""), "")</f>
        <v/>
      </c>
      <c r="M15" s="8"/>
    </row>
    <row r="16" spans="1:132" x14ac:dyDescent="0.25">
      <c r="B16" s="6"/>
      <c r="C16" s="6"/>
      <c r="D16" s="7"/>
      <c r="E16" s="4"/>
      <c r="L16" s="3" t="str">
        <f>IF($A16="ADD",IF(NOT(ISBLANK(K16)),_xlfn.XLOOKUP(K16,organisation[lookupValue],organisation[lookupKey],"ERROR"),""), "")</f>
        <v/>
      </c>
      <c r="M16" s="8"/>
    </row>
    <row r="17" spans="2:13" x14ac:dyDescent="0.25">
      <c r="B17" s="6"/>
      <c r="C17" s="6"/>
      <c r="D17" s="7"/>
      <c r="E17" s="4"/>
      <c r="L17" s="3" t="str">
        <f>IF($A17="ADD",IF(NOT(ISBLANK(K17)),_xlfn.XLOOKUP(K17,organisation[lookupValue],organisation[lookupKey],"ERROR"),""), "")</f>
        <v/>
      </c>
      <c r="M17" s="8"/>
    </row>
    <row r="18" spans="2:13" x14ac:dyDescent="0.25">
      <c r="B18" s="6"/>
      <c r="C18" s="6"/>
      <c r="D18" s="7"/>
      <c r="E18" s="4"/>
      <c r="L18" s="3" t="str">
        <f>IF($A18="ADD",IF(NOT(ISBLANK(K18)),_xlfn.XLOOKUP(K18,organisation[lookupValue],organisation[lookupKey],"ERROR"),""), "")</f>
        <v/>
      </c>
      <c r="M18" s="8"/>
    </row>
    <row r="19" spans="2:13" x14ac:dyDescent="0.25">
      <c r="B19" s="6"/>
      <c r="C19" s="6"/>
      <c r="D19" s="7"/>
      <c r="E19" s="4"/>
      <c r="L19" s="3" t="str">
        <f>IF($A19="ADD",IF(NOT(ISBLANK(K19)),_xlfn.XLOOKUP(K19,organisation[lookupValue],organisation[lookupKey],"ERROR"),""), "")</f>
        <v/>
      </c>
      <c r="M19" s="8"/>
    </row>
    <row r="20" spans="2:13" x14ac:dyDescent="0.25">
      <c r="B20" s="6"/>
      <c r="C20" s="6"/>
      <c r="D20" s="7"/>
      <c r="E20" s="4"/>
      <c r="L20" s="3" t="str">
        <f>IF($A20="ADD",IF(NOT(ISBLANK(K20)),_xlfn.XLOOKUP(K20,organisation[lookupValue],organisation[lookupKey],"ERROR"),""), "")</f>
        <v/>
      </c>
      <c r="M20" s="8"/>
    </row>
    <row r="21" spans="2:13" x14ac:dyDescent="0.25">
      <c r="B21" s="6"/>
      <c r="C21" s="6"/>
      <c r="D21" s="7"/>
      <c r="E21" s="4"/>
      <c r="L21" s="3" t="str">
        <f>IF($A21="ADD",IF(NOT(ISBLANK(K21)),_xlfn.XLOOKUP(K21,organisation[lookupValue],organisation[lookupKey],"ERROR"),""), "")</f>
        <v/>
      </c>
      <c r="M21" s="8"/>
    </row>
    <row r="22" spans="2:13" x14ac:dyDescent="0.25">
      <c r="B22" s="6"/>
      <c r="C22" s="6"/>
      <c r="D22" s="7"/>
      <c r="E22" s="4"/>
      <c r="L22" s="3" t="str">
        <f>IF($A22="ADD",IF(NOT(ISBLANK(K22)),_xlfn.XLOOKUP(K22,organisation[lookupValue],organisation[lookupKey],"ERROR"),""), "")</f>
        <v/>
      </c>
      <c r="M22" s="8"/>
    </row>
    <row r="23" spans="2:13" x14ac:dyDescent="0.25">
      <c r="B23" s="6"/>
      <c r="C23" s="6"/>
      <c r="D23" s="7"/>
      <c r="E23" s="4"/>
      <c r="L23" s="3" t="str">
        <f>IF($A23="ADD",IF(NOT(ISBLANK(K23)),_xlfn.XLOOKUP(K23,organisation[lookupValue],organisation[lookupKey],"ERROR"),""), "")</f>
        <v/>
      </c>
      <c r="M23" s="8"/>
    </row>
    <row r="24" spans="2:13" x14ac:dyDescent="0.25">
      <c r="B24" s="6"/>
      <c r="C24" s="6"/>
      <c r="D24" s="7"/>
      <c r="E24" s="4"/>
      <c r="L24" s="3" t="str">
        <f>IF($A24="ADD",IF(NOT(ISBLANK(K24)),_xlfn.XLOOKUP(K24,organisation[lookupValue],organisation[lookupKey],"ERROR"),""), "")</f>
        <v/>
      </c>
      <c r="M24" s="8"/>
    </row>
    <row r="25" spans="2:13" x14ac:dyDescent="0.25">
      <c r="B25" s="6"/>
      <c r="C25" s="6"/>
      <c r="D25" s="7"/>
      <c r="E25" s="4"/>
      <c r="L25" s="3" t="str">
        <f>IF($A25="ADD",IF(NOT(ISBLANK(K25)),_xlfn.XLOOKUP(K25,organisation[lookupValue],organisation[lookupKey],"ERROR"),""), "")</f>
        <v/>
      </c>
      <c r="M25" s="8"/>
    </row>
    <row r="26" spans="2:13" x14ac:dyDescent="0.25">
      <c r="B26" s="6"/>
      <c r="C26" s="6"/>
      <c r="D26" s="7"/>
      <c r="E26" s="4"/>
      <c r="L26" s="3" t="str">
        <f>IF($A26="ADD",IF(NOT(ISBLANK(K26)),_xlfn.XLOOKUP(K26,organisation[lookupValue],organisation[lookupKey],"ERROR"),""), "")</f>
        <v/>
      </c>
      <c r="M26" s="8"/>
    </row>
    <row r="27" spans="2:13" x14ac:dyDescent="0.25">
      <c r="B27" s="6"/>
      <c r="C27" s="6"/>
      <c r="D27" s="7"/>
      <c r="E27" s="4"/>
      <c r="L27" s="3" t="str">
        <f>IF($A27="ADD",IF(NOT(ISBLANK(K27)),_xlfn.XLOOKUP(K27,organisation[lookupValue],organisation[lookupKey],"ERROR"),""), "")</f>
        <v/>
      </c>
      <c r="M27" s="8"/>
    </row>
    <row r="28" spans="2:13" x14ac:dyDescent="0.25">
      <c r="B28" s="6"/>
      <c r="C28" s="6"/>
      <c r="D28" s="7"/>
      <c r="E28" s="4"/>
      <c r="L28" s="3" t="str">
        <f>IF($A28="ADD",IF(NOT(ISBLANK(K28)),_xlfn.XLOOKUP(K28,organisation[lookupValue],organisation[lookupKey],"ERROR"),""), "")</f>
        <v/>
      </c>
      <c r="M28" s="8"/>
    </row>
    <row r="29" spans="2:13" x14ac:dyDescent="0.25">
      <c r="B29" s="6"/>
      <c r="C29" s="6"/>
      <c r="D29" s="7"/>
      <c r="E29" s="4"/>
      <c r="L29" s="3" t="str">
        <f>IF($A29="ADD",IF(NOT(ISBLANK(K29)),_xlfn.XLOOKUP(K29,organisation[lookupValue],organisation[lookupKey],"ERROR"),""), "")</f>
        <v/>
      </c>
      <c r="M29" s="8"/>
    </row>
    <row r="30" spans="2:13" x14ac:dyDescent="0.25">
      <c r="B30" s="6"/>
      <c r="C30" s="6"/>
      <c r="D30" s="7"/>
      <c r="E30" s="4"/>
      <c r="L30" s="3" t="str">
        <f>IF($A30="ADD",IF(NOT(ISBLANK(K30)),_xlfn.XLOOKUP(K30,organisation[lookupValue],organisation[lookupKey],"ERROR"),""), "")</f>
        <v/>
      </c>
      <c r="M30" s="8"/>
    </row>
    <row r="31" spans="2:13" x14ac:dyDescent="0.25">
      <c r="B31" s="6"/>
      <c r="C31" s="6"/>
      <c r="D31" s="7"/>
      <c r="E31" s="4"/>
      <c r="L31" s="3" t="str">
        <f>IF($A31="ADD",IF(NOT(ISBLANK(K31)),_xlfn.XLOOKUP(K31,organisation[lookupValue],organisation[lookupKey],"ERROR"),""), "")</f>
        <v/>
      </c>
      <c r="M31" s="8"/>
    </row>
    <row r="32" spans="2:13" x14ac:dyDescent="0.25">
      <c r="B32" s="6"/>
      <c r="C32" s="6"/>
      <c r="D32" s="7"/>
      <c r="E32" s="4"/>
      <c r="L32" s="3" t="str">
        <f>IF($A32="ADD",IF(NOT(ISBLANK(K32)),_xlfn.XLOOKUP(K32,organisation[lookupValue],organisation[lookupKey],"ERROR"),""), "")</f>
        <v/>
      </c>
      <c r="M32" s="8"/>
    </row>
    <row r="33" spans="2:13" x14ac:dyDescent="0.25">
      <c r="B33" s="6"/>
      <c r="C33" s="6"/>
      <c r="D33" s="7"/>
      <c r="E33" s="4"/>
      <c r="L33" s="3" t="str">
        <f>IF($A33="ADD",IF(NOT(ISBLANK(K33)),_xlfn.XLOOKUP(K33,organisation[lookupValue],organisation[lookupKey],"ERROR"),""), "")</f>
        <v/>
      </c>
      <c r="M33" s="8"/>
    </row>
    <row r="34" spans="2:13" x14ac:dyDescent="0.25">
      <c r="B34" s="6"/>
      <c r="C34" s="6"/>
      <c r="D34" s="7"/>
      <c r="E34" s="4"/>
      <c r="L34" s="3" t="str">
        <f>IF($A34="ADD",IF(NOT(ISBLANK(K34)),_xlfn.XLOOKUP(K34,organisation[lookupValue],organisation[lookupKey],"ERROR"),""), "")</f>
        <v/>
      </c>
      <c r="M34" s="8"/>
    </row>
    <row r="35" spans="2:13" x14ac:dyDescent="0.25">
      <c r="B35" s="6"/>
      <c r="C35" s="6"/>
      <c r="D35" s="7"/>
      <c r="E35" s="4"/>
      <c r="L35" s="3" t="str">
        <f>IF($A35="ADD",IF(NOT(ISBLANK(K35)),_xlfn.XLOOKUP(K35,organisation[lookupValue],organisation[lookupKey],"ERROR"),""), "")</f>
        <v/>
      </c>
      <c r="M35" s="8"/>
    </row>
    <row r="36" spans="2:13" x14ac:dyDescent="0.25">
      <c r="B36" s="6"/>
      <c r="C36" s="6"/>
      <c r="D36" s="7"/>
      <c r="E36" s="4"/>
      <c r="L36" s="3" t="str">
        <f>IF($A36="ADD",IF(NOT(ISBLANK(K36)),_xlfn.XLOOKUP(K36,organisation[lookupValue],organisation[lookupKey],"ERROR"),""), "")</f>
        <v/>
      </c>
      <c r="M36" s="8"/>
    </row>
    <row r="37" spans="2:13" x14ac:dyDescent="0.25">
      <c r="B37" s="6"/>
      <c r="C37" s="6"/>
      <c r="D37" s="7"/>
      <c r="E37" s="4"/>
      <c r="L37" s="3" t="str">
        <f>IF($A37="ADD",IF(NOT(ISBLANK(K37)),_xlfn.XLOOKUP(K37,organisation[lookupValue],organisation[lookupKey],"ERROR"),""), "")</f>
        <v/>
      </c>
      <c r="M37" s="8"/>
    </row>
    <row r="38" spans="2:13" x14ac:dyDescent="0.25">
      <c r="B38" s="6"/>
      <c r="C38" s="6"/>
      <c r="D38" s="7"/>
      <c r="E38" s="4"/>
      <c r="L38" s="3" t="str">
        <f>IF($A38="ADD",IF(NOT(ISBLANK(K38)),_xlfn.XLOOKUP(K38,organisation[lookupValue],organisation[lookupKey],"ERROR"),""), "")</f>
        <v/>
      </c>
      <c r="M38" s="8"/>
    </row>
    <row r="39" spans="2:13" x14ac:dyDescent="0.25">
      <c r="B39" s="6"/>
      <c r="C39" s="6"/>
      <c r="D39" s="7"/>
      <c r="E39" s="4"/>
      <c r="L39" s="3" t="str">
        <f>IF($A39="ADD",IF(NOT(ISBLANK(K39)),_xlfn.XLOOKUP(K39,organisation[lookupValue],organisation[lookupKey],"ERROR"),""), "")</f>
        <v/>
      </c>
      <c r="M39" s="8"/>
    </row>
    <row r="40" spans="2:13" x14ac:dyDescent="0.25">
      <c r="B40" s="6"/>
      <c r="C40" s="6"/>
      <c r="D40" s="7"/>
      <c r="E40" s="4"/>
      <c r="L40" s="3" t="str">
        <f>IF($A40="ADD",IF(NOT(ISBLANK(K40)),_xlfn.XLOOKUP(K40,organisation[lookupValue],organisation[lookupKey],"ERROR"),""), "")</f>
        <v/>
      </c>
      <c r="M40" s="8"/>
    </row>
    <row r="41" spans="2:13" x14ac:dyDescent="0.25">
      <c r="B41" s="6"/>
      <c r="C41" s="6"/>
      <c r="D41" s="7"/>
      <c r="E41" s="4"/>
      <c r="L41" s="3" t="str">
        <f>IF($A41="ADD",IF(NOT(ISBLANK(K41)),_xlfn.XLOOKUP(K41,organisation[lookupValue],organisation[lookupKey],"ERROR"),""), "")</f>
        <v/>
      </c>
      <c r="M41" s="8"/>
    </row>
    <row r="42" spans="2:13" x14ac:dyDescent="0.25">
      <c r="B42" s="6"/>
      <c r="C42" s="6"/>
      <c r="D42" s="7"/>
      <c r="E42" s="4"/>
      <c r="L42" s="3" t="str">
        <f>IF($A42="ADD",IF(NOT(ISBLANK(K42)),_xlfn.XLOOKUP(K42,organisation[lookupValue],organisation[lookupKey],"ERROR"),""), "")</f>
        <v/>
      </c>
      <c r="M42" s="8"/>
    </row>
    <row r="43" spans="2:13" x14ac:dyDescent="0.25">
      <c r="B43" s="6"/>
      <c r="C43" s="6"/>
      <c r="D43" s="7"/>
      <c r="E43" s="4"/>
      <c r="L43" s="3" t="str">
        <f>IF($A43="ADD",IF(NOT(ISBLANK(K43)),_xlfn.XLOOKUP(K43,organisation[lookupValue],organisation[lookupKey],"ERROR"),""), "")</f>
        <v/>
      </c>
      <c r="M43" s="8"/>
    </row>
    <row r="44" spans="2:13" x14ac:dyDescent="0.25">
      <c r="B44" s="6"/>
      <c r="C44" s="6"/>
      <c r="D44" s="7"/>
      <c r="E44" s="4"/>
      <c r="L44" s="3" t="str">
        <f>IF($A44="ADD",IF(NOT(ISBLANK(K44)),_xlfn.XLOOKUP(K44,organisation[lookupValue],organisation[lookupKey],"ERROR"),""), "")</f>
        <v/>
      </c>
      <c r="M44" s="8"/>
    </row>
    <row r="45" spans="2:13" x14ac:dyDescent="0.25">
      <c r="B45" s="6"/>
      <c r="C45" s="6"/>
      <c r="D45" s="7"/>
      <c r="E45" s="4"/>
      <c r="L45" s="3" t="str">
        <f>IF($A45="ADD",IF(NOT(ISBLANK(K45)),_xlfn.XLOOKUP(K45,organisation[lookupValue],organisation[lookupKey],"ERROR"),""), "")</f>
        <v/>
      </c>
      <c r="M45" s="8"/>
    </row>
    <row r="46" spans="2:13" x14ac:dyDescent="0.25">
      <c r="B46" s="6"/>
      <c r="C46" s="6"/>
      <c r="D46" s="7"/>
      <c r="E46" s="4"/>
      <c r="L46" s="3" t="str">
        <f>IF($A46="ADD",IF(NOT(ISBLANK(K46)),_xlfn.XLOOKUP(K46,organisation[lookupValue],organisation[lookupKey],"ERROR"),""), "")</f>
        <v/>
      </c>
      <c r="M46" s="8"/>
    </row>
    <row r="47" spans="2:13" x14ac:dyDescent="0.25">
      <c r="B47" s="6"/>
      <c r="C47" s="6"/>
      <c r="D47" s="7"/>
      <c r="E47" s="4"/>
      <c r="L47" s="3" t="str">
        <f>IF($A47="ADD",IF(NOT(ISBLANK(K47)),_xlfn.XLOOKUP(K47,organisation[lookupValue],organisation[lookupKey],"ERROR"),""), "")</f>
        <v/>
      </c>
      <c r="M47" s="8"/>
    </row>
    <row r="48" spans="2:13" x14ac:dyDescent="0.25">
      <c r="B48" s="6"/>
      <c r="C48" s="6"/>
      <c r="D48" s="7"/>
      <c r="E48" s="4"/>
      <c r="L48" s="3" t="str">
        <f>IF($A48="ADD",IF(NOT(ISBLANK(K48)),_xlfn.XLOOKUP(K48,organisation[lookupValue],organisation[lookupKey],"ERROR"),""), "")</f>
        <v/>
      </c>
      <c r="M48" s="8"/>
    </row>
    <row r="49" spans="2:13" x14ac:dyDescent="0.25">
      <c r="B49" s="6"/>
      <c r="C49" s="6"/>
      <c r="D49" s="7"/>
      <c r="E49" s="4"/>
      <c r="L49" s="3" t="str">
        <f>IF($A49="ADD",IF(NOT(ISBLANK(K49)),_xlfn.XLOOKUP(K49,organisation[lookupValue],organisation[lookupKey],"ERROR"),""), "")</f>
        <v/>
      </c>
      <c r="M49" s="8"/>
    </row>
    <row r="50" spans="2:13" x14ac:dyDescent="0.25">
      <c r="B50" s="6"/>
      <c r="C50" s="6"/>
      <c r="D50" s="7"/>
      <c r="E50" s="4"/>
      <c r="L50" s="3" t="str">
        <f>IF($A50="ADD",IF(NOT(ISBLANK(K50)),_xlfn.XLOOKUP(K50,organisation[lookupValue],organisation[lookupKey],"ERROR"),""), "")</f>
        <v/>
      </c>
      <c r="M50" s="8"/>
    </row>
    <row r="51" spans="2:13" x14ac:dyDescent="0.25">
      <c r="B51" s="6"/>
      <c r="C51" s="6"/>
      <c r="D51" s="7"/>
      <c r="E51" s="4"/>
      <c r="L51" s="3" t="str">
        <f>IF($A51="ADD",IF(NOT(ISBLANK(K51)),_xlfn.XLOOKUP(K51,organisation[lookupValue],organisation[lookupKey],"ERROR"),""), "")</f>
        <v/>
      </c>
      <c r="M51" s="8"/>
    </row>
    <row r="52" spans="2:13" x14ac:dyDescent="0.25">
      <c r="B52" s="6"/>
      <c r="C52" s="6"/>
      <c r="D52" s="7"/>
      <c r="E52" s="4"/>
      <c r="L52" s="3" t="str">
        <f>IF($A52="ADD",IF(NOT(ISBLANK(K52)),_xlfn.XLOOKUP(K52,organisation[lookupValue],organisation[lookupKey],"ERROR"),""), "")</f>
        <v/>
      </c>
      <c r="M52" s="8"/>
    </row>
    <row r="53" spans="2:13" x14ac:dyDescent="0.25">
      <c r="B53" s="6"/>
      <c r="C53" s="6"/>
      <c r="D53" s="7"/>
      <c r="E53" s="4"/>
      <c r="L53" s="3" t="str">
        <f>IF($A53="ADD",IF(NOT(ISBLANK(K53)),_xlfn.XLOOKUP(K53,organisation[lookupValue],organisation[lookupKey],"ERROR"),""), "")</f>
        <v/>
      </c>
      <c r="M53" s="8"/>
    </row>
    <row r="54" spans="2:13" x14ac:dyDescent="0.25">
      <c r="B54" s="6"/>
      <c r="C54" s="6"/>
      <c r="D54" s="7"/>
      <c r="E54" s="4"/>
      <c r="L54" s="3" t="str">
        <f>IF($A54="ADD",IF(NOT(ISBLANK(K54)),_xlfn.XLOOKUP(K54,organisation[lookupValue],organisation[lookupKey],"ERROR"),""), "")</f>
        <v/>
      </c>
      <c r="M54" s="8"/>
    </row>
    <row r="55" spans="2:13" x14ac:dyDescent="0.25">
      <c r="B55" s="6"/>
      <c r="C55" s="6"/>
      <c r="D55" s="7"/>
      <c r="E55" s="4"/>
      <c r="L55" s="3" t="str">
        <f>IF($A55="ADD",IF(NOT(ISBLANK(K55)),_xlfn.XLOOKUP(K55,organisation[lookupValue],organisation[lookupKey],"ERROR"),""), "")</f>
        <v/>
      </c>
      <c r="M55" s="8"/>
    </row>
    <row r="56" spans="2:13" x14ac:dyDescent="0.25">
      <c r="B56" s="6"/>
      <c r="C56" s="6"/>
      <c r="D56" s="7"/>
      <c r="E56" s="4"/>
      <c r="L56" s="3" t="str">
        <f>IF($A56="ADD",IF(NOT(ISBLANK(K56)),_xlfn.XLOOKUP(K56,organisation[lookupValue],organisation[lookupKey],"ERROR"),""), "")</f>
        <v/>
      </c>
      <c r="M56" s="8"/>
    </row>
    <row r="57" spans="2:13" x14ac:dyDescent="0.25">
      <c r="B57" s="6"/>
      <c r="C57" s="6"/>
      <c r="D57" s="7"/>
      <c r="E57" s="4"/>
      <c r="L57" s="3" t="str">
        <f>IF($A57="ADD",IF(NOT(ISBLANK(K57)),_xlfn.XLOOKUP(K57,organisation[lookupValue],organisation[lookupKey],"ERROR"),""), "")</f>
        <v/>
      </c>
      <c r="M57" s="8"/>
    </row>
    <row r="58" spans="2:13" x14ac:dyDescent="0.25">
      <c r="B58" s="6"/>
      <c r="C58" s="6"/>
      <c r="D58" s="7"/>
      <c r="E58" s="4"/>
      <c r="L58" s="3" t="str">
        <f>IF($A58="ADD",IF(NOT(ISBLANK(K58)),_xlfn.XLOOKUP(K58,organisation[lookupValue],organisation[lookupKey],"ERROR"),""), "")</f>
        <v/>
      </c>
      <c r="M58" s="8"/>
    </row>
    <row r="59" spans="2:13" x14ac:dyDescent="0.25">
      <c r="B59" s="6"/>
      <c r="C59" s="6"/>
      <c r="D59" s="7"/>
      <c r="E59" s="4"/>
      <c r="L59" s="3" t="str">
        <f>IF($A59="ADD",IF(NOT(ISBLANK(K59)),_xlfn.XLOOKUP(K59,organisation[lookupValue],organisation[lookupKey],"ERROR"),""), "")</f>
        <v/>
      </c>
      <c r="M59" s="8"/>
    </row>
    <row r="60" spans="2:13" x14ac:dyDescent="0.25">
      <c r="B60" s="6"/>
      <c r="C60" s="6"/>
      <c r="D60" s="7"/>
      <c r="E60" s="4"/>
      <c r="L60" s="3" t="str">
        <f>IF($A60="ADD",IF(NOT(ISBLANK(K60)),_xlfn.XLOOKUP(K60,organisation[lookupValue],organisation[lookupKey],"ERROR"),""), "")</f>
        <v/>
      </c>
      <c r="M60" s="8"/>
    </row>
    <row r="61" spans="2:13" x14ac:dyDescent="0.25">
      <c r="B61" s="6"/>
      <c r="C61" s="6"/>
      <c r="D61" s="7"/>
      <c r="E61" s="4"/>
      <c r="L61" s="3" t="str">
        <f>IF($A61="ADD",IF(NOT(ISBLANK(K61)),_xlfn.XLOOKUP(K61,organisation[lookupValue],organisation[lookupKey],"ERROR"),""), "")</f>
        <v/>
      </c>
      <c r="M61" s="8"/>
    </row>
    <row r="62" spans="2:13" x14ac:dyDescent="0.25">
      <c r="B62" s="6"/>
      <c r="C62" s="6"/>
      <c r="D62" s="7"/>
      <c r="E62" s="4"/>
      <c r="L62" s="3" t="str">
        <f>IF($A62="ADD",IF(NOT(ISBLANK(K62)),_xlfn.XLOOKUP(K62,organisation[lookupValue],organisation[lookupKey],"ERROR"),""), "")</f>
        <v/>
      </c>
      <c r="M62" s="8"/>
    </row>
    <row r="63" spans="2:13" x14ac:dyDescent="0.25">
      <c r="B63" s="6"/>
      <c r="C63" s="6"/>
      <c r="D63" s="7"/>
      <c r="E63" s="4"/>
      <c r="L63" s="3" t="str">
        <f>IF($A63="ADD",IF(NOT(ISBLANK(K63)),_xlfn.XLOOKUP(K63,organisation[lookupValue],organisation[lookupKey],"ERROR"),""), "")</f>
        <v/>
      </c>
      <c r="M63" s="8"/>
    </row>
    <row r="64" spans="2:13" x14ac:dyDescent="0.25">
      <c r="B64" s="6"/>
      <c r="C64" s="6"/>
      <c r="D64" s="7"/>
      <c r="E64" s="4"/>
      <c r="L64" s="3" t="str">
        <f>IF($A64="ADD",IF(NOT(ISBLANK(K64)),_xlfn.XLOOKUP(K64,organisation[lookupValue],organisation[lookupKey],"ERROR"),""), "")</f>
        <v/>
      </c>
      <c r="M64" s="8"/>
    </row>
    <row r="65" spans="2:13" x14ac:dyDescent="0.25">
      <c r="B65" s="6"/>
      <c r="C65" s="6"/>
      <c r="D65" s="7"/>
      <c r="E65" s="4"/>
      <c r="L65" s="3" t="str">
        <f>IF($A65="ADD",IF(NOT(ISBLANK(K65)),_xlfn.XLOOKUP(K65,organisation[lookupValue],organisation[lookupKey],"ERROR"),""), "")</f>
        <v/>
      </c>
      <c r="M65" s="8"/>
    </row>
    <row r="66" spans="2:13" x14ac:dyDescent="0.25">
      <c r="B66" s="6"/>
      <c r="C66" s="6"/>
      <c r="D66" s="7"/>
      <c r="E66" s="4"/>
      <c r="L66" s="3" t="str">
        <f>IF($A66="ADD",IF(NOT(ISBLANK(K66)),_xlfn.XLOOKUP(K66,organisation[lookupValue],organisation[lookupKey],"ERROR"),""), "")</f>
        <v/>
      </c>
      <c r="M66" s="8"/>
    </row>
    <row r="67" spans="2:13" x14ac:dyDescent="0.25">
      <c r="B67" s="6"/>
      <c r="C67" s="6"/>
      <c r="D67" s="7"/>
      <c r="E67" s="4"/>
      <c r="L67" s="3" t="str">
        <f>IF($A67="ADD",IF(NOT(ISBLANK(K67)),_xlfn.XLOOKUP(K67,organisation[lookupValue],organisation[lookupKey],"ERROR"),""), "")</f>
        <v/>
      </c>
      <c r="M67" s="8"/>
    </row>
    <row r="68" spans="2:13" x14ac:dyDescent="0.25">
      <c r="B68" s="6"/>
      <c r="C68" s="6"/>
      <c r="D68" s="7"/>
      <c r="E68" s="4"/>
      <c r="L68" s="3" t="str">
        <f>IF($A68="ADD",IF(NOT(ISBLANK(K68)),_xlfn.XLOOKUP(K68,organisation[lookupValue],organisation[lookupKey],"ERROR"),""), "")</f>
        <v/>
      </c>
      <c r="M68" s="8"/>
    </row>
    <row r="69" spans="2:13" x14ac:dyDescent="0.25">
      <c r="B69" s="6"/>
      <c r="C69" s="6"/>
      <c r="D69" s="7"/>
      <c r="E69" s="4"/>
      <c r="L69" s="3" t="str">
        <f>IF($A69="ADD",IF(NOT(ISBLANK(K69)),_xlfn.XLOOKUP(K69,organisation[lookupValue],organisation[lookupKey],"ERROR"),""), "")</f>
        <v/>
      </c>
      <c r="M69" s="8"/>
    </row>
    <row r="70" spans="2:13" x14ac:dyDescent="0.25">
      <c r="B70" s="6"/>
      <c r="C70" s="6"/>
      <c r="D70" s="7"/>
      <c r="E70" s="4"/>
      <c r="L70" s="3" t="str">
        <f>IF($A70="ADD",IF(NOT(ISBLANK(K70)),_xlfn.XLOOKUP(K70,organisation[lookupValue],organisation[lookupKey],"ERROR"),""), "")</f>
        <v/>
      </c>
      <c r="M70" s="8"/>
    </row>
    <row r="71" spans="2:13" x14ac:dyDescent="0.25">
      <c r="B71" s="6"/>
      <c r="C71" s="6"/>
      <c r="D71" s="7"/>
      <c r="E71" s="4"/>
      <c r="L71" s="3" t="str">
        <f>IF($A71="ADD",IF(NOT(ISBLANK(K71)),_xlfn.XLOOKUP(K71,organisation[lookupValue],organisation[lookupKey],"ERROR"),""), "")</f>
        <v/>
      </c>
      <c r="M71" s="8"/>
    </row>
    <row r="72" spans="2:13" x14ac:dyDescent="0.25">
      <c r="B72" s="6"/>
      <c r="C72" s="6"/>
      <c r="D72" s="7"/>
      <c r="E72" s="4"/>
      <c r="L72" s="3" t="str">
        <f>IF($A72="ADD",IF(NOT(ISBLANK(K72)),_xlfn.XLOOKUP(K72,organisation[lookupValue],organisation[lookupKey],"ERROR"),""), "")</f>
        <v/>
      </c>
      <c r="M72" s="8"/>
    </row>
    <row r="73" spans="2:13" x14ac:dyDescent="0.25">
      <c r="B73" s="6"/>
      <c r="C73" s="6"/>
      <c r="D73" s="7"/>
      <c r="E73" s="4"/>
      <c r="L73" s="3" t="str">
        <f>IF($A73="ADD",IF(NOT(ISBLANK(K73)),_xlfn.XLOOKUP(K73,organisation[lookupValue],organisation[lookupKey],"ERROR"),""), "")</f>
        <v/>
      </c>
      <c r="M73" s="8"/>
    </row>
    <row r="74" spans="2:13" x14ac:dyDescent="0.25">
      <c r="B74" s="6"/>
      <c r="C74" s="6"/>
      <c r="D74" s="7"/>
      <c r="E74" s="4"/>
      <c r="L74" s="3" t="str">
        <f>IF($A74="ADD",IF(NOT(ISBLANK(K74)),_xlfn.XLOOKUP(K74,organisation[lookupValue],organisation[lookupKey],"ERROR"),""), "")</f>
        <v/>
      </c>
      <c r="M74" s="8"/>
    </row>
    <row r="75" spans="2:13" x14ac:dyDescent="0.25">
      <c r="B75" s="6"/>
      <c r="C75" s="6"/>
      <c r="D75" s="7"/>
      <c r="E75" s="4"/>
      <c r="L75" s="3" t="str">
        <f>IF($A75="ADD",IF(NOT(ISBLANK(K75)),_xlfn.XLOOKUP(K75,organisation[lookupValue],organisation[lookupKey],"ERROR"),""), "")</f>
        <v/>
      </c>
      <c r="M75" s="8"/>
    </row>
    <row r="76" spans="2:13" x14ac:dyDescent="0.25">
      <c r="B76" s="6"/>
      <c r="C76" s="6"/>
      <c r="D76" s="7"/>
      <c r="E76" s="4"/>
      <c r="L76" s="3" t="str">
        <f>IF($A76="ADD",IF(NOT(ISBLANK(K76)),_xlfn.XLOOKUP(K76,organisation[lookupValue],organisation[lookupKey],"ERROR"),""), "")</f>
        <v/>
      </c>
      <c r="M76" s="8"/>
    </row>
    <row r="77" spans="2:13" x14ac:dyDescent="0.25">
      <c r="B77" s="6"/>
      <c r="C77" s="6"/>
      <c r="D77" s="7"/>
      <c r="E77" s="4"/>
      <c r="L77" s="3" t="str">
        <f>IF($A77="ADD",IF(NOT(ISBLANK(K77)),_xlfn.XLOOKUP(K77,organisation[lookupValue],organisation[lookupKey],"ERROR"),""), "")</f>
        <v/>
      </c>
      <c r="M77" s="8"/>
    </row>
    <row r="78" spans="2:13" x14ac:dyDescent="0.25">
      <c r="B78" s="6"/>
      <c r="C78" s="6"/>
      <c r="D78" s="7"/>
      <c r="E78" s="4"/>
      <c r="L78" s="3" t="str">
        <f>IF($A78="ADD",IF(NOT(ISBLANK(K78)),_xlfn.XLOOKUP(K78,organisation[lookupValue],organisation[lookupKey],"ERROR"),""), "")</f>
        <v/>
      </c>
      <c r="M78" s="8"/>
    </row>
    <row r="79" spans="2:13" x14ac:dyDescent="0.25">
      <c r="B79" s="6"/>
      <c r="C79" s="6"/>
      <c r="D79" s="7"/>
      <c r="E79" s="4"/>
      <c r="L79" s="3" t="str">
        <f>IF($A79="ADD",IF(NOT(ISBLANK(K79)),_xlfn.XLOOKUP(K79,organisation[lookupValue],organisation[lookupKey],"ERROR"),""), "")</f>
        <v/>
      </c>
      <c r="M79" s="8"/>
    </row>
    <row r="80" spans="2:13" x14ac:dyDescent="0.25">
      <c r="B80" s="6"/>
      <c r="C80" s="6"/>
      <c r="D80" s="7"/>
      <c r="E80" s="4"/>
      <c r="L80" s="3" t="str">
        <f>IF($A80="ADD",IF(NOT(ISBLANK(K80)),_xlfn.XLOOKUP(K80,organisation[lookupValue],organisation[lookupKey],"ERROR"),""), "")</f>
        <v/>
      </c>
      <c r="M80" s="8"/>
    </row>
    <row r="81" spans="2:13" x14ac:dyDescent="0.25">
      <c r="B81" s="6"/>
      <c r="C81" s="6"/>
      <c r="D81" s="7"/>
      <c r="E81" s="4"/>
      <c r="L81" s="3" t="str">
        <f>IF($A81="ADD",IF(NOT(ISBLANK(K81)),_xlfn.XLOOKUP(K81,organisation[lookupValue],organisation[lookupKey],"ERROR"),""), "")</f>
        <v/>
      </c>
      <c r="M81" s="8"/>
    </row>
    <row r="82" spans="2:13" x14ac:dyDescent="0.25">
      <c r="B82" s="6"/>
      <c r="C82" s="6"/>
      <c r="D82" s="7"/>
      <c r="E82" s="4"/>
      <c r="L82" s="3" t="str">
        <f>IF($A82="ADD",IF(NOT(ISBLANK(K82)),_xlfn.XLOOKUP(K82,organisation[lookupValue],organisation[lookupKey],"ERROR"),""), "")</f>
        <v/>
      </c>
      <c r="M82" s="8"/>
    </row>
    <row r="83" spans="2:13" x14ac:dyDescent="0.25">
      <c r="B83" s="6"/>
      <c r="C83" s="6"/>
      <c r="D83" s="7"/>
      <c r="E83" s="4"/>
      <c r="L83" s="3" t="str">
        <f>IF($A83="ADD",IF(NOT(ISBLANK(K83)),_xlfn.XLOOKUP(K83,organisation[lookupValue],organisation[lookupKey],"ERROR"),""), "")</f>
        <v/>
      </c>
      <c r="M83" s="8"/>
    </row>
    <row r="84" spans="2:13" x14ac:dyDescent="0.25">
      <c r="B84" s="6"/>
      <c r="C84" s="6"/>
      <c r="D84" s="7"/>
      <c r="E84" s="4"/>
      <c r="L84" s="3" t="str">
        <f>IF($A84="ADD",IF(NOT(ISBLANK(K84)),_xlfn.XLOOKUP(K84,organisation[lookupValue],organisation[lookupKey],"ERROR"),""), "")</f>
        <v/>
      </c>
      <c r="M84" s="8"/>
    </row>
    <row r="85" spans="2:13" x14ac:dyDescent="0.25">
      <c r="B85" s="6"/>
      <c r="C85" s="6"/>
      <c r="D85" s="7"/>
      <c r="E85" s="4"/>
      <c r="L85" s="3" t="str">
        <f>IF($A85="ADD",IF(NOT(ISBLANK(K85)),_xlfn.XLOOKUP(K85,organisation[lookupValue],organisation[lookupKey],"ERROR"),""), "")</f>
        <v/>
      </c>
      <c r="M85" s="8"/>
    </row>
    <row r="86" spans="2:13" x14ac:dyDescent="0.25">
      <c r="B86" s="6"/>
      <c r="C86" s="6"/>
      <c r="D86" s="7"/>
      <c r="E86" s="4"/>
      <c r="L86" s="3" t="str">
        <f>IF($A86="ADD",IF(NOT(ISBLANK(K86)),_xlfn.XLOOKUP(K86,organisation[lookupValue],organisation[lookupKey],"ERROR"),""), "")</f>
        <v/>
      </c>
      <c r="M86" s="8"/>
    </row>
    <row r="87" spans="2:13" x14ac:dyDescent="0.25">
      <c r="B87" s="6"/>
      <c r="C87" s="6"/>
      <c r="D87" s="7"/>
      <c r="E87" s="4"/>
      <c r="L87" s="3" t="str">
        <f>IF($A87="ADD",IF(NOT(ISBLANK(K87)),_xlfn.XLOOKUP(K87,organisation[lookupValue],organisation[lookupKey],"ERROR"),""), "")</f>
        <v/>
      </c>
      <c r="M87" s="8"/>
    </row>
    <row r="88" spans="2:13" x14ac:dyDescent="0.25">
      <c r="B88" s="6"/>
      <c r="C88" s="6"/>
      <c r="D88" s="7"/>
      <c r="E88" s="4"/>
      <c r="L88" s="3" t="str">
        <f>IF($A88="ADD",IF(NOT(ISBLANK(K88)),_xlfn.XLOOKUP(K88,organisation[lookupValue],organisation[lookupKey],"ERROR"),""), "")</f>
        <v/>
      </c>
      <c r="M88" s="8"/>
    </row>
    <row r="89" spans="2:13" x14ac:dyDescent="0.25">
      <c r="B89" s="6"/>
      <c r="C89" s="6"/>
      <c r="D89" s="7"/>
      <c r="E89" s="4"/>
      <c r="L89" s="3" t="str">
        <f>IF($A89="ADD",IF(NOT(ISBLANK(K89)),_xlfn.XLOOKUP(K89,organisation[lookupValue],organisation[lookupKey],"ERROR"),""), "")</f>
        <v/>
      </c>
      <c r="M89" s="8"/>
    </row>
    <row r="90" spans="2:13" x14ac:dyDescent="0.25">
      <c r="B90" s="6"/>
      <c r="C90" s="6"/>
      <c r="D90" s="7"/>
      <c r="E90" s="4"/>
      <c r="L90" s="3" t="str">
        <f>IF($A90="ADD",IF(NOT(ISBLANK(K90)),_xlfn.XLOOKUP(K90,organisation[lookupValue],organisation[lookupKey],"ERROR"),""), "")</f>
        <v/>
      </c>
      <c r="M90" s="8"/>
    </row>
    <row r="91" spans="2:13" x14ac:dyDescent="0.25">
      <c r="B91" s="6"/>
      <c r="C91" s="6"/>
      <c r="D91" s="7"/>
      <c r="E91" s="4"/>
      <c r="L91" s="3" t="str">
        <f>IF($A91="ADD",IF(NOT(ISBLANK(K91)),_xlfn.XLOOKUP(K91,organisation[lookupValue],organisation[lookupKey],"ERROR"),""), "")</f>
        <v/>
      </c>
      <c r="M91" s="8"/>
    </row>
    <row r="92" spans="2:13" x14ac:dyDescent="0.25">
      <c r="B92" s="6"/>
      <c r="C92" s="6"/>
      <c r="D92" s="7"/>
      <c r="E92" s="4"/>
      <c r="L92" s="3" t="str">
        <f>IF($A92="ADD",IF(NOT(ISBLANK(K92)),_xlfn.XLOOKUP(K92,organisation[lookupValue],organisation[lookupKey],"ERROR"),""), "")</f>
        <v/>
      </c>
      <c r="M92" s="8"/>
    </row>
    <row r="93" spans="2:13" x14ac:dyDescent="0.25">
      <c r="B93" s="6"/>
      <c r="C93" s="6"/>
      <c r="D93" s="7"/>
      <c r="E93" s="4"/>
      <c r="L93" s="3" t="str">
        <f>IF($A93="ADD",IF(NOT(ISBLANK(K93)),_xlfn.XLOOKUP(K93,organisation[lookupValue],organisation[lookupKey],"ERROR"),""), "")</f>
        <v/>
      </c>
      <c r="M93" s="8"/>
    </row>
    <row r="94" spans="2:13" x14ac:dyDescent="0.25">
      <c r="B94" s="6"/>
      <c r="C94" s="6"/>
      <c r="D94" s="7"/>
      <c r="E94" s="4"/>
      <c r="L94" s="3" t="str">
        <f>IF($A94="ADD",IF(NOT(ISBLANK(K94)),_xlfn.XLOOKUP(K94,organisation[lookupValue],organisation[lookupKey],"ERROR"),""), "")</f>
        <v/>
      </c>
      <c r="M94" s="8"/>
    </row>
    <row r="95" spans="2:13" x14ac:dyDescent="0.25">
      <c r="B95" s="6"/>
      <c r="C95" s="6"/>
      <c r="D95" s="7"/>
      <c r="E95" s="4"/>
      <c r="L95" s="3" t="str">
        <f>IF($A95="ADD",IF(NOT(ISBLANK(K95)),_xlfn.XLOOKUP(K95,organisation[lookupValue],organisation[lookupKey],"ERROR"),""), "")</f>
        <v/>
      </c>
      <c r="M95" s="8"/>
    </row>
    <row r="96" spans="2:13" x14ac:dyDescent="0.25">
      <c r="B96" s="6"/>
      <c r="C96" s="6"/>
      <c r="D96" s="7"/>
      <c r="E96" s="4"/>
      <c r="L96" s="3" t="str">
        <f>IF($A96="ADD",IF(NOT(ISBLANK(K96)),_xlfn.XLOOKUP(K96,organisation[lookupValue],organisation[lookupKey],"ERROR"),""), "")</f>
        <v/>
      </c>
      <c r="M96" s="8"/>
    </row>
    <row r="97" spans="2:13" x14ac:dyDescent="0.25">
      <c r="B97" s="6"/>
      <c r="C97" s="6"/>
      <c r="D97" s="7"/>
      <c r="E97" s="4"/>
      <c r="L97" s="3" t="str">
        <f>IF($A97="ADD",IF(NOT(ISBLANK(K97)),_xlfn.XLOOKUP(K97,organisation[lookupValue],organisation[lookupKey],"ERROR"),""), "")</f>
        <v/>
      </c>
      <c r="M97" s="8"/>
    </row>
    <row r="98" spans="2:13" x14ac:dyDescent="0.25">
      <c r="B98" s="6"/>
      <c r="C98" s="6"/>
      <c r="D98" s="7"/>
      <c r="E98" s="4"/>
      <c r="L98" s="3" t="str">
        <f>IF($A98="ADD",IF(NOT(ISBLANK(K98)),_xlfn.XLOOKUP(K98,organisation[lookupValue],organisation[lookupKey],"ERROR"),""), "")</f>
        <v/>
      </c>
      <c r="M98" s="8"/>
    </row>
    <row r="99" spans="2:13" x14ac:dyDescent="0.25">
      <c r="B99" s="6"/>
      <c r="C99" s="6"/>
      <c r="D99" s="7"/>
      <c r="E99" s="4"/>
      <c r="L99" s="3" t="str">
        <f>IF($A99="ADD",IF(NOT(ISBLANK(K99)),_xlfn.XLOOKUP(K99,organisation[lookupValue],organisation[lookupKey],"ERROR"),""), "")</f>
        <v/>
      </c>
      <c r="M99" s="8"/>
    </row>
    <row r="100" spans="2:13" x14ac:dyDescent="0.25">
      <c r="B100" s="6"/>
      <c r="C100" s="6"/>
      <c r="D100" s="7"/>
      <c r="E100" s="4"/>
      <c r="L100" s="3" t="str">
        <f>IF($A100="ADD",IF(NOT(ISBLANK(K100)),_xlfn.XLOOKUP(K100,organisation[lookupValue],organisation[lookupKey],"ERROR"),""), "")</f>
        <v/>
      </c>
      <c r="M100" s="8"/>
    </row>
    <row r="101" spans="2:13" x14ac:dyDescent="0.25">
      <c r="B101" s="6"/>
      <c r="C101" s="6"/>
      <c r="D101" s="7"/>
      <c r="E101" s="4"/>
      <c r="L101" s="3" t="str">
        <f>IF($A101="ADD",IF(NOT(ISBLANK(K101)),_xlfn.XLOOKUP(K101,organisation[lookupValue],organisation[lookupKey],"ERROR"),""), "")</f>
        <v/>
      </c>
      <c r="M101" s="8"/>
    </row>
    <row r="102" spans="2:13" x14ac:dyDescent="0.25">
      <c r="B102" s="6"/>
      <c r="C102" s="6"/>
      <c r="D102" s="7"/>
      <c r="E102" s="4"/>
      <c r="L102" s="3" t="str">
        <f>IF($A102="ADD",IF(NOT(ISBLANK(K102)),_xlfn.XLOOKUP(K102,organisation[lookupValue],organisation[lookupKey],"ERROR"),""), "")</f>
        <v/>
      </c>
      <c r="M102" s="8"/>
    </row>
    <row r="103" spans="2:13" x14ac:dyDescent="0.25">
      <c r="B103" s="6"/>
      <c r="C103" s="6"/>
      <c r="D103" s="7"/>
      <c r="E103" s="4"/>
      <c r="L103" s="3" t="str">
        <f>IF($A103="ADD",IF(NOT(ISBLANK(K103)),_xlfn.XLOOKUP(K103,organisation[lookupValue],organisation[lookupKey],"ERROR"),""), "")</f>
        <v/>
      </c>
      <c r="M103" s="8"/>
    </row>
    <row r="104" spans="2:13" x14ac:dyDescent="0.25">
      <c r="B104" s="6"/>
      <c r="C104" s="6"/>
      <c r="D104" s="7"/>
      <c r="E104" s="4"/>
      <c r="L104" s="3" t="str">
        <f>IF($A104="ADD",IF(NOT(ISBLANK(K104)),_xlfn.XLOOKUP(K104,organisation[lookupValue],organisation[lookupKey],"ERROR"),""), "")</f>
        <v/>
      </c>
      <c r="M104" s="8"/>
    </row>
    <row r="105" spans="2:13" x14ac:dyDescent="0.25">
      <c r="B105" s="6"/>
      <c r="C105" s="6"/>
      <c r="D105" s="7"/>
      <c r="E105" s="4"/>
      <c r="L105" s="3" t="str">
        <f>IF($A105="ADD",IF(NOT(ISBLANK(K105)),_xlfn.XLOOKUP(K105,organisation[lookupValue],organisation[lookupKey],"ERROR"),""), "")</f>
        <v/>
      </c>
      <c r="M105" s="8"/>
    </row>
    <row r="106" spans="2:13" x14ac:dyDescent="0.25">
      <c r="B106" s="6"/>
      <c r="C106" s="6"/>
      <c r="D106" s="7"/>
      <c r="E106" s="4"/>
      <c r="L106" s="3" t="str">
        <f>IF($A106="ADD",IF(NOT(ISBLANK(K106)),_xlfn.XLOOKUP(K106,organisation[lookupValue],organisation[lookupKey],"ERROR"),""), "")</f>
        <v/>
      </c>
      <c r="M106" s="8"/>
    </row>
    <row r="107" spans="2:13" x14ac:dyDescent="0.25">
      <c r="B107" s="6"/>
      <c r="C107" s="6"/>
      <c r="D107" s="7"/>
      <c r="E107" s="4"/>
      <c r="L107" s="3" t="str">
        <f>IF($A107="ADD",IF(NOT(ISBLANK(K107)),_xlfn.XLOOKUP(K107,organisation[lookupValue],organisation[lookupKey],"ERROR"),""), "")</f>
        <v/>
      </c>
      <c r="M107" s="8"/>
    </row>
    <row r="108" spans="2:13" x14ac:dyDescent="0.25">
      <c r="B108" s="6"/>
      <c r="C108" s="6"/>
      <c r="D108" s="7"/>
      <c r="E108" s="4"/>
      <c r="L108" s="3" t="str">
        <f>IF($A108="ADD",IF(NOT(ISBLANK(K108)),_xlfn.XLOOKUP(K108,organisation[lookupValue],organisation[lookupKey],"ERROR"),""), "")</f>
        <v/>
      </c>
      <c r="M108" s="8"/>
    </row>
    <row r="109" spans="2:13" x14ac:dyDescent="0.25">
      <c r="B109" s="6"/>
      <c r="C109" s="6"/>
      <c r="D109" s="7"/>
      <c r="E109" s="4"/>
      <c r="L109" s="3" t="str">
        <f>IF($A109="ADD",IF(NOT(ISBLANK(K109)),_xlfn.XLOOKUP(K109,organisation[lookupValue],organisation[lookupKey],"ERROR"),""), "")</f>
        <v/>
      </c>
      <c r="M109" s="8"/>
    </row>
    <row r="110" spans="2:13" x14ac:dyDescent="0.25">
      <c r="B110" s="6"/>
      <c r="C110" s="6"/>
      <c r="D110" s="7"/>
      <c r="E110" s="4"/>
      <c r="L110" s="3" t="str">
        <f>IF($A110="ADD",IF(NOT(ISBLANK(K110)),_xlfn.XLOOKUP(K110,organisation[lookupValue],organisation[lookupKey],"ERROR"),""), "")</f>
        <v/>
      </c>
      <c r="M110" s="8"/>
    </row>
    <row r="111" spans="2:13" x14ac:dyDescent="0.25">
      <c r="B111" s="6"/>
      <c r="C111" s="6"/>
      <c r="D111" s="7"/>
      <c r="E111" s="4"/>
      <c r="L111" s="3" t="str">
        <f>IF($A111="ADD",IF(NOT(ISBLANK(K111)),_xlfn.XLOOKUP(K111,organisation[lookupValue],organisation[lookupKey],"ERROR"),""), "")</f>
        <v/>
      </c>
      <c r="M111" s="8"/>
    </row>
    <row r="112" spans="2:13" x14ac:dyDescent="0.25">
      <c r="B112" s="6"/>
      <c r="C112" s="6"/>
      <c r="D112" s="7"/>
      <c r="E112" s="4"/>
      <c r="L112" s="3" t="str">
        <f>IF($A112="ADD",IF(NOT(ISBLANK(K112)),_xlfn.XLOOKUP(K112,organisation[lookupValue],organisation[lookupKey],"ERROR"),""), "")</f>
        <v/>
      </c>
      <c r="M112" s="8"/>
    </row>
    <row r="113" spans="2:13" x14ac:dyDescent="0.25">
      <c r="B113" s="6"/>
      <c r="C113" s="6"/>
      <c r="D113" s="7"/>
      <c r="E113" s="4"/>
      <c r="L113" s="3" t="str">
        <f>IF($A113="ADD",IF(NOT(ISBLANK(K113)),_xlfn.XLOOKUP(K113,organisation[lookupValue],organisation[lookupKey],"ERROR"),""), "")</f>
        <v/>
      </c>
      <c r="M113" s="8"/>
    </row>
    <row r="114" spans="2:13" x14ac:dyDescent="0.25">
      <c r="B114" s="6"/>
      <c r="C114" s="6"/>
      <c r="D114" s="7"/>
      <c r="E114" s="4"/>
      <c r="L114" s="3" t="str">
        <f>IF($A114="ADD",IF(NOT(ISBLANK(K114)),_xlfn.XLOOKUP(K114,organisation[lookupValue],organisation[lookupKey],"ERROR"),""), "")</f>
        <v/>
      </c>
      <c r="M114" s="8"/>
    </row>
    <row r="115" spans="2:13" x14ac:dyDescent="0.25">
      <c r="B115" s="6"/>
      <c r="C115" s="6"/>
      <c r="D115" s="7"/>
      <c r="E115" s="4"/>
      <c r="L115" s="3" t="str">
        <f>IF($A115="ADD",IF(NOT(ISBLANK(K115)),_xlfn.XLOOKUP(K115,organisation[lookupValue],organisation[lookupKey],"ERROR"),""), "")</f>
        <v/>
      </c>
      <c r="M115" s="8"/>
    </row>
    <row r="116" spans="2:13" x14ac:dyDescent="0.25">
      <c r="B116" s="6"/>
      <c r="C116" s="6"/>
      <c r="D116" s="7"/>
      <c r="E116" s="4"/>
      <c r="L116" s="3" t="str">
        <f>IF($A116="ADD",IF(NOT(ISBLANK(K116)),_xlfn.XLOOKUP(K116,organisation[lookupValue],organisation[lookupKey],"ERROR"),""), "")</f>
        <v/>
      </c>
      <c r="M116" s="8"/>
    </row>
    <row r="117" spans="2:13" x14ac:dyDescent="0.25">
      <c r="B117" s="6"/>
      <c r="C117" s="6"/>
      <c r="D117" s="7"/>
      <c r="E117" s="4"/>
      <c r="L117" s="3" t="str">
        <f>IF($A117="ADD",IF(NOT(ISBLANK(K117)),_xlfn.XLOOKUP(K117,organisation[lookupValue],organisation[lookupKey],"ERROR"),""), "")</f>
        <v/>
      </c>
      <c r="M117" s="8"/>
    </row>
    <row r="118" spans="2:13" x14ac:dyDescent="0.25">
      <c r="B118" s="6"/>
      <c r="C118" s="6"/>
      <c r="D118" s="7"/>
      <c r="E118" s="4"/>
      <c r="L118" s="3" t="str">
        <f>IF($A118="ADD",IF(NOT(ISBLANK(K118)),_xlfn.XLOOKUP(K118,organisation[lookupValue],organisation[lookupKey],"ERROR"),""), "")</f>
        <v/>
      </c>
      <c r="M118" s="8"/>
    </row>
    <row r="119" spans="2:13" x14ac:dyDescent="0.25">
      <c r="B119" s="6"/>
      <c r="C119" s="6"/>
      <c r="D119" s="7"/>
      <c r="E119" s="4"/>
      <c r="L119" s="3" t="str">
        <f>IF($A119="ADD",IF(NOT(ISBLANK(K119)),_xlfn.XLOOKUP(K119,organisation[lookupValue],organisation[lookupKey],"ERROR"),""), "")</f>
        <v/>
      </c>
      <c r="M119" s="8"/>
    </row>
    <row r="120" spans="2:13" x14ac:dyDescent="0.25">
      <c r="B120" s="6"/>
      <c r="C120" s="6"/>
      <c r="D120" s="7"/>
      <c r="E120" s="4"/>
      <c r="L120" s="3" t="str">
        <f>IF($A120="ADD",IF(NOT(ISBLANK(K120)),_xlfn.XLOOKUP(K120,organisation[lookupValue],organisation[lookupKey],"ERROR"),""), "")</f>
        <v/>
      </c>
      <c r="M120" s="8"/>
    </row>
    <row r="121" spans="2:13" x14ac:dyDescent="0.25">
      <c r="B121" s="6"/>
      <c r="C121" s="6"/>
      <c r="D121" s="7"/>
      <c r="E121" s="4"/>
      <c r="L121" s="3" t="str">
        <f>IF($A121="ADD",IF(NOT(ISBLANK(K121)),_xlfn.XLOOKUP(K121,organisation[lookupValue],organisation[lookupKey],"ERROR"),""), "")</f>
        <v/>
      </c>
      <c r="M121" s="8"/>
    </row>
    <row r="122" spans="2:13" x14ac:dyDescent="0.25">
      <c r="B122" s="6"/>
      <c r="C122" s="6"/>
      <c r="D122" s="7"/>
      <c r="E122" s="4"/>
      <c r="L122" s="3" t="str">
        <f>IF($A122="ADD",IF(NOT(ISBLANK(K122)),_xlfn.XLOOKUP(K122,organisation[lookupValue],organisation[lookupKey],"ERROR"),""), "")</f>
        <v/>
      </c>
      <c r="M122" s="8"/>
    </row>
    <row r="123" spans="2:13" x14ac:dyDescent="0.25">
      <c r="B123" s="6"/>
      <c r="C123" s="6"/>
      <c r="D123" s="7"/>
      <c r="E123" s="4"/>
      <c r="L123" s="3" t="str">
        <f>IF($A123="ADD",IF(NOT(ISBLANK(K123)),_xlfn.XLOOKUP(K123,organisation[lookupValue],organisation[lookupKey],"ERROR"),""), "")</f>
        <v/>
      </c>
      <c r="M123" s="8"/>
    </row>
    <row r="124" spans="2:13" x14ac:dyDescent="0.25">
      <c r="B124" s="6"/>
      <c r="C124" s="6"/>
      <c r="D124" s="7"/>
      <c r="E124" s="4"/>
      <c r="L124" s="3" t="str">
        <f>IF($A124="ADD",IF(NOT(ISBLANK(K124)),_xlfn.XLOOKUP(K124,organisation[lookupValue],organisation[lookupKey],"ERROR"),""), "")</f>
        <v/>
      </c>
      <c r="M124" s="8"/>
    </row>
    <row r="125" spans="2:13" x14ac:dyDescent="0.25">
      <c r="B125" s="6"/>
      <c r="C125" s="6"/>
      <c r="D125" s="7"/>
      <c r="E125" s="4"/>
      <c r="L125" s="3" t="str">
        <f>IF($A125="ADD",IF(NOT(ISBLANK(K125)),_xlfn.XLOOKUP(K125,organisation[lookupValue],organisation[lookupKey],"ERROR"),""), "")</f>
        <v/>
      </c>
      <c r="M125" s="8"/>
    </row>
    <row r="126" spans="2:13" x14ac:dyDescent="0.25">
      <c r="B126" s="6"/>
      <c r="C126" s="6"/>
      <c r="D126" s="7"/>
      <c r="E126" s="4"/>
      <c r="L126" s="3" t="str">
        <f>IF($A126="ADD",IF(NOT(ISBLANK(K126)),_xlfn.XLOOKUP(K126,organisation[lookupValue],organisation[lookupKey],"ERROR"),""), "")</f>
        <v/>
      </c>
      <c r="M126" s="8"/>
    </row>
    <row r="127" spans="2:13" x14ac:dyDescent="0.25">
      <c r="B127" s="6"/>
      <c r="C127" s="6"/>
      <c r="D127" s="7"/>
      <c r="E127" s="4"/>
      <c r="L127" s="3" t="str">
        <f>IF($A127="ADD",IF(NOT(ISBLANK(K127)),_xlfn.XLOOKUP(K127,organisation[lookupValue],organisation[lookupKey],"ERROR"),""), "")</f>
        <v/>
      </c>
      <c r="M127" s="8"/>
    </row>
    <row r="128" spans="2:13" x14ac:dyDescent="0.25">
      <c r="B128" s="6"/>
      <c r="C128" s="6"/>
      <c r="D128" s="7"/>
      <c r="E128" s="4"/>
      <c r="L128" s="3" t="str">
        <f>IF($A128="ADD",IF(NOT(ISBLANK(K128)),_xlfn.XLOOKUP(K128,organisation[lookupValue],organisation[lookupKey],"ERROR"),""), "")</f>
        <v/>
      </c>
      <c r="M128" s="8"/>
    </row>
    <row r="129" spans="2:13" x14ac:dyDescent="0.25">
      <c r="B129" s="6"/>
      <c r="C129" s="6"/>
      <c r="D129" s="7"/>
      <c r="E129" s="4"/>
      <c r="L129" s="3" t="str">
        <f>IF($A129="ADD",IF(NOT(ISBLANK(K129)),_xlfn.XLOOKUP(K129,organisation[lookupValue],organisation[lookupKey],"ERROR"),""), "")</f>
        <v/>
      </c>
      <c r="M129" s="8"/>
    </row>
    <row r="130" spans="2:13" x14ac:dyDescent="0.25">
      <c r="B130" s="6"/>
      <c r="C130" s="6"/>
      <c r="D130" s="7"/>
      <c r="E130" s="4"/>
      <c r="L130" s="3" t="str">
        <f>IF($A130="ADD",IF(NOT(ISBLANK(K130)),_xlfn.XLOOKUP(K130,organisation[lookupValue],organisation[lookupKey],"ERROR"),""), "")</f>
        <v/>
      </c>
      <c r="M130" s="8"/>
    </row>
    <row r="131" spans="2:13" x14ac:dyDescent="0.25">
      <c r="B131" s="6"/>
      <c r="C131" s="6"/>
      <c r="D131" s="7"/>
      <c r="E131" s="4"/>
      <c r="L131" s="3" t="str">
        <f>IF($A131="ADD",IF(NOT(ISBLANK(K131)),_xlfn.XLOOKUP(K131,organisation[lookupValue],organisation[lookupKey],"ERROR"),""), "")</f>
        <v/>
      </c>
      <c r="M131" s="8"/>
    </row>
    <row r="132" spans="2:13" x14ac:dyDescent="0.25">
      <c r="B132" s="6"/>
      <c r="C132" s="6"/>
      <c r="D132" s="7"/>
      <c r="E132" s="4"/>
      <c r="L132" s="3" t="str">
        <f>IF($A132="ADD",IF(NOT(ISBLANK(K132)),_xlfn.XLOOKUP(K132,organisation[lookupValue],organisation[lookupKey],"ERROR"),""), "")</f>
        <v/>
      </c>
      <c r="M132" s="8"/>
    </row>
    <row r="133" spans="2:13" x14ac:dyDescent="0.25">
      <c r="B133" s="6"/>
      <c r="C133" s="6"/>
      <c r="D133" s="7"/>
      <c r="E133" s="4"/>
      <c r="L133" s="3" t="str">
        <f>IF($A133="ADD",IF(NOT(ISBLANK(K133)),_xlfn.XLOOKUP(K133,organisation[lookupValue],organisation[lookupKey],"ERROR"),""), "")</f>
        <v/>
      </c>
      <c r="M133" s="8"/>
    </row>
    <row r="134" spans="2:13" x14ac:dyDescent="0.25">
      <c r="B134" s="6"/>
      <c r="C134" s="6"/>
      <c r="D134" s="7"/>
      <c r="E134" s="4"/>
      <c r="L134" s="3" t="str">
        <f>IF($A134="ADD",IF(NOT(ISBLANK(K134)),_xlfn.XLOOKUP(K134,organisation[lookupValue],organisation[lookupKey],"ERROR"),""), "")</f>
        <v/>
      </c>
      <c r="M134" s="8"/>
    </row>
    <row r="135" spans="2:13" x14ac:dyDescent="0.25">
      <c r="B135" s="6"/>
      <c r="C135" s="6"/>
      <c r="D135" s="7"/>
      <c r="E135" s="4"/>
      <c r="L135" s="3" t="str">
        <f>IF($A135="ADD",IF(NOT(ISBLANK(K135)),_xlfn.XLOOKUP(K135,organisation[lookupValue],organisation[lookupKey],"ERROR"),""), "")</f>
        <v/>
      </c>
      <c r="M135" s="8"/>
    </row>
    <row r="136" spans="2:13" x14ac:dyDescent="0.25">
      <c r="B136" s="6"/>
      <c r="C136" s="6"/>
      <c r="D136" s="7"/>
      <c r="E136" s="4"/>
      <c r="L136" s="3" t="str">
        <f>IF($A136="ADD",IF(NOT(ISBLANK(K136)),_xlfn.XLOOKUP(K136,organisation[lookupValue],organisation[lookupKey],"ERROR"),""), "")</f>
        <v/>
      </c>
      <c r="M136" s="8"/>
    </row>
    <row r="137" spans="2:13" x14ac:dyDescent="0.25">
      <c r="B137" s="6"/>
      <c r="C137" s="6"/>
      <c r="D137" s="7"/>
      <c r="E137" s="4"/>
      <c r="L137" s="3" t="str">
        <f>IF($A137="ADD",IF(NOT(ISBLANK(K137)),_xlfn.XLOOKUP(K137,organisation[lookupValue],organisation[lookupKey],"ERROR"),""), "")</f>
        <v/>
      </c>
      <c r="M137" s="8"/>
    </row>
    <row r="138" spans="2:13" x14ac:dyDescent="0.25">
      <c r="B138" s="6"/>
      <c r="C138" s="6"/>
      <c r="D138" s="7"/>
      <c r="E138" s="4"/>
      <c r="L138" s="3" t="str">
        <f>IF($A138="ADD",IF(NOT(ISBLANK(K138)),_xlfn.XLOOKUP(K138,organisation[lookupValue],organisation[lookupKey],"ERROR"),""), "")</f>
        <v/>
      </c>
      <c r="M138" s="8"/>
    </row>
    <row r="139" spans="2:13" x14ac:dyDescent="0.25">
      <c r="B139" s="6"/>
      <c r="C139" s="6"/>
      <c r="D139" s="7"/>
      <c r="E139" s="4"/>
      <c r="L139" s="3" t="str">
        <f>IF($A139="ADD",IF(NOT(ISBLANK(K139)),_xlfn.XLOOKUP(K139,organisation[lookupValue],organisation[lookupKey],"ERROR"),""), "")</f>
        <v/>
      </c>
      <c r="M139" s="8"/>
    </row>
    <row r="140" spans="2:13" x14ac:dyDescent="0.25">
      <c r="B140" s="6"/>
      <c r="C140" s="6"/>
      <c r="D140" s="7"/>
      <c r="E140" s="4"/>
      <c r="L140" s="3" t="str">
        <f>IF($A140="ADD",IF(NOT(ISBLANK(K140)),_xlfn.XLOOKUP(K140,organisation[lookupValue],organisation[lookupKey],"ERROR"),""), "")</f>
        <v/>
      </c>
      <c r="M140" s="8"/>
    </row>
    <row r="141" spans="2:13" x14ac:dyDescent="0.25">
      <c r="B141" s="6"/>
      <c r="C141" s="6"/>
      <c r="D141" s="7"/>
      <c r="E141" s="4"/>
      <c r="L141" s="3" t="str">
        <f>IF($A141="ADD",IF(NOT(ISBLANK(K141)),_xlfn.XLOOKUP(K141,organisation[lookupValue],organisation[lookupKey],"ERROR"),""), "")</f>
        <v/>
      </c>
      <c r="M141" s="8"/>
    </row>
    <row r="142" spans="2:13" x14ac:dyDescent="0.25">
      <c r="B142" s="6"/>
      <c r="C142" s="6"/>
      <c r="D142" s="7"/>
      <c r="E142" s="4"/>
      <c r="L142" s="3" t="str">
        <f>IF($A142="ADD",IF(NOT(ISBLANK(K142)),_xlfn.XLOOKUP(K142,organisation[lookupValue],organisation[lookupKey],"ERROR"),""), "")</f>
        <v/>
      </c>
      <c r="M142" s="8"/>
    </row>
    <row r="143" spans="2:13" x14ac:dyDescent="0.25">
      <c r="B143" s="6"/>
      <c r="C143" s="6"/>
      <c r="D143" s="7"/>
      <c r="E143" s="4"/>
      <c r="L143" s="3" t="str">
        <f>IF($A143="ADD",IF(NOT(ISBLANK(K143)),_xlfn.XLOOKUP(K143,organisation[lookupValue],organisation[lookupKey],"ERROR"),""), "")</f>
        <v/>
      </c>
      <c r="M143" s="8"/>
    </row>
    <row r="144" spans="2:13" x14ac:dyDescent="0.25">
      <c r="B144" s="6"/>
      <c r="C144" s="6"/>
      <c r="D144" s="7"/>
      <c r="E144" s="4"/>
      <c r="L144" s="3" t="str">
        <f>IF($A144="ADD",IF(NOT(ISBLANK(K144)),_xlfn.XLOOKUP(K144,organisation[lookupValue],organisation[lookupKey],"ERROR"),""), "")</f>
        <v/>
      </c>
      <c r="M144" s="8"/>
    </row>
    <row r="145" spans="2:13" x14ac:dyDescent="0.25">
      <c r="B145" s="6"/>
      <c r="C145" s="6"/>
      <c r="D145" s="7"/>
      <c r="E145" s="4"/>
      <c r="L145" s="3" t="str">
        <f>IF($A145="ADD",IF(NOT(ISBLANK(K145)),_xlfn.XLOOKUP(K145,organisation[lookupValue],organisation[lookupKey],"ERROR"),""), "")</f>
        <v/>
      </c>
      <c r="M145" s="8"/>
    </row>
    <row r="146" spans="2:13" x14ac:dyDescent="0.25">
      <c r="B146" s="6"/>
      <c r="C146" s="6"/>
      <c r="D146" s="7"/>
      <c r="E146" s="4"/>
      <c r="L146" s="3" t="str">
        <f>IF($A146="ADD",IF(NOT(ISBLANK(K146)),_xlfn.XLOOKUP(K146,organisation[lookupValue],organisation[lookupKey],"ERROR"),""), "")</f>
        <v/>
      </c>
      <c r="M146" s="8"/>
    </row>
    <row r="147" spans="2:13" x14ac:dyDescent="0.25">
      <c r="B147" s="6"/>
      <c r="C147" s="6"/>
      <c r="D147" s="7"/>
      <c r="E147" s="4"/>
      <c r="L147" s="3" t="str">
        <f>IF($A147="ADD",IF(NOT(ISBLANK(K147)),_xlfn.XLOOKUP(K147,organisation[lookupValue],organisation[lookupKey],"ERROR"),""), "")</f>
        <v/>
      </c>
      <c r="M147" s="8"/>
    </row>
    <row r="148" spans="2:13" x14ac:dyDescent="0.25">
      <c r="B148" s="6"/>
      <c r="C148" s="6"/>
      <c r="D148" s="7"/>
      <c r="E148" s="4"/>
      <c r="L148" s="3" t="str">
        <f>IF($A148="ADD",IF(NOT(ISBLANK(K148)),_xlfn.XLOOKUP(K148,organisation[lookupValue],organisation[lookupKey],"ERROR"),""), "")</f>
        <v/>
      </c>
      <c r="M148" s="8"/>
    </row>
    <row r="149" spans="2:13" x14ac:dyDescent="0.25">
      <c r="B149" s="6"/>
      <c r="C149" s="6"/>
      <c r="D149" s="7"/>
      <c r="E149" s="4"/>
      <c r="L149" s="3" t="str">
        <f>IF($A149="ADD",IF(NOT(ISBLANK(K149)),_xlfn.XLOOKUP(K149,organisation[lookupValue],organisation[lookupKey],"ERROR"),""), "")</f>
        <v/>
      </c>
      <c r="M149" s="8"/>
    </row>
    <row r="150" spans="2:13" x14ac:dyDescent="0.25">
      <c r="B150" s="6"/>
      <c r="C150" s="6"/>
      <c r="D150" s="7"/>
      <c r="E150" s="4"/>
      <c r="L150" s="3" t="str">
        <f>IF($A150="ADD",IF(NOT(ISBLANK(K150)),_xlfn.XLOOKUP(K150,organisation[lookupValue],organisation[lookupKey],"ERROR"),""), "")</f>
        <v/>
      </c>
      <c r="M150" s="8"/>
    </row>
    <row r="151" spans="2:13" x14ac:dyDescent="0.25">
      <c r="B151" s="6"/>
      <c r="C151" s="6"/>
      <c r="D151" s="7"/>
      <c r="E151" s="4"/>
      <c r="L151" s="3" t="str">
        <f>IF($A151="ADD",IF(NOT(ISBLANK(K151)),_xlfn.XLOOKUP(K151,organisation[lookupValue],organisation[lookupKey],"ERROR"),""), "")</f>
        <v/>
      </c>
      <c r="M151" s="8"/>
    </row>
    <row r="152" spans="2:13" x14ac:dyDescent="0.25">
      <c r="B152" s="6"/>
      <c r="C152" s="6"/>
      <c r="D152" s="7"/>
      <c r="E152" s="4"/>
      <c r="L152" s="3" t="str">
        <f>IF($A152="ADD",IF(NOT(ISBLANK(K152)),_xlfn.XLOOKUP(K152,organisation[lookupValue],organisation[lookupKey],"ERROR"),""), "")</f>
        <v/>
      </c>
      <c r="M152" s="8"/>
    </row>
    <row r="153" spans="2:13" x14ac:dyDescent="0.25">
      <c r="B153" s="6"/>
      <c r="C153" s="6"/>
      <c r="D153" s="7"/>
      <c r="E153" s="4"/>
      <c r="L153" s="3" t="str">
        <f>IF($A153="ADD",IF(NOT(ISBLANK(K153)),_xlfn.XLOOKUP(K153,organisation[lookupValue],organisation[lookupKey],"ERROR"),""), "")</f>
        <v/>
      </c>
      <c r="M153" s="8"/>
    </row>
    <row r="154" spans="2:13" x14ac:dyDescent="0.25">
      <c r="B154" s="6"/>
      <c r="C154" s="6"/>
      <c r="D154" s="7"/>
      <c r="E154" s="4"/>
      <c r="L154" s="3" t="str">
        <f>IF($A154="ADD",IF(NOT(ISBLANK(K154)),_xlfn.XLOOKUP(K154,organisation[lookupValue],organisation[lookupKey],"ERROR"),""), "")</f>
        <v/>
      </c>
      <c r="M154" s="8"/>
    </row>
    <row r="155" spans="2:13" x14ac:dyDescent="0.25">
      <c r="B155" s="6"/>
      <c r="C155" s="6"/>
      <c r="D155" s="7"/>
      <c r="E155" s="4"/>
      <c r="L155" s="3" t="str">
        <f>IF($A155="ADD",IF(NOT(ISBLANK(K155)),_xlfn.XLOOKUP(K155,organisation[lookupValue],organisation[lookupKey],"ERROR"),""), "")</f>
        <v/>
      </c>
      <c r="M155" s="8"/>
    </row>
    <row r="156" spans="2:13" x14ac:dyDescent="0.25">
      <c r="B156" s="6"/>
      <c r="C156" s="6"/>
      <c r="D156" s="7"/>
      <c r="E156" s="4"/>
      <c r="L156" s="3" t="str">
        <f>IF($A156="ADD",IF(NOT(ISBLANK(K156)),_xlfn.XLOOKUP(K156,organisation[lookupValue],organisation[lookupKey],"ERROR"),""), "")</f>
        <v/>
      </c>
      <c r="M156" s="8"/>
    </row>
    <row r="157" spans="2:13" x14ac:dyDescent="0.25">
      <c r="B157" s="6"/>
      <c r="C157" s="6"/>
      <c r="D157" s="7"/>
      <c r="E157" s="4"/>
      <c r="L157" s="3" t="str">
        <f>IF($A157="ADD",IF(NOT(ISBLANK(K157)),_xlfn.XLOOKUP(K157,organisation[lookupValue],organisation[lookupKey],"ERROR"),""), "")</f>
        <v/>
      </c>
      <c r="M157" s="8"/>
    </row>
    <row r="158" spans="2:13" x14ac:dyDescent="0.25">
      <c r="B158" s="6"/>
      <c r="C158" s="6"/>
      <c r="D158" s="7"/>
      <c r="E158" s="4"/>
      <c r="L158" s="3" t="str">
        <f>IF($A158="ADD",IF(NOT(ISBLANK(K158)),_xlfn.XLOOKUP(K158,organisation[lookupValue],organisation[lookupKey],"ERROR"),""), "")</f>
        <v/>
      </c>
      <c r="M158" s="8"/>
    </row>
    <row r="159" spans="2:13" x14ac:dyDescent="0.25">
      <c r="B159" s="6"/>
      <c r="C159" s="6"/>
      <c r="D159" s="7"/>
      <c r="E159" s="4"/>
      <c r="L159" s="3" t="str">
        <f>IF($A159="ADD",IF(NOT(ISBLANK(K159)),_xlfn.XLOOKUP(K159,organisation[lookupValue],organisation[lookupKey],"ERROR"),""), "")</f>
        <v/>
      </c>
      <c r="M159" s="8"/>
    </row>
    <row r="160" spans="2:13" x14ac:dyDescent="0.25">
      <c r="B160" s="6"/>
      <c r="C160" s="6"/>
      <c r="D160" s="7"/>
      <c r="E160" s="4"/>
      <c r="L160" s="3" t="str">
        <f>IF($A160="ADD",IF(NOT(ISBLANK(K160)),_xlfn.XLOOKUP(K160,organisation[lookupValue],organisation[lookupKey],"ERROR"),""), "")</f>
        <v/>
      </c>
      <c r="M160" s="8"/>
    </row>
    <row r="161" spans="2:13" x14ac:dyDescent="0.25">
      <c r="B161" s="6"/>
      <c r="C161" s="6"/>
      <c r="D161" s="7"/>
      <c r="E161" s="4"/>
      <c r="L161" s="3" t="str">
        <f>IF($A161="ADD",IF(NOT(ISBLANK(K161)),_xlfn.XLOOKUP(K161,organisation[lookupValue],organisation[lookupKey],"ERROR"),""), "")</f>
        <v/>
      </c>
      <c r="M161" s="8"/>
    </row>
    <row r="162" spans="2:13" x14ac:dyDescent="0.25">
      <c r="B162" s="6"/>
      <c r="C162" s="6"/>
      <c r="D162" s="7"/>
      <c r="E162" s="4"/>
      <c r="L162" s="3" t="str">
        <f>IF($A162="ADD",IF(NOT(ISBLANK(K162)),_xlfn.XLOOKUP(K162,organisation[lookupValue],organisation[lookupKey],"ERROR"),""), "")</f>
        <v/>
      </c>
      <c r="M162" s="8"/>
    </row>
    <row r="163" spans="2:13" x14ac:dyDescent="0.25">
      <c r="B163" s="6"/>
      <c r="C163" s="6"/>
      <c r="D163" s="7"/>
      <c r="E163" s="4"/>
      <c r="L163" s="3" t="str">
        <f>IF($A163="ADD",IF(NOT(ISBLANK(K163)),_xlfn.XLOOKUP(K163,organisation[lookupValue],organisation[lookupKey],"ERROR"),""), "")</f>
        <v/>
      </c>
      <c r="M163" s="8"/>
    </row>
    <row r="164" spans="2:13" x14ac:dyDescent="0.25">
      <c r="B164" s="6"/>
      <c r="C164" s="6"/>
      <c r="D164" s="7"/>
      <c r="E164" s="4"/>
      <c r="L164" s="3" t="str">
        <f>IF($A164="ADD",IF(NOT(ISBLANK(K164)),_xlfn.XLOOKUP(K164,organisation[lookupValue],organisation[lookupKey],"ERROR"),""), "")</f>
        <v/>
      </c>
      <c r="M164" s="8"/>
    </row>
    <row r="165" spans="2:13" x14ac:dyDescent="0.25">
      <c r="B165" s="6"/>
      <c r="C165" s="6"/>
      <c r="D165" s="7"/>
      <c r="E165" s="4"/>
      <c r="L165" s="3" t="str">
        <f>IF($A165="ADD",IF(NOT(ISBLANK(K165)),_xlfn.XLOOKUP(K165,organisation[lookupValue],organisation[lookupKey],"ERROR"),""), "")</f>
        <v/>
      </c>
      <c r="M165" s="8"/>
    </row>
    <row r="166" spans="2:13" x14ac:dyDescent="0.25">
      <c r="B166" s="6"/>
      <c r="C166" s="6"/>
      <c r="D166" s="7"/>
      <c r="E166" s="4"/>
      <c r="L166" s="3" t="str">
        <f>IF($A166="ADD",IF(NOT(ISBLANK(K166)),_xlfn.XLOOKUP(K166,organisation[lookupValue],organisation[lookupKey],"ERROR"),""), "")</f>
        <v/>
      </c>
      <c r="M166" s="8"/>
    </row>
    <row r="167" spans="2:13" x14ac:dyDescent="0.25">
      <c r="B167" s="6"/>
      <c r="C167" s="6"/>
      <c r="D167" s="7"/>
      <c r="E167" s="4"/>
      <c r="L167" s="3" t="str">
        <f>IF($A167="ADD",IF(NOT(ISBLANK(K167)),_xlfn.XLOOKUP(K167,organisation[lookupValue],organisation[lookupKey],"ERROR"),""), "")</f>
        <v/>
      </c>
      <c r="M167" s="8"/>
    </row>
    <row r="168" spans="2:13" x14ac:dyDescent="0.25">
      <c r="B168" s="6"/>
      <c r="C168" s="6"/>
      <c r="D168" s="7"/>
      <c r="E168" s="4"/>
      <c r="L168" s="3" t="str">
        <f>IF($A168="ADD",IF(NOT(ISBLANK(K168)),_xlfn.XLOOKUP(K168,organisation[lookupValue],organisation[lookupKey],"ERROR"),""), "")</f>
        <v/>
      </c>
      <c r="M168" s="8"/>
    </row>
    <row r="169" spans="2:13" x14ac:dyDescent="0.25">
      <c r="B169" s="6"/>
      <c r="C169" s="6"/>
      <c r="D169" s="7"/>
      <c r="E169" s="4"/>
      <c r="L169" s="3" t="str">
        <f>IF($A169="ADD",IF(NOT(ISBLANK(K169)),_xlfn.XLOOKUP(K169,organisation[lookupValue],organisation[lookupKey],"ERROR"),""), "")</f>
        <v/>
      </c>
      <c r="M169" s="8"/>
    </row>
    <row r="170" spans="2:13" x14ac:dyDescent="0.25">
      <c r="B170" s="6"/>
      <c r="C170" s="6"/>
      <c r="D170" s="7"/>
      <c r="E170" s="4"/>
      <c r="L170" s="3" t="str">
        <f>IF($A170="ADD",IF(NOT(ISBLANK(K170)),_xlfn.XLOOKUP(K170,organisation[lookupValue],organisation[lookupKey],"ERROR"),""), "")</f>
        <v/>
      </c>
      <c r="M170" s="8"/>
    </row>
    <row r="171" spans="2:13" x14ac:dyDescent="0.25">
      <c r="B171" s="6"/>
      <c r="C171" s="6"/>
      <c r="D171" s="7"/>
      <c r="E171" s="4"/>
      <c r="L171" s="3" t="str">
        <f>IF($A171="ADD",IF(NOT(ISBLANK(K171)),_xlfn.XLOOKUP(K171,organisation[lookupValue],organisation[lookupKey],"ERROR"),""), "")</f>
        <v/>
      </c>
      <c r="M171" s="8"/>
    </row>
    <row r="172" spans="2:13" x14ac:dyDescent="0.25">
      <c r="B172" s="6"/>
      <c r="C172" s="6"/>
      <c r="D172" s="7"/>
      <c r="E172" s="4"/>
      <c r="L172" s="3" t="str">
        <f>IF($A172="ADD",IF(NOT(ISBLANK(K172)),_xlfn.XLOOKUP(K172,organisation[lookupValue],organisation[lookupKey],"ERROR"),""), "")</f>
        <v/>
      </c>
      <c r="M172" s="8"/>
    </row>
    <row r="173" spans="2:13" x14ac:dyDescent="0.25">
      <c r="B173" s="6"/>
      <c r="C173" s="6"/>
      <c r="D173" s="7"/>
      <c r="E173" s="4"/>
      <c r="L173" s="3" t="str">
        <f>IF($A173="ADD",IF(NOT(ISBLANK(K173)),_xlfn.XLOOKUP(K173,organisation[lookupValue],organisation[lookupKey],"ERROR"),""), "")</f>
        <v/>
      </c>
      <c r="M173" s="8"/>
    </row>
    <row r="174" spans="2:13" x14ac:dyDescent="0.25">
      <c r="B174" s="6"/>
      <c r="C174" s="6"/>
      <c r="D174" s="7"/>
      <c r="E174" s="4"/>
      <c r="L174" s="3" t="str">
        <f>IF($A174="ADD",IF(NOT(ISBLANK(K174)),_xlfn.XLOOKUP(K174,organisation[lookupValue],organisation[lookupKey],"ERROR"),""), "")</f>
        <v/>
      </c>
      <c r="M174" s="8"/>
    </row>
    <row r="175" spans="2:13" x14ac:dyDescent="0.25">
      <c r="B175" s="6"/>
      <c r="C175" s="6"/>
      <c r="D175" s="7"/>
      <c r="E175" s="4"/>
      <c r="L175" s="3" t="str">
        <f>IF($A175="ADD",IF(NOT(ISBLANK(K175)),_xlfn.XLOOKUP(K175,organisation[lookupValue],organisation[lookupKey],"ERROR"),""), "")</f>
        <v/>
      </c>
      <c r="M175" s="8"/>
    </row>
    <row r="176" spans="2:13" x14ac:dyDescent="0.25">
      <c r="B176" s="6"/>
      <c r="C176" s="6"/>
      <c r="D176" s="7"/>
      <c r="E176" s="4"/>
      <c r="L176" s="3" t="str">
        <f>IF($A176="ADD",IF(NOT(ISBLANK(K176)),_xlfn.XLOOKUP(K176,organisation[lookupValue],organisation[lookupKey],"ERROR"),""), "")</f>
        <v/>
      </c>
      <c r="M176" s="8"/>
    </row>
    <row r="177" spans="2:13" x14ac:dyDescent="0.25">
      <c r="B177" s="6"/>
      <c r="C177" s="6"/>
      <c r="D177" s="7"/>
      <c r="E177" s="4"/>
      <c r="L177" s="3" t="str">
        <f>IF($A177="ADD",IF(NOT(ISBLANK(K177)),_xlfn.XLOOKUP(K177,organisation[lookupValue],organisation[lookupKey],"ERROR"),""), "")</f>
        <v/>
      </c>
      <c r="M177" s="8"/>
    </row>
    <row r="178" spans="2:13" x14ac:dyDescent="0.25">
      <c r="B178" s="6"/>
      <c r="C178" s="6"/>
      <c r="D178" s="7"/>
      <c r="E178" s="4"/>
      <c r="L178" s="3" t="str">
        <f>IF($A178="ADD",IF(NOT(ISBLANK(K178)),_xlfn.XLOOKUP(K178,organisation[lookupValue],organisation[lookupKey],"ERROR"),""), "")</f>
        <v/>
      </c>
      <c r="M178" s="8"/>
    </row>
    <row r="179" spans="2:13" x14ac:dyDescent="0.25">
      <c r="B179" s="6"/>
      <c r="C179" s="6"/>
      <c r="D179" s="7"/>
      <c r="E179" s="4"/>
      <c r="L179" s="3" t="str">
        <f>IF($A179="ADD",IF(NOT(ISBLANK(K179)),_xlfn.XLOOKUP(K179,organisation[lookupValue],organisation[lookupKey],"ERROR"),""), "")</f>
        <v/>
      </c>
      <c r="M179" s="8"/>
    </row>
    <row r="180" spans="2:13" x14ac:dyDescent="0.25">
      <c r="B180" s="6"/>
      <c r="C180" s="6"/>
      <c r="D180" s="7"/>
      <c r="E180" s="4"/>
      <c r="L180" s="3" t="str">
        <f>IF($A180="ADD",IF(NOT(ISBLANK(K180)),_xlfn.XLOOKUP(K180,organisation[lookupValue],organisation[lookupKey],"ERROR"),""), "")</f>
        <v/>
      </c>
      <c r="M180" s="8"/>
    </row>
    <row r="181" spans="2:13" x14ac:dyDescent="0.25">
      <c r="B181" s="6"/>
      <c r="C181" s="6"/>
      <c r="D181" s="7"/>
      <c r="E181" s="4"/>
      <c r="L181" s="3" t="str">
        <f>IF($A181="ADD",IF(NOT(ISBLANK(K181)),_xlfn.XLOOKUP(K181,organisation[lookupValue],organisation[lookupKey],"ERROR"),""), "")</f>
        <v/>
      </c>
      <c r="M181" s="8"/>
    </row>
    <row r="182" spans="2:13" x14ac:dyDescent="0.25">
      <c r="B182" s="6"/>
      <c r="C182" s="6"/>
      <c r="D182" s="7"/>
      <c r="E182" s="4"/>
      <c r="L182" s="3" t="str">
        <f>IF($A182="ADD",IF(NOT(ISBLANK(K182)),_xlfn.XLOOKUP(K182,organisation[lookupValue],organisation[lookupKey],"ERROR"),""), "")</f>
        <v/>
      </c>
      <c r="M182" s="8"/>
    </row>
    <row r="183" spans="2:13" x14ac:dyDescent="0.25">
      <c r="B183" s="6"/>
      <c r="C183" s="6"/>
      <c r="D183" s="7"/>
      <c r="E183" s="4"/>
      <c r="L183" s="3" t="str">
        <f>IF($A183="ADD",IF(NOT(ISBLANK(K183)),_xlfn.XLOOKUP(K183,organisation[lookupValue],organisation[lookupKey],"ERROR"),""), "")</f>
        <v/>
      </c>
      <c r="M183" s="8"/>
    </row>
    <row r="184" spans="2:13" x14ac:dyDescent="0.25">
      <c r="B184" s="6"/>
      <c r="C184" s="6"/>
      <c r="D184" s="7"/>
      <c r="E184" s="4"/>
      <c r="L184" s="3" t="str">
        <f>IF($A184="ADD",IF(NOT(ISBLANK(K184)),_xlfn.XLOOKUP(K184,organisation[lookupValue],organisation[lookupKey],"ERROR"),""), "")</f>
        <v/>
      </c>
      <c r="M184" s="8"/>
    </row>
    <row r="185" spans="2:13" x14ac:dyDescent="0.25">
      <c r="B185" s="6"/>
      <c r="C185" s="6"/>
      <c r="D185" s="7"/>
      <c r="E185" s="4"/>
      <c r="L185" s="3" t="str">
        <f>IF($A185="ADD",IF(NOT(ISBLANK(K185)),_xlfn.XLOOKUP(K185,organisation[lookupValue],organisation[lookupKey],"ERROR"),""), "")</f>
        <v/>
      </c>
      <c r="M185" s="8"/>
    </row>
    <row r="186" spans="2:13" x14ac:dyDescent="0.25">
      <c r="B186" s="6"/>
      <c r="C186" s="6"/>
      <c r="D186" s="7"/>
      <c r="E186" s="4"/>
      <c r="L186" s="3" t="str">
        <f>IF($A186="ADD",IF(NOT(ISBLANK(K186)),_xlfn.XLOOKUP(K186,organisation[lookupValue],organisation[lookupKey],"ERROR"),""), "")</f>
        <v/>
      </c>
      <c r="M186" s="8"/>
    </row>
    <row r="187" spans="2:13" x14ac:dyDescent="0.25">
      <c r="B187" s="6"/>
      <c r="C187" s="6"/>
      <c r="D187" s="7"/>
      <c r="E187" s="4"/>
      <c r="L187" s="3" t="str">
        <f>IF($A187="ADD",IF(NOT(ISBLANK(K187)),_xlfn.XLOOKUP(K187,organisation[lookupValue],organisation[lookupKey],"ERROR"),""), "")</f>
        <v/>
      </c>
      <c r="M187" s="8"/>
    </row>
    <row r="188" spans="2:13" x14ac:dyDescent="0.25">
      <c r="B188" s="6"/>
      <c r="C188" s="6"/>
      <c r="D188" s="7"/>
      <c r="E188" s="4"/>
      <c r="L188" s="3" t="str">
        <f>IF($A188="ADD",IF(NOT(ISBLANK(K188)),_xlfn.XLOOKUP(K188,organisation[lookupValue],organisation[lookupKey],"ERROR"),""), "")</f>
        <v/>
      </c>
      <c r="M188" s="8"/>
    </row>
    <row r="189" spans="2:13" x14ac:dyDescent="0.25">
      <c r="B189" s="6"/>
      <c r="C189" s="6"/>
      <c r="D189" s="7"/>
      <c r="E189" s="4"/>
      <c r="L189" s="3" t="str">
        <f>IF($A189="ADD",IF(NOT(ISBLANK(K189)),_xlfn.XLOOKUP(K189,organisation[lookupValue],organisation[lookupKey],"ERROR"),""), "")</f>
        <v/>
      </c>
      <c r="M189" s="8"/>
    </row>
    <row r="190" spans="2:13" x14ac:dyDescent="0.25">
      <c r="B190" s="6"/>
      <c r="C190" s="6"/>
      <c r="D190" s="7"/>
      <c r="E190" s="4"/>
      <c r="L190" s="3" t="str">
        <f>IF($A190="ADD",IF(NOT(ISBLANK(K190)),_xlfn.XLOOKUP(K190,organisation[lookupValue],organisation[lookupKey],"ERROR"),""), "")</f>
        <v/>
      </c>
      <c r="M190" s="8"/>
    </row>
    <row r="191" spans="2:13" x14ac:dyDescent="0.25">
      <c r="B191" s="6"/>
      <c r="C191" s="6"/>
      <c r="D191" s="7"/>
      <c r="E191" s="4"/>
      <c r="L191" s="3" t="str">
        <f>IF($A191="ADD",IF(NOT(ISBLANK(K191)),_xlfn.XLOOKUP(K191,organisation[lookupValue],organisation[lookupKey],"ERROR"),""), "")</f>
        <v/>
      </c>
      <c r="M191" s="8"/>
    </row>
    <row r="192" spans="2:13" x14ac:dyDescent="0.25">
      <c r="B192" s="6"/>
      <c r="C192" s="6"/>
      <c r="D192" s="7"/>
      <c r="E192" s="4"/>
      <c r="L192" s="3" t="str">
        <f>IF($A192="ADD",IF(NOT(ISBLANK(K192)),_xlfn.XLOOKUP(K192,organisation[lookupValue],organisation[lookupKey],"ERROR"),""), "")</f>
        <v/>
      </c>
      <c r="M192" s="8"/>
    </row>
    <row r="193" spans="2:13" x14ac:dyDescent="0.25">
      <c r="B193" s="6"/>
      <c r="C193" s="6"/>
      <c r="D193" s="7"/>
      <c r="E193" s="4"/>
      <c r="L193" s="3" t="str">
        <f>IF($A193="ADD",IF(NOT(ISBLANK(K193)),_xlfn.XLOOKUP(K193,organisation[lookupValue],organisation[lookupKey],"ERROR"),""), "")</f>
        <v/>
      </c>
      <c r="M193" s="8"/>
    </row>
    <row r="194" spans="2:13" x14ac:dyDescent="0.25">
      <c r="B194" s="6"/>
      <c r="C194" s="6"/>
      <c r="D194" s="7"/>
      <c r="E194" s="4"/>
      <c r="L194" s="3" t="str">
        <f>IF($A194="ADD",IF(NOT(ISBLANK(K194)),_xlfn.XLOOKUP(K194,organisation[lookupValue],organisation[lookupKey],"ERROR"),""), "")</f>
        <v/>
      </c>
      <c r="M194" s="8"/>
    </row>
    <row r="195" spans="2:13" x14ac:dyDescent="0.25">
      <c r="B195" s="6"/>
      <c r="C195" s="6"/>
      <c r="D195" s="7"/>
      <c r="E195" s="4"/>
      <c r="L195" s="3" t="str">
        <f>IF($A195="ADD",IF(NOT(ISBLANK(K195)),_xlfn.XLOOKUP(K195,organisation[lookupValue],organisation[lookupKey],"ERROR"),""), "")</f>
        <v/>
      </c>
      <c r="M195" s="8"/>
    </row>
    <row r="196" spans="2:13" x14ac:dyDescent="0.25">
      <c r="B196" s="6"/>
      <c r="C196" s="6"/>
      <c r="D196" s="7"/>
      <c r="E196" s="4"/>
      <c r="L196" s="3" t="str">
        <f>IF($A196="ADD",IF(NOT(ISBLANK(K196)),_xlfn.XLOOKUP(K196,organisation[lookupValue],organisation[lookupKey],"ERROR"),""), "")</f>
        <v/>
      </c>
      <c r="M196" s="8"/>
    </row>
    <row r="197" spans="2:13" x14ac:dyDescent="0.25">
      <c r="B197" s="6"/>
      <c r="C197" s="6"/>
      <c r="D197" s="7"/>
      <c r="E197" s="4"/>
      <c r="L197" s="3" t="str">
        <f>IF($A197="ADD",IF(NOT(ISBLANK(K197)),_xlfn.XLOOKUP(K197,organisation[lookupValue],organisation[lookupKey],"ERROR"),""), "")</f>
        <v/>
      </c>
      <c r="M197" s="8"/>
    </row>
    <row r="198" spans="2:13" x14ac:dyDescent="0.25">
      <c r="B198" s="6"/>
      <c r="C198" s="6"/>
      <c r="D198" s="7"/>
      <c r="E198" s="4"/>
      <c r="L198" s="3" t="str">
        <f>IF($A198="ADD",IF(NOT(ISBLANK(K198)),_xlfn.XLOOKUP(K198,organisation[lookupValue],organisation[lookupKey],"ERROR"),""), "")</f>
        <v/>
      </c>
      <c r="M198" s="8"/>
    </row>
    <row r="199" spans="2:13" x14ac:dyDescent="0.25">
      <c r="B199" s="6"/>
      <c r="C199" s="6"/>
      <c r="D199" s="7"/>
      <c r="E199" s="4"/>
      <c r="L199" s="3" t="str">
        <f>IF($A199="ADD",IF(NOT(ISBLANK(K199)),_xlfn.XLOOKUP(K199,organisation[lookupValue],organisation[lookupKey],"ERROR"),""), "")</f>
        <v/>
      </c>
      <c r="M199" s="8"/>
    </row>
    <row r="200" spans="2:13" x14ac:dyDescent="0.25">
      <c r="B200" s="6"/>
      <c r="C200" s="6"/>
      <c r="D200" s="7"/>
      <c r="E200" s="4"/>
      <c r="L200" s="3" t="str">
        <f>IF($A200="ADD",IF(NOT(ISBLANK(K200)),_xlfn.XLOOKUP(K200,organisation[lookupValue],organisation[lookupKey],"ERROR"),""), "")</f>
        <v/>
      </c>
      <c r="M200" s="8"/>
    </row>
    <row r="201" spans="2:13" x14ac:dyDescent="0.25">
      <c r="B201" s="6"/>
      <c r="C201" s="6"/>
      <c r="D201" s="7"/>
      <c r="E201" s="4"/>
      <c r="L201" s="3" t="str">
        <f>IF($A201="ADD",IF(NOT(ISBLANK(K201)),_xlfn.XLOOKUP(K201,organisation[lookupValue],organisation[lookupKey],"ERROR"),""), "")</f>
        <v/>
      </c>
      <c r="M201" s="8"/>
    </row>
    <row r="202" spans="2:13" x14ac:dyDescent="0.25">
      <c r="B202" s="6"/>
      <c r="C202" s="6"/>
      <c r="D202" s="7"/>
      <c r="E202" s="4"/>
      <c r="L202" s="3" t="str">
        <f>IF($A202="ADD",IF(NOT(ISBLANK(K202)),_xlfn.XLOOKUP(K202,organisation[lookupValue],organisation[lookupKey],"ERROR"),""), "")</f>
        <v/>
      </c>
      <c r="M202" s="8"/>
    </row>
    <row r="203" spans="2:13" x14ac:dyDescent="0.25">
      <c r="B203" s="6"/>
      <c r="C203" s="6"/>
      <c r="D203" s="7"/>
      <c r="E203" s="4"/>
      <c r="L203" s="3" t="str">
        <f>IF($A203="ADD",IF(NOT(ISBLANK(K203)),_xlfn.XLOOKUP(K203,organisation[lookupValue],organisation[lookupKey],"ERROR"),""), "")</f>
        <v/>
      </c>
      <c r="M203" s="8"/>
    </row>
    <row r="204" spans="2:13" x14ac:dyDescent="0.25">
      <c r="B204" s="6"/>
      <c r="C204" s="6"/>
      <c r="D204" s="7"/>
      <c r="E204" s="4"/>
      <c r="L204" s="3" t="str">
        <f>IF($A204="ADD",IF(NOT(ISBLANK(K204)),_xlfn.XLOOKUP(K204,organisation[lookupValue],organisation[lookupKey],"ERROR"),""), "")</f>
        <v/>
      </c>
      <c r="M204" s="8"/>
    </row>
    <row r="205" spans="2:13" x14ac:dyDescent="0.25">
      <c r="B205" s="6"/>
      <c r="C205" s="6"/>
      <c r="D205" s="7"/>
      <c r="E205" s="4"/>
      <c r="L205" s="3" t="str">
        <f>IF($A205="ADD",IF(NOT(ISBLANK(K205)),_xlfn.XLOOKUP(K205,organisation[lookupValue],organisation[lookupKey],"ERROR"),""), "")</f>
        <v/>
      </c>
      <c r="M205" s="8"/>
    </row>
    <row r="206" spans="2:13" x14ac:dyDescent="0.25">
      <c r="B206" s="6"/>
      <c r="C206" s="6"/>
      <c r="D206" s="7"/>
      <c r="E206" s="4"/>
      <c r="L206" s="3" t="str">
        <f>IF($A206="ADD",IF(NOT(ISBLANK(K206)),_xlfn.XLOOKUP(K206,organisation[lookupValue],organisation[lookupKey],"ERROR"),""), "")</f>
        <v/>
      </c>
      <c r="M206" s="8"/>
    </row>
    <row r="207" spans="2:13" x14ac:dyDescent="0.25">
      <c r="B207" s="6"/>
      <c r="C207" s="6"/>
      <c r="D207" s="7"/>
      <c r="E207" s="4"/>
      <c r="L207" s="3" t="str">
        <f>IF($A207="ADD",IF(NOT(ISBLANK(K207)),_xlfn.XLOOKUP(K207,organisation[lookupValue],organisation[lookupKey],"ERROR"),""), "")</f>
        <v/>
      </c>
      <c r="M207" s="8"/>
    </row>
    <row r="208" spans="2:13" x14ac:dyDescent="0.25">
      <c r="B208" s="6"/>
      <c r="C208" s="6"/>
      <c r="D208" s="7"/>
      <c r="E208" s="4"/>
      <c r="L208" s="3" t="str">
        <f>IF($A208="ADD",IF(NOT(ISBLANK(K208)),_xlfn.XLOOKUP(K208,organisation[lookupValue],organisation[lookupKey],"ERROR"),""), "")</f>
        <v/>
      </c>
      <c r="M208" s="8"/>
    </row>
    <row r="209" spans="2:13" x14ac:dyDescent="0.25">
      <c r="B209" s="6"/>
      <c r="C209" s="6"/>
      <c r="D209" s="7"/>
      <c r="E209" s="4"/>
      <c r="L209" s="3" t="str">
        <f>IF($A209="ADD",IF(NOT(ISBLANK(K209)),_xlfn.XLOOKUP(K209,organisation[lookupValue],organisation[lookupKey],"ERROR"),""), "")</f>
        <v/>
      </c>
      <c r="M209" s="8"/>
    </row>
    <row r="210" spans="2:13" x14ac:dyDescent="0.25">
      <c r="B210" s="6"/>
      <c r="C210" s="6"/>
      <c r="D210" s="7"/>
      <c r="E210" s="4"/>
      <c r="L210" s="3" t="str">
        <f>IF($A210="ADD",IF(NOT(ISBLANK(K210)),_xlfn.XLOOKUP(K210,organisation[lookupValue],organisation[lookupKey],"ERROR"),""), "")</f>
        <v/>
      </c>
      <c r="M210" s="8"/>
    </row>
    <row r="211" spans="2:13" x14ac:dyDescent="0.25">
      <c r="B211" s="6"/>
      <c r="C211" s="6"/>
      <c r="D211" s="7"/>
      <c r="E211" s="4"/>
      <c r="L211" s="3" t="str">
        <f>IF($A211="ADD",IF(NOT(ISBLANK(K211)),_xlfn.XLOOKUP(K211,organisation[lookupValue],organisation[lookupKey],"ERROR"),""), "")</f>
        <v/>
      </c>
      <c r="M211" s="8"/>
    </row>
    <row r="212" spans="2:13" x14ac:dyDescent="0.25">
      <c r="B212" s="6"/>
      <c r="C212" s="6"/>
      <c r="D212" s="7"/>
      <c r="E212" s="4"/>
      <c r="L212" s="3" t="str">
        <f>IF($A212="ADD",IF(NOT(ISBLANK(K212)),_xlfn.XLOOKUP(K212,organisation[lookupValue],organisation[lookupKey],"ERROR"),""), "")</f>
        <v/>
      </c>
      <c r="M212" s="8"/>
    </row>
    <row r="213" spans="2:13" x14ac:dyDescent="0.25">
      <c r="B213" s="6"/>
      <c r="C213" s="6"/>
      <c r="D213" s="7"/>
      <c r="E213" s="4"/>
      <c r="L213" s="3" t="str">
        <f>IF($A213="ADD",IF(NOT(ISBLANK(K213)),_xlfn.XLOOKUP(K213,organisation[lookupValue],organisation[lookupKey],"ERROR"),""), "")</f>
        <v/>
      </c>
      <c r="M213" s="8"/>
    </row>
    <row r="214" spans="2:13" x14ac:dyDescent="0.25">
      <c r="B214" s="6"/>
      <c r="C214" s="6"/>
      <c r="D214" s="7"/>
      <c r="E214" s="4"/>
      <c r="L214" s="3" t="str">
        <f>IF($A214="ADD",IF(NOT(ISBLANK(K214)),_xlfn.XLOOKUP(K214,organisation[lookupValue],organisation[lookupKey],"ERROR"),""), "")</f>
        <v/>
      </c>
      <c r="M214" s="8"/>
    </row>
    <row r="215" spans="2:13" x14ac:dyDescent="0.25">
      <c r="B215" s="6"/>
      <c r="C215" s="6"/>
      <c r="D215" s="7"/>
      <c r="E215" s="4"/>
      <c r="L215" s="3" t="str">
        <f>IF($A215="ADD",IF(NOT(ISBLANK(K215)),_xlfn.XLOOKUP(K215,organisation[lookupValue],organisation[lookupKey],"ERROR"),""), "")</f>
        <v/>
      </c>
      <c r="M215" s="8"/>
    </row>
    <row r="216" spans="2:13" x14ac:dyDescent="0.25">
      <c r="B216" s="6"/>
      <c r="C216" s="6"/>
      <c r="D216" s="7"/>
      <c r="E216" s="4"/>
      <c r="L216" s="3" t="str">
        <f>IF($A216="ADD",IF(NOT(ISBLANK(K216)),_xlfn.XLOOKUP(K216,organisation[lookupValue],organisation[lookupKey],"ERROR"),""), "")</f>
        <v/>
      </c>
      <c r="M216" s="8"/>
    </row>
    <row r="217" spans="2:13" x14ac:dyDescent="0.25">
      <c r="B217" s="6"/>
      <c r="C217" s="6"/>
      <c r="D217" s="7"/>
      <c r="E217" s="4"/>
      <c r="L217" s="3" t="str">
        <f>IF($A217="ADD",IF(NOT(ISBLANK(K217)),_xlfn.XLOOKUP(K217,organisation[lookupValue],organisation[lookupKey],"ERROR"),""), "")</f>
        <v/>
      </c>
      <c r="M217" s="8"/>
    </row>
    <row r="218" spans="2:13" x14ac:dyDescent="0.25">
      <c r="B218" s="6"/>
      <c r="C218" s="6"/>
      <c r="D218" s="7"/>
      <c r="E218" s="4"/>
      <c r="L218" s="3" t="str">
        <f>IF($A218="ADD",IF(NOT(ISBLANK(K218)),_xlfn.XLOOKUP(K218,organisation[lookupValue],organisation[lookupKey],"ERROR"),""), "")</f>
        <v/>
      </c>
      <c r="M218" s="8"/>
    </row>
    <row r="219" spans="2:13" x14ac:dyDescent="0.25">
      <c r="B219" s="6"/>
      <c r="C219" s="6"/>
      <c r="D219" s="7"/>
      <c r="E219" s="4"/>
      <c r="L219" s="3" t="str">
        <f>IF($A219="ADD",IF(NOT(ISBLANK(K219)),_xlfn.XLOOKUP(K219,organisation[lookupValue],organisation[lookupKey],"ERROR"),""), "")</f>
        <v/>
      </c>
      <c r="M219" s="8"/>
    </row>
    <row r="220" spans="2:13" x14ac:dyDescent="0.25">
      <c r="B220" s="6"/>
      <c r="C220" s="6"/>
      <c r="D220" s="7"/>
      <c r="E220" s="4"/>
      <c r="L220" s="3" t="str">
        <f>IF($A220="ADD",IF(NOT(ISBLANK(K220)),_xlfn.XLOOKUP(K220,organisation[lookupValue],organisation[lookupKey],"ERROR"),""), "")</f>
        <v/>
      </c>
      <c r="M220" s="8"/>
    </row>
    <row r="221" spans="2:13" x14ac:dyDescent="0.25">
      <c r="B221" s="6"/>
      <c r="C221" s="6"/>
      <c r="D221" s="7"/>
      <c r="E221" s="4"/>
      <c r="L221" s="3" t="str">
        <f>IF($A221="ADD",IF(NOT(ISBLANK(K221)),_xlfn.XLOOKUP(K221,organisation[lookupValue],organisation[lookupKey],"ERROR"),""), "")</f>
        <v/>
      </c>
      <c r="M221" s="8"/>
    </row>
    <row r="222" spans="2:13" x14ac:dyDescent="0.25">
      <c r="B222" s="6"/>
      <c r="C222" s="6"/>
      <c r="D222" s="7"/>
      <c r="E222" s="4"/>
      <c r="L222" s="3" t="str">
        <f>IF($A222="ADD",IF(NOT(ISBLANK(K222)),_xlfn.XLOOKUP(K222,organisation[lookupValue],organisation[lookupKey],"ERROR"),""), "")</f>
        <v/>
      </c>
      <c r="M222" s="8"/>
    </row>
    <row r="223" spans="2:13" x14ac:dyDescent="0.25">
      <c r="B223" s="6"/>
      <c r="C223" s="6"/>
      <c r="D223" s="7"/>
      <c r="E223" s="4"/>
      <c r="L223" s="3" t="str">
        <f>IF($A223="ADD",IF(NOT(ISBLANK(K223)),_xlfn.XLOOKUP(K223,organisation[lookupValue],organisation[lookupKey],"ERROR"),""), "")</f>
        <v/>
      </c>
      <c r="M223" s="8"/>
    </row>
    <row r="224" spans="2:13" x14ac:dyDescent="0.25">
      <c r="B224" s="6"/>
      <c r="C224" s="6"/>
      <c r="D224" s="7"/>
      <c r="E224" s="4"/>
      <c r="L224" s="3" t="str">
        <f>IF($A224="ADD",IF(NOT(ISBLANK(K224)),_xlfn.XLOOKUP(K224,organisation[lookupValue],organisation[lookupKey],"ERROR"),""), "")</f>
        <v/>
      </c>
      <c r="M224" s="8"/>
    </row>
    <row r="225" spans="2:13" x14ac:dyDescent="0.25">
      <c r="B225" s="6"/>
      <c r="C225" s="6"/>
      <c r="D225" s="7"/>
      <c r="E225" s="4"/>
      <c r="L225" s="3" t="str">
        <f>IF($A225="ADD",IF(NOT(ISBLANK(K225)),_xlfn.XLOOKUP(K225,organisation[lookupValue],organisation[lookupKey],"ERROR"),""), "")</f>
        <v/>
      </c>
      <c r="M225" s="8"/>
    </row>
    <row r="226" spans="2:13" x14ac:dyDescent="0.25">
      <c r="B226" s="6"/>
      <c r="C226" s="6"/>
      <c r="D226" s="7"/>
      <c r="E226" s="4"/>
      <c r="L226" s="3" t="str">
        <f>IF($A226="ADD",IF(NOT(ISBLANK(K226)),_xlfn.XLOOKUP(K226,organisation[lookupValue],organisation[lookupKey],"ERROR"),""), "")</f>
        <v/>
      </c>
      <c r="M226" s="8"/>
    </row>
    <row r="227" spans="2:13" x14ac:dyDescent="0.25">
      <c r="B227" s="6"/>
      <c r="C227" s="6"/>
      <c r="D227" s="7"/>
      <c r="E227" s="4"/>
      <c r="L227" s="3" t="str">
        <f>IF($A227="ADD",IF(NOT(ISBLANK(K227)),_xlfn.XLOOKUP(K227,organisation[lookupValue],organisation[lookupKey],"ERROR"),""), "")</f>
        <v/>
      </c>
      <c r="M227" s="8"/>
    </row>
    <row r="228" spans="2:13" x14ac:dyDescent="0.25">
      <c r="B228" s="6"/>
      <c r="C228" s="6"/>
      <c r="D228" s="7"/>
      <c r="E228" s="4"/>
      <c r="L228" s="3" t="str">
        <f>IF($A228="ADD",IF(NOT(ISBLANK(K228)),_xlfn.XLOOKUP(K228,organisation[lookupValue],organisation[lookupKey],"ERROR"),""), "")</f>
        <v/>
      </c>
      <c r="M228" s="8"/>
    </row>
    <row r="229" spans="2:13" x14ac:dyDescent="0.25">
      <c r="B229" s="6"/>
      <c r="C229" s="6"/>
      <c r="D229" s="7"/>
      <c r="E229" s="4"/>
      <c r="L229" s="3" t="str">
        <f>IF($A229="ADD",IF(NOT(ISBLANK(K229)),_xlfn.XLOOKUP(K229,organisation[lookupValue],organisation[lookupKey],"ERROR"),""), "")</f>
        <v/>
      </c>
      <c r="M229" s="8"/>
    </row>
    <row r="230" spans="2:13" x14ac:dyDescent="0.25">
      <c r="B230" s="6"/>
      <c r="C230" s="6"/>
      <c r="D230" s="7"/>
      <c r="E230" s="4"/>
      <c r="L230" s="3" t="str">
        <f>IF($A230="ADD",IF(NOT(ISBLANK(K230)),_xlfn.XLOOKUP(K230,organisation[lookupValue],organisation[lookupKey],"ERROR"),""), "")</f>
        <v/>
      </c>
      <c r="M230" s="8"/>
    </row>
    <row r="231" spans="2:13" x14ac:dyDescent="0.25">
      <c r="B231" s="6"/>
      <c r="C231" s="6"/>
      <c r="D231" s="7"/>
      <c r="E231" s="4"/>
      <c r="L231" s="3" t="str">
        <f>IF($A231="ADD",IF(NOT(ISBLANK(K231)),_xlfn.XLOOKUP(K231,organisation[lookupValue],organisation[lookupKey],"ERROR"),""), "")</f>
        <v/>
      </c>
      <c r="M231" s="8"/>
    </row>
    <row r="232" spans="2:13" x14ac:dyDescent="0.25">
      <c r="B232" s="6"/>
      <c r="C232" s="6"/>
      <c r="D232" s="7"/>
      <c r="E232" s="4"/>
      <c r="L232" s="3" t="str">
        <f>IF($A232="ADD",IF(NOT(ISBLANK(K232)),_xlfn.XLOOKUP(K232,organisation[lookupValue],organisation[lookupKey],"ERROR"),""), "")</f>
        <v/>
      </c>
      <c r="M232" s="8"/>
    </row>
    <row r="233" spans="2:13" x14ac:dyDescent="0.25">
      <c r="B233" s="6"/>
      <c r="C233" s="6"/>
      <c r="D233" s="7"/>
      <c r="E233" s="4"/>
      <c r="L233" s="3" t="str">
        <f>IF($A233="ADD",IF(NOT(ISBLANK(K233)),_xlfn.XLOOKUP(K233,organisation[lookupValue],organisation[lookupKey],"ERROR"),""), "")</f>
        <v/>
      </c>
      <c r="M233" s="8"/>
    </row>
    <row r="234" spans="2:13" x14ac:dyDescent="0.25">
      <c r="B234" s="6"/>
      <c r="C234" s="6"/>
      <c r="D234" s="7"/>
      <c r="E234" s="4"/>
      <c r="L234" s="3" t="str">
        <f>IF($A234="ADD",IF(NOT(ISBLANK(K234)),_xlfn.XLOOKUP(K234,organisation[lookupValue],organisation[lookupKey],"ERROR"),""), "")</f>
        <v/>
      </c>
      <c r="M234" s="8"/>
    </row>
    <row r="235" spans="2:13" x14ac:dyDescent="0.25">
      <c r="B235" s="6"/>
      <c r="C235" s="6"/>
      <c r="D235" s="7"/>
      <c r="E235" s="4"/>
      <c r="L235" s="3" t="str">
        <f>IF($A235="ADD",IF(NOT(ISBLANK(K235)),_xlfn.XLOOKUP(K235,organisation[lookupValue],organisation[lookupKey],"ERROR"),""), "")</f>
        <v/>
      </c>
      <c r="M235" s="8"/>
    </row>
    <row r="236" spans="2:13" x14ac:dyDescent="0.25">
      <c r="B236" s="6"/>
      <c r="C236" s="6"/>
      <c r="D236" s="7"/>
      <c r="E236" s="4"/>
      <c r="L236" s="3" t="str">
        <f>IF($A236="ADD",IF(NOT(ISBLANK(K236)),_xlfn.XLOOKUP(K236,organisation[lookupValue],organisation[lookupKey],"ERROR"),""), "")</f>
        <v/>
      </c>
      <c r="M236" s="8"/>
    </row>
    <row r="237" spans="2:13" x14ac:dyDescent="0.25">
      <c r="B237" s="6"/>
      <c r="C237" s="6"/>
      <c r="D237" s="7"/>
      <c r="E237" s="4"/>
      <c r="L237" s="3" t="str">
        <f>IF($A237="ADD",IF(NOT(ISBLANK(K237)),_xlfn.XLOOKUP(K237,organisation[lookupValue],organisation[lookupKey],"ERROR"),""), "")</f>
        <v/>
      </c>
      <c r="M237" s="8"/>
    </row>
    <row r="238" spans="2:13" x14ac:dyDescent="0.25">
      <c r="B238" s="6"/>
      <c r="C238" s="6"/>
      <c r="D238" s="7"/>
      <c r="E238" s="4"/>
      <c r="L238" s="3" t="str">
        <f>IF($A238="ADD",IF(NOT(ISBLANK(K238)),_xlfn.XLOOKUP(K238,organisation[lookupValue],organisation[lookupKey],"ERROR"),""), "")</f>
        <v/>
      </c>
      <c r="M238" s="8"/>
    </row>
    <row r="239" spans="2:13" x14ac:dyDescent="0.25">
      <c r="B239" s="6"/>
      <c r="C239" s="6"/>
      <c r="D239" s="7"/>
      <c r="E239" s="4"/>
      <c r="L239" s="3" t="str">
        <f>IF($A239="ADD",IF(NOT(ISBLANK(K239)),_xlfn.XLOOKUP(K239,organisation[lookupValue],organisation[lookupKey],"ERROR"),""), "")</f>
        <v/>
      </c>
      <c r="M239" s="8"/>
    </row>
    <row r="240" spans="2:13" x14ac:dyDescent="0.25">
      <c r="B240" s="6"/>
      <c r="C240" s="6"/>
      <c r="D240" s="7"/>
      <c r="E240" s="4"/>
      <c r="L240" s="3" t="str">
        <f>IF($A240="ADD",IF(NOT(ISBLANK(K240)),_xlfn.XLOOKUP(K240,organisation[lookupValue],organisation[lookupKey],"ERROR"),""), "")</f>
        <v/>
      </c>
      <c r="M240" s="8"/>
    </row>
    <row r="241" spans="2:13" x14ac:dyDescent="0.25">
      <c r="B241" s="6"/>
      <c r="C241" s="6"/>
      <c r="D241" s="7"/>
      <c r="E241" s="4"/>
      <c r="L241" s="3" t="str">
        <f>IF($A241="ADD",IF(NOT(ISBLANK(K241)),_xlfn.XLOOKUP(K241,organisation[lookupValue],organisation[lookupKey],"ERROR"),""), "")</f>
        <v/>
      </c>
      <c r="M241" s="8"/>
    </row>
    <row r="242" spans="2:13" x14ac:dyDescent="0.25">
      <c r="B242" s="6"/>
      <c r="C242" s="6"/>
      <c r="D242" s="7"/>
      <c r="E242" s="4"/>
      <c r="L242" s="3" t="str">
        <f>IF($A242="ADD",IF(NOT(ISBLANK(K242)),_xlfn.XLOOKUP(K242,organisation[lookupValue],organisation[lookupKey],"ERROR"),""), "")</f>
        <v/>
      </c>
      <c r="M242" s="8"/>
    </row>
    <row r="243" spans="2:13" x14ac:dyDescent="0.25">
      <c r="B243" s="6"/>
      <c r="C243" s="6"/>
      <c r="D243" s="7"/>
      <c r="E243" s="4"/>
      <c r="L243" s="3" t="str">
        <f>IF($A243="ADD",IF(NOT(ISBLANK(K243)),_xlfn.XLOOKUP(K243,organisation[lookupValue],organisation[lookupKey],"ERROR"),""), "")</f>
        <v/>
      </c>
      <c r="M243" s="8"/>
    </row>
    <row r="244" spans="2:13" x14ac:dyDescent="0.25">
      <c r="B244" s="6"/>
      <c r="C244" s="6"/>
      <c r="D244" s="7"/>
      <c r="E244" s="4"/>
      <c r="L244" s="3" t="str">
        <f>IF($A244="ADD",IF(NOT(ISBLANK(K244)),_xlfn.XLOOKUP(K244,organisation[lookupValue],organisation[lookupKey],"ERROR"),""), "")</f>
        <v/>
      </c>
      <c r="M244" s="8"/>
    </row>
    <row r="245" spans="2:13" x14ac:dyDescent="0.25">
      <c r="B245" s="6"/>
      <c r="C245" s="6"/>
      <c r="D245" s="7"/>
      <c r="E245" s="4"/>
      <c r="L245" s="3" t="str">
        <f>IF($A245="ADD",IF(NOT(ISBLANK(K245)),_xlfn.XLOOKUP(K245,organisation[lookupValue],organisation[lookupKey],"ERROR"),""), "")</f>
        <v/>
      </c>
      <c r="M245" s="8"/>
    </row>
    <row r="246" spans="2:13" x14ac:dyDescent="0.25">
      <c r="B246" s="6"/>
      <c r="C246" s="6"/>
      <c r="D246" s="7"/>
      <c r="E246" s="4"/>
      <c r="L246" s="3" t="str">
        <f>IF($A246="ADD",IF(NOT(ISBLANK(K246)),_xlfn.XLOOKUP(K246,organisation[lookupValue],organisation[lookupKey],"ERROR"),""), "")</f>
        <v/>
      </c>
      <c r="M246" s="8"/>
    </row>
    <row r="247" spans="2:13" x14ac:dyDescent="0.25">
      <c r="B247" s="6"/>
      <c r="C247" s="6"/>
      <c r="D247" s="7"/>
      <c r="E247" s="4"/>
      <c r="L247" s="3" t="str">
        <f>IF($A247="ADD",IF(NOT(ISBLANK(K247)),_xlfn.XLOOKUP(K247,organisation[lookupValue],organisation[lookupKey],"ERROR"),""), "")</f>
        <v/>
      </c>
      <c r="M247" s="8"/>
    </row>
    <row r="248" spans="2:13" x14ac:dyDescent="0.25">
      <c r="B248" s="6"/>
      <c r="C248" s="6"/>
      <c r="D248" s="7"/>
      <c r="E248" s="4"/>
      <c r="L248" s="3" t="str">
        <f>IF($A248="ADD",IF(NOT(ISBLANK(K248)),_xlfn.XLOOKUP(K248,organisation[lookupValue],organisation[lookupKey],"ERROR"),""), "")</f>
        <v/>
      </c>
      <c r="M248" s="8"/>
    </row>
    <row r="249" spans="2:13" x14ac:dyDescent="0.25">
      <c r="B249" s="6"/>
      <c r="C249" s="6"/>
      <c r="D249" s="7"/>
      <c r="E249" s="4"/>
      <c r="L249" s="3" t="str">
        <f>IF($A249="ADD",IF(NOT(ISBLANK(K249)),_xlfn.XLOOKUP(K249,organisation[lookupValue],organisation[lookupKey],"ERROR"),""), "")</f>
        <v/>
      </c>
      <c r="M249" s="8"/>
    </row>
    <row r="250" spans="2:13" x14ac:dyDescent="0.25">
      <c r="B250" s="6"/>
      <c r="C250" s="6"/>
      <c r="D250" s="7"/>
      <c r="E250" s="4"/>
      <c r="L250" s="3" t="str">
        <f>IF($A250="ADD",IF(NOT(ISBLANK(K250)),_xlfn.XLOOKUP(K250,organisation[lookupValue],organisation[lookupKey],"ERROR"),""), "")</f>
        <v/>
      </c>
      <c r="M250" s="8"/>
    </row>
    <row r="251" spans="2:13" x14ac:dyDescent="0.25">
      <c r="B251" s="6"/>
      <c r="C251" s="6"/>
      <c r="D251" s="7"/>
      <c r="E251" s="4"/>
      <c r="L251" s="3" t="str">
        <f>IF($A251="ADD",IF(NOT(ISBLANK(K251)),_xlfn.XLOOKUP(K251,organisation[lookupValue],organisation[lookupKey],"ERROR"),""), "")</f>
        <v/>
      </c>
      <c r="M251" s="8"/>
    </row>
    <row r="252" spans="2:13" x14ac:dyDescent="0.25">
      <c r="B252" s="6"/>
      <c r="C252" s="6"/>
      <c r="D252" s="7"/>
      <c r="E252" s="4"/>
      <c r="L252" s="3" t="str">
        <f>IF($A252="ADD",IF(NOT(ISBLANK(K252)),_xlfn.XLOOKUP(K252,organisation[lookupValue],organisation[lookupKey],"ERROR"),""), "")</f>
        <v/>
      </c>
      <c r="M252" s="8"/>
    </row>
    <row r="253" spans="2:13" x14ac:dyDescent="0.25">
      <c r="B253" s="6"/>
      <c r="C253" s="6"/>
      <c r="D253" s="7"/>
      <c r="E253" s="4"/>
      <c r="L253" s="3" t="str">
        <f>IF($A253="ADD",IF(NOT(ISBLANK(K253)),_xlfn.XLOOKUP(K253,organisation[lookupValue],organisation[lookupKey],"ERROR"),""), "")</f>
        <v/>
      </c>
      <c r="M253" s="8"/>
    </row>
    <row r="254" spans="2:13" x14ac:dyDescent="0.25">
      <c r="B254" s="6"/>
      <c r="C254" s="6"/>
      <c r="D254" s="7"/>
      <c r="E254" s="4"/>
      <c r="L254" s="3" t="str">
        <f>IF($A254="ADD",IF(NOT(ISBLANK(K254)),_xlfn.XLOOKUP(K254,organisation[lookupValue],organisation[lookupKey],"ERROR"),""), "")</f>
        <v/>
      </c>
      <c r="M254" s="8"/>
    </row>
    <row r="255" spans="2:13" x14ac:dyDescent="0.25">
      <c r="B255" s="6"/>
      <c r="C255" s="6"/>
      <c r="D255" s="7"/>
      <c r="E255" s="4"/>
      <c r="L255" s="3" t="str">
        <f>IF($A255="ADD",IF(NOT(ISBLANK(K255)),_xlfn.XLOOKUP(K255,organisation[lookupValue],organisation[lookupKey],"ERROR"),""), "")</f>
        <v/>
      </c>
      <c r="M255" s="8"/>
    </row>
    <row r="256" spans="2:13" x14ac:dyDescent="0.25">
      <c r="B256" s="6"/>
      <c r="C256" s="6"/>
      <c r="D256" s="7"/>
      <c r="E256" s="4"/>
      <c r="L256" s="3" t="str">
        <f>IF($A256="ADD",IF(NOT(ISBLANK(K256)),_xlfn.XLOOKUP(K256,organisation[lookupValue],organisation[lookupKey],"ERROR"),""), "")</f>
        <v/>
      </c>
      <c r="M256" s="8"/>
    </row>
    <row r="257" spans="2:13" x14ac:dyDescent="0.25">
      <c r="B257" s="6"/>
      <c r="C257" s="6"/>
      <c r="D257" s="7"/>
      <c r="E257" s="4"/>
      <c r="L257" s="3" t="str">
        <f>IF($A257="ADD",IF(NOT(ISBLANK(K257)),_xlfn.XLOOKUP(K257,organisation[lookupValue],organisation[lookupKey],"ERROR"),""), "")</f>
        <v/>
      </c>
      <c r="M257" s="8"/>
    </row>
    <row r="258" spans="2:13" x14ac:dyDescent="0.25">
      <c r="B258" s="6"/>
      <c r="C258" s="6"/>
      <c r="D258" s="7"/>
      <c r="E258" s="4"/>
      <c r="L258" s="3" t="str">
        <f>IF($A258="ADD",IF(NOT(ISBLANK(K258)),_xlfn.XLOOKUP(K258,organisation[lookupValue],organisation[lookupKey],"ERROR"),""), "")</f>
        <v/>
      </c>
      <c r="M258" s="8"/>
    </row>
    <row r="259" spans="2:13" x14ac:dyDescent="0.25">
      <c r="B259" s="6"/>
      <c r="C259" s="6"/>
      <c r="D259" s="7"/>
      <c r="E259" s="4"/>
      <c r="L259" s="3" t="str">
        <f>IF($A259="ADD",IF(NOT(ISBLANK(K259)),_xlfn.XLOOKUP(K259,organisation[lookupValue],organisation[lookupKey],"ERROR"),""), "")</f>
        <v/>
      </c>
      <c r="M259" s="8"/>
    </row>
    <row r="260" spans="2:13" x14ac:dyDescent="0.25">
      <c r="B260" s="6"/>
      <c r="C260" s="6"/>
      <c r="D260" s="7"/>
      <c r="E260" s="4"/>
      <c r="L260" s="3" t="str">
        <f>IF($A260="ADD",IF(NOT(ISBLANK(K260)),_xlfn.XLOOKUP(K260,organisation[lookupValue],organisation[lookupKey],"ERROR"),""), "")</f>
        <v/>
      </c>
      <c r="M260" s="8"/>
    </row>
    <row r="261" spans="2:13" x14ac:dyDescent="0.25">
      <c r="B261" s="6"/>
      <c r="C261" s="6"/>
      <c r="D261" s="7"/>
      <c r="E261" s="4"/>
      <c r="L261" s="3" t="str">
        <f>IF($A261="ADD",IF(NOT(ISBLANK(K261)),_xlfn.XLOOKUP(K261,organisation[lookupValue],organisation[lookupKey],"ERROR"),""), "")</f>
        <v/>
      </c>
      <c r="M261" s="8"/>
    </row>
    <row r="262" spans="2:13" x14ac:dyDescent="0.25">
      <c r="B262" s="6"/>
      <c r="C262" s="6"/>
      <c r="D262" s="7"/>
      <c r="E262" s="4"/>
      <c r="L262" s="3" t="str">
        <f>IF($A262="ADD",IF(NOT(ISBLANK(K262)),_xlfn.XLOOKUP(K262,organisation[lookupValue],organisation[lookupKey],"ERROR"),""), "")</f>
        <v/>
      </c>
      <c r="M262" s="8"/>
    </row>
    <row r="263" spans="2:13" x14ac:dyDescent="0.25">
      <c r="B263" s="6"/>
      <c r="C263" s="6"/>
      <c r="D263" s="7"/>
      <c r="E263" s="4"/>
      <c r="L263" s="3" t="str">
        <f>IF($A263="ADD",IF(NOT(ISBLANK(K263)),_xlfn.XLOOKUP(K263,organisation[lookupValue],organisation[lookupKey],"ERROR"),""), "")</f>
        <v/>
      </c>
      <c r="M263" s="8"/>
    </row>
    <row r="264" spans="2:13" x14ac:dyDescent="0.25">
      <c r="B264" s="6"/>
      <c r="C264" s="6"/>
      <c r="D264" s="7"/>
      <c r="E264" s="4"/>
      <c r="L264" s="3" t="str">
        <f>IF($A264="ADD",IF(NOT(ISBLANK(K264)),_xlfn.XLOOKUP(K264,organisation[lookupValue],organisation[lookupKey],"ERROR"),""), "")</f>
        <v/>
      </c>
      <c r="M264" s="8"/>
    </row>
    <row r="265" spans="2:13" x14ac:dyDescent="0.25">
      <c r="B265" s="6"/>
      <c r="C265" s="6"/>
      <c r="D265" s="7"/>
      <c r="E265" s="4"/>
      <c r="L265" s="3" t="str">
        <f>IF($A265="ADD",IF(NOT(ISBLANK(K265)),_xlfn.XLOOKUP(K265,organisation[lookupValue],organisation[lookupKey],"ERROR"),""), "")</f>
        <v/>
      </c>
      <c r="M265" s="8"/>
    </row>
    <row r="266" spans="2:13" x14ac:dyDescent="0.25">
      <c r="B266" s="6"/>
      <c r="C266" s="6"/>
      <c r="D266" s="7"/>
      <c r="E266" s="4"/>
      <c r="L266" s="3" t="str">
        <f>IF($A266="ADD",IF(NOT(ISBLANK(K266)),_xlfn.XLOOKUP(K266,organisation[lookupValue],organisation[lookupKey],"ERROR"),""), "")</f>
        <v/>
      </c>
      <c r="M266" s="8"/>
    </row>
    <row r="267" spans="2:13" x14ac:dyDescent="0.25">
      <c r="B267" s="6"/>
      <c r="C267" s="6"/>
      <c r="D267" s="7"/>
      <c r="E267" s="4"/>
      <c r="L267" s="3" t="str">
        <f>IF($A267="ADD",IF(NOT(ISBLANK(K267)),_xlfn.XLOOKUP(K267,organisation[lookupValue],organisation[lookupKey],"ERROR"),""), "")</f>
        <v/>
      </c>
      <c r="M267" s="8"/>
    </row>
    <row r="268" spans="2:13" x14ac:dyDescent="0.25">
      <c r="B268" s="6"/>
      <c r="C268" s="6"/>
      <c r="D268" s="7"/>
      <c r="E268" s="4"/>
      <c r="L268" s="3" t="str">
        <f>IF($A268="ADD",IF(NOT(ISBLANK(K268)),_xlfn.XLOOKUP(K268,organisation[lookupValue],organisation[lookupKey],"ERROR"),""), "")</f>
        <v/>
      </c>
      <c r="M268" s="8"/>
    </row>
    <row r="269" spans="2:13" x14ac:dyDescent="0.25">
      <c r="B269" s="6"/>
      <c r="C269" s="6"/>
      <c r="D269" s="7"/>
      <c r="E269" s="4"/>
      <c r="L269" s="3" t="str">
        <f>IF($A269="ADD",IF(NOT(ISBLANK(K269)),_xlfn.XLOOKUP(K269,organisation[lookupValue],organisation[lookupKey],"ERROR"),""), "")</f>
        <v/>
      </c>
      <c r="M269" s="8"/>
    </row>
    <row r="270" spans="2:13" x14ac:dyDescent="0.25">
      <c r="B270" s="6"/>
      <c r="C270" s="6"/>
      <c r="D270" s="7"/>
      <c r="E270" s="4"/>
      <c r="L270" s="3" t="str">
        <f>IF($A270="ADD",IF(NOT(ISBLANK(K270)),_xlfn.XLOOKUP(K270,organisation[lookupValue],organisation[lookupKey],"ERROR"),""), "")</f>
        <v/>
      </c>
      <c r="M270" s="8"/>
    </row>
    <row r="271" spans="2:13" x14ac:dyDescent="0.25">
      <c r="B271" s="6"/>
      <c r="C271" s="6"/>
      <c r="D271" s="7"/>
      <c r="E271" s="4"/>
      <c r="L271" s="3" t="str">
        <f>IF($A271="ADD",IF(NOT(ISBLANK(K271)),_xlfn.XLOOKUP(K271,organisation[lookupValue],organisation[lookupKey],"ERROR"),""), "")</f>
        <v/>
      </c>
      <c r="M271" s="8"/>
    </row>
    <row r="272" spans="2:13" x14ac:dyDescent="0.25">
      <c r="B272" s="6"/>
      <c r="C272" s="6"/>
      <c r="D272" s="7"/>
      <c r="E272" s="4"/>
      <c r="L272" s="3" t="str">
        <f>IF($A272="ADD",IF(NOT(ISBLANK(K272)),_xlfn.XLOOKUP(K272,organisation[lookupValue],organisation[lookupKey],"ERROR"),""), "")</f>
        <v/>
      </c>
      <c r="M272" s="8"/>
    </row>
    <row r="273" spans="2:13" x14ac:dyDescent="0.25">
      <c r="B273" s="6"/>
      <c r="C273" s="6"/>
      <c r="D273" s="7"/>
      <c r="E273" s="4"/>
      <c r="L273" s="3" t="str">
        <f>IF($A273="ADD",IF(NOT(ISBLANK(K273)),_xlfn.XLOOKUP(K273,organisation[lookupValue],organisation[lookupKey],"ERROR"),""), "")</f>
        <v/>
      </c>
      <c r="M273" s="8"/>
    </row>
    <row r="274" spans="2:13" x14ac:dyDescent="0.25">
      <c r="B274" s="6"/>
      <c r="C274" s="6"/>
      <c r="D274" s="7"/>
      <c r="E274" s="4"/>
      <c r="L274" s="3" t="str">
        <f>IF($A274="ADD",IF(NOT(ISBLANK(K274)),_xlfn.XLOOKUP(K274,organisation[lookupValue],organisation[lookupKey],"ERROR"),""), "")</f>
        <v/>
      </c>
      <c r="M274" s="8"/>
    </row>
    <row r="275" spans="2:13" x14ac:dyDescent="0.25">
      <c r="B275" s="6"/>
      <c r="C275" s="6"/>
      <c r="D275" s="7"/>
      <c r="E275" s="4"/>
      <c r="L275" s="3" t="str">
        <f>IF($A275="ADD",IF(NOT(ISBLANK(K275)),_xlfn.XLOOKUP(K275,organisation[lookupValue],organisation[lookupKey],"ERROR"),""), "")</f>
        <v/>
      </c>
      <c r="M275" s="8"/>
    </row>
    <row r="276" spans="2:13" x14ac:dyDescent="0.25">
      <c r="B276" s="6"/>
      <c r="C276" s="6"/>
      <c r="D276" s="7"/>
      <c r="E276" s="4"/>
      <c r="L276" s="3" t="str">
        <f>IF($A276="ADD",IF(NOT(ISBLANK(K276)),_xlfn.XLOOKUP(K276,organisation[lookupValue],organisation[lookupKey],"ERROR"),""), "")</f>
        <v/>
      </c>
      <c r="M276" s="8"/>
    </row>
    <row r="277" spans="2:13" x14ac:dyDescent="0.25">
      <c r="B277" s="6"/>
      <c r="C277" s="6"/>
      <c r="D277" s="7"/>
      <c r="E277" s="4"/>
      <c r="L277" s="3" t="str">
        <f>IF($A277="ADD",IF(NOT(ISBLANK(K277)),_xlfn.XLOOKUP(K277,organisation[lookupValue],organisation[lookupKey],"ERROR"),""), "")</f>
        <v/>
      </c>
      <c r="M277" s="8"/>
    </row>
    <row r="278" spans="2:13" x14ac:dyDescent="0.25">
      <c r="B278" s="6"/>
      <c r="C278" s="6"/>
      <c r="D278" s="7"/>
      <c r="E278" s="4"/>
      <c r="L278" s="3" t="str">
        <f>IF($A278="ADD",IF(NOT(ISBLANK(K278)),_xlfn.XLOOKUP(K278,organisation[lookupValue],organisation[lookupKey],"ERROR"),""), "")</f>
        <v/>
      </c>
      <c r="M278" s="8"/>
    </row>
    <row r="279" spans="2:13" x14ac:dyDescent="0.25">
      <c r="B279" s="6"/>
      <c r="C279" s="6"/>
      <c r="D279" s="7"/>
      <c r="E279" s="4"/>
      <c r="L279" s="3" t="str">
        <f>IF($A279="ADD",IF(NOT(ISBLANK(K279)),_xlfn.XLOOKUP(K279,organisation[lookupValue],organisation[lookupKey],"ERROR"),""), "")</f>
        <v/>
      </c>
      <c r="M279" s="8"/>
    </row>
    <row r="280" spans="2:13" x14ac:dyDescent="0.25">
      <c r="B280" s="6"/>
      <c r="C280" s="6"/>
      <c r="D280" s="7"/>
      <c r="E280" s="4"/>
      <c r="L280" s="3" t="str">
        <f>IF($A280="ADD",IF(NOT(ISBLANK(K280)),_xlfn.XLOOKUP(K280,organisation[lookupValue],organisation[lookupKey],"ERROR"),""), "")</f>
        <v/>
      </c>
      <c r="M280" s="8"/>
    </row>
    <row r="281" spans="2:13" x14ac:dyDescent="0.25">
      <c r="B281" s="6"/>
      <c r="C281" s="6"/>
      <c r="D281" s="7"/>
      <c r="E281" s="4"/>
      <c r="L281" s="3" t="str">
        <f>IF($A281="ADD",IF(NOT(ISBLANK(K281)),_xlfn.XLOOKUP(K281,organisation[lookupValue],organisation[lookupKey],"ERROR"),""), "")</f>
        <v/>
      </c>
      <c r="M281" s="8"/>
    </row>
    <row r="282" spans="2:13" x14ac:dyDescent="0.25">
      <c r="B282" s="6"/>
      <c r="C282" s="6"/>
      <c r="D282" s="7"/>
      <c r="E282" s="4"/>
      <c r="L282" s="3" t="str">
        <f>IF($A282="ADD",IF(NOT(ISBLANK(K282)),_xlfn.XLOOKUP(K282,organisation[lookupValue],organisation[lookupKey],"ERROR"),""), "")</f>
        <v/>
      </c>
      <c r="M282" s="8"/>
    </row>
    <row r="283" spans="2:13" x14ac:dyDescent="0.25">
      <c r="B283" s="6"/>
      <c r="C283" s="6"/>
      <c r="D283" s="7"/>
      <c r="E283" s="4"/>
      <c r="L283" s="3" t="str">
        <f>IF($A283="ADD",IF(NOT(ISBLANK(K283)),_xlfn.XLOOKUP(K283,organisation[lookupValue],organisation[lookupKey],"ERROR"),""), "")</f>
        <v/>
      </c>
      <c r="M283" s="8"/>
    </row>
    <row r="284" spans="2:13" x14ac:dyDescent="0.25">
      <c r="B284" s="6"/>
      <c r="C284" s="6"/>
      <c r="D284" s="7"/>
      <c r="E284" s="4"/>
      <c r="L284" s="3" t="str">
        <f>IF($A284="ADD",IF(NOT(ISBLANK(K284)),_xlfn.XLOOKUP(K284,organisation[lookupValue],organisation[lookupKey],"ERROR"),""), "")</f>
        <v/>
      </c>
      <c r="M284" s="8"/>
    </row>
    <row r="285" spans="2:13" x14ac:dyDescent="0.25">
      <c r="B285" s="6"/>
      <c r="C285" s="6"/>
      <c r="D285" s="7"/>
      <c r="E285" s="4"/>
      <c r="L285" s="3" t="str">
        <f>IF($A285="ADD",IF(NOT(ISBLANK(K285)),_xlfn.XLOOKUP(K285,organisation[lookupValue],organisation[lookupKey],"ERROR"),""), "")</f>
        <v/>
      </c>
      <c r="M285" s="8"/>
    </row>
    <row r="286" spans="2:13" x14ac:dyDescent="0.25">
      <c r="B286" s="6"/>
      <c r="C286" s="6"/>
      <c r="D286" s="7"/>
      <c r="E286" s="4"/>
      <c r="L286" s="3" t="str">
        <f>IF($A286="ADD",IF(NOT(ISBLANK(K286)),_xlfn.XLOOKUP(K286,organisation[lookupValue],organisation[lookupKey],"ERROR"),""), "")</f>
        <v/>
      </c>
      <c r="M286" s="8"/>
    </row>
    <row r="287" spans="2:13" x14ac:dyDescent="0.25">
      <c r="B287" s="6"/>
      <c r="C287" s="6"/>
      <c r="D287" s="7"/>
      <c r="E287" s="4"/>
      <c r="L287" s="3" t="str">
        <f>IF($A287="ADD",IF(NOT(ISBLANK(K287)),_xlfn.XLOOKUP(K287,organisation[lookupValue],organisation[lookupKey],"ERROR"),""), "")</f>
        <v/>
      </c>
      <c r="M287" s="8"/>
    </row>
    <row r="288" spans="2:13" x14ac:dyDescent="0.25">
      <c r="B288" s="6"/>
      <c r="C288" s="6"/>
      <c r="D288" s="7"/>
      <c r="E288" s="4"/>
      <c r="L288" s="3" t="str">
        <f>IF($A288="ADD",IF(NOT(ISBLANK(K288)),_xlfn.XLOOKUP(K288,organisation[lookupValue],organisation[lookupKey],"ERROR"),""), "")</f>
        <v/>
      </c>
      <c r="M288" s="8"/>
    </row>
    <row r="289" spans="2:13" x14ac:dyDescent="0.25">
      <c r="B289" s="6"/>
      <c r="C289" s="6"/>
      <c r="D289" s="7"/>
      <c r="E289" s="4"/>
      <c r="L289" s="3" t="str">
        <f>IF($A289="ADD",IF(NOT(ISBLANK(K289)),_xlfn.XLOOKUP(K289,organisation[lookupValue],organisation[lookupKey],"ERROR"),""), "")</f>
        <v/>
      </c>
      <c r="M289" s="8"/>
    </row>
    <row r="290" spans="2:13" x14ac:dyDescent="0.25">
      <c r="B290" s="6"/>
      <c r="C290" s="6"/>
      <c r="D290" s="7"/>
      <c r="E290" s="4"/>
      <c r="L290" s="3" t="str">
        <f>IF($A290="ADD",IF(NOT(ISBLANK(K290)),_xlfn.XLOOKUP(K290,organisation[lookupValue],organisation[lookupKey],"ERROR"),""), "")</f>
        <v/>
      </c>
      <c r="M290" s="8"/>
    </row>
    <row r="291" spans="2:13" x14ac:dyDescent="0.25">
      <c r="B291" s="6"/>
      <c r="C291" s="6"/>
      <c r="D291" s="7"/>
      <c r="E291" s="4"/>
      <c r="L291" s="3" t="str">
        <f>IF($A291="ADD",IF(NOT(ISBLANK(K291)),_xlfn.XLOOKUP(K291,organisation[lookupValue],organisation[lookupKey],"ERROR"),""), "")</f>
        <v/>
      </c>
      <c r="M291" s="8"/>
    </row>
    <row r="292" spans="2:13" x14ac:dyDescent="0.25">
      <c r="B292" s="6"/>
      <c r="C292" s="6"/>
      <c r="D292" s="7"/>
      <c r="E292" s="4"/>
      <c r="L292" s="3" t="str">
        <f>IF($A292="ADD",IF(NOT(ISBLANK(K292)),_xlfn.XLOOKUP(K292,organisation[lookupValue],organisation[lookupKey],"ERROR"),""), "")</f>
        <v/>
      </c>
      <c r="M292" s="8"/>
    </row>
    <row r="293" spans="2:13" x14ac:dyDescent="0.25">
      <c r="B293" s="6"/>
      <c r="C293" s="6"/>
      <c r="D293" s="7"/>
      <c r="E293" s="4"/>
      <c r="L293" s="3" t="str">
        <f>IF($A293="ADD",IF(NOT(ISBLANK(K293)),_xlfn.XLOOKUP(K293,organisation[lookupValue],organisation[lookupKey],"ERROR"),""), "")</f>
        <v/>
      </c>
      <c r="M293" s="8"/>
    </row>
    <row r="294" spans="2:13" x14ac:dyDescent="0.25">
      <c r="B294" s="6"/>
      <c r="C294" s="6"/>
      <c r="D294" s="7"/>
      <c r="E294" s="4"/>
      <c r="L294" s="3" t="str">
        <f>IF($A294="ADD",IF(NOT(ISBLANK(K294)),_xlfn.XLOOKUP(K294,organisation[lookupValue],organisation[lookupKey],"ERROR"),""), "")</f>
        <v/>
      </c>
      <c r="M294" s="8"/>
    </row>
    <row r="295" spans="2:13" x14ac:dyDescent="0.25">
      <c r="B295" s="6"/>
      <c r="C295" s="6"/>
      <c r="D295" s="7"/>
      <c r="E295" s="4"/>
      <c r="L295" s="3" t="str">
        <f>IF($A295="ADD",IF(NOT(ISBLANK(K295)),_xlfn.XLOOKUP(K295,organisation[lookupValue],organisation[lookupKey],"ERROR"),""), "")</f>
        <v/>
      </c>
      <c r="M295" s="8"/>
    </row>
    <row r="296" spans="2:13" x14ac:dyDescent="0.25">
      <c r="B296" s="6"/>
      <c r="C296" s="6"/>
      <c r="D296" s="7"/>
      <c r="E296" s="4"/>
      <c r="L296" s="3" t="str">
        <f>IF($A296="ADD",IF(NOT(ISBLANK(K296)),_xlfn.XLOOKUP(K296,organisation[lookupValue],organisation[lookupKey],"ERROR"),""), "")</f>
        <v/>
      </c>
      <c r="M296" s="8"/>
    </row>
    <row r="297" spans="2:13" x14ac:dyDescent="0.25">
      <c r="B297" s="6"/>
      <c r="C297" s="6"/>
      <c r="D297" s="7"/>
      <c r="E297" s="4"/>
      <c r="L297" s="3" t="str">
        <f>IF($A297="ADD",IF(NOT(ISBLANK(K297)),_xlfn.XLOOKUP(K297,organisation[lookupValue],organisation[lookupKey],"ERROR"),""), "")</f>
        <v/>
      </c>
      <c r="M297" s="8"/>
    </row>
    <row r="298" spans="2:13" x14ac:dyDescent="0.25">
      <c r="B298" s="6"/>
      <c r="C298" s="6"/>
      <c r="D298" s="7"/>
      <c r="E298" s="4"/>
      <c r="L298" s="3" t="str">
        <f>IF($A298="ADD",IF(NOT(ISBLANK(K298)),_xlfn.XLOOKUP(K298,organisation[lookupValue],organisation[lookupKey],"ERROR"),""), "")</f>
        <v/>
      </c>
      <c r="M298" s="8"/>
    </row>
    <row r="299" spans="2:13" x14ac:dyDescent="0.25">
      <c r="B299" s="6"/>
      <c r="C299" s="6"/>
      <c r="D299" s="7"/>
      <c r="E299" s="4"/>
      <c r="L299" s="3" t="str">
        <f>IF($A299="ADD",IF(NOT(ISBLANK(K299)),_xlfn.XLOOKUP(K299,organisation[lookupValue],organisation[lookupKey],"ERROR"),""), "")</f>
        <v/>
      </c>
      <c r="M299" s="8"/>
    </row>
    <row r="300" spans="2:13" x14ac:dyDescent="0.25">
      <c r="B300" s="6"/>
      <c r="C300" s="6"/>
      <c r="D300" s="7"/>
      <c r="E300" s="4"/>
      <c r="L300" s="3" t="str">
        <f>IF($A300="ADD",IF(NOT(ISBLANK(K300)),_xlfn.XLOOKUP(K300,organisation[lookupValue],organisation[lookupKey],"ERROR"),""), "")</f>
        <v/>
      </c>
      <c r="M300" s="8"/>
    </row>
  </sheetData>
  <sheetProtection algorithmName="SHA-512" hashValue="ttWSjhJ3hOkxmy4M6i3a67Mo9UA/nS231/kAc7Hm+2QM0rG3mpVCb/me0IjquVLo4jcBo7Daabm1+4sjiQ19Vw==" saltValue="e/fgcHLpXrbPhusAQj2Abw=="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765">
      <formula>MATCH("ERROR",$A10:$EC10,0)</formula>
    </cfRule>
    <cfRule type="expression" dxfId="346" priority="766">
      <formula>AND($A10="ADD",A$6=TRUE,A10="")</formula>
    </cfRule>
    <cfRule type="expression" dxfId="345" priority="767">
      <formula>OR(AND($A10="DELETE",A$1="Asset ID",A10=""),AND($A10="DELETE",A$1="Replacement Status",A10=""),AND($A10="DELETE",A$1="Removal Date",A10=""),AND($A10="DELETE",A$1="Removal Reason",A10=""))</formula>
    </cfRule>
    <cfRule type="expression" dxfId="344" priority="768">
      <formula>OR(AND($A10="EDIT",A$1="Asset ID",A10=""),AND($A10="EDIT",A$5=TRUE,A10=""))</formula>
    </cfRule>
    <cfRule type="expression" dxfId="343" priority="769">
      <formula>AND($A10="ADD",A$5="COND",A10="")</formula>
    </cfRule>
    <cfRule type="expression" dxfId="342" priority="770">
      <formula>AND($A10="ADD",A$5=TRUE,A10="")</formula>
    </cfRule>
  </conditionalFormatting>
  <dataValidations count="7">
    <dataValidation type="list" allowBlank="1" showInputMessage="1" showErrorMessage="1" sqref="K10:K300" xr:uid="{47467D53-2742-4DF2-8FAF-D32542F2A7CC}">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0B04B93-4F28-4F05-BFA3-D0BE2126B7C1}">
      <formula1>"ADD,EDIT,DELETE"</formula1>
    </dataValidation>
    <dataValidation type="whole" allowBlank="1" showInputMessage="1" showErrorMessage="1" error="Please Enter Whole Number Between 1 And 2147483647" promptTitle="ERROR" sqref="E10:E300" xr:uid="{F475655A-5FE7-4AF1-B996-3F82410FBD6E}">
      <formula1>1</formula1>
      <formula2>2147483647</formula2>
    </dataValidation>
    <dataValidation type="decimal" allowBlank="1" showInputMessage="1" showErrorMessage="1" error="Please Enter Decimal Between 0.1 And 999999.9" promptTitle="ERROR" sqref="D10:D300" xr:uid="{9C092780-89A2-449B-A23B-0BDDDAEE0B42}">
      <formula1>0.1</formula1>
      <formula2>999999.9</formula2>
    </dataValidation>
    <dataValidation type="date" allowBlank="1" showInputMessage="1" showErrorMessage="1" error="Please Enter Valid Date eg 31/01/2023" promptTitle="ERROR" sqref="M10:M300" xr:uid="{6B67D9D2-88E5-40E6-A354-2A507DA9C258}">
      <formula1>42005</formula1>
      <formula2>48580</formula2>
    </dataValidation>
    <dataValidation type="decimal" allowBlank="1" showInputMessage="1" showErrorMessage="1" error="This an incomplete grid reference or is outside of QLDC. Please check that this a easting in NZTM2000" promptTitle="ERROR" sqref="B10:B300" xr:uid="{1BA3DFA9-6E6F-4022-BF9E-C5868814BB7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C0821CC-79EE-419E-BB56-3079916E860E}">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E640-6E4C-4328-B837-68205D3B06B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7166</v>
      </c>
      <c r="B2" t="s">
        <v>7473</v>
      </c>
      <c r="E2" t="b">
        <v>1</v>
      </c>
    </row>
    <row r="3" spans="1:5" x14ac:dyDescent="0.25">
      <c r="A3" t="s">
        <v>7474</v>
      </c>
      <c r="B3" t="s">
        <v>7475</v>
      </c>
      <c r="E3" t="b">
        <v>1</v>
      </c>
    </row>
    <row r="4" spans="1:5" x14ac:dyDescent="0.25">
      <c r="A4" t="s">
        <v>7132</v>
      </c>
      <c r="B4" t="s">
        <v>7476</v>
      </c>
      <c r="E4" t="b">
        <v>1</v>
      </c>
    </row>
    <row r="5" spans="1:5" x14ac:dyDescent="0.25">
      <c r="A5" t="s">
        <v>6203</v>
      </c>
      <c r="B5" t="s">
        <v>7477</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81E01-F715-46E5-9AB5-091C8F0AC68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7132</v>
      </c>
      <c r="B2" t="s">
        <v>7471</v>
      </c>
      <c r="E2" t="b">
        <v>1</v>
      </c>
    </row>
    <row r="3" spans="1:5" x14ac:dyDescent="0.25">
      <c r="A3" t="s">
        <v>6203</v>
      </c>
      <c r="B3" t="s">
        <v>7472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BD91F-6163-45B0-90DB-83A7294A188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6079</v>
      </c>
      <c r="B2" t="s">
        <v>7469</v>
      </c>
      <c r="E2" t="b">
        <v>1</v>
      </c>
    </row>
    <row r="3" spans="1:5" x14ac:dyDescent="0.25">
      <c r="A3" t="s">
        <v>6201</v>
      </c>
      <c r="B3" t="s">
        <v>7470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DF6B4-9A1A-46A3-B5A9-AF86716566C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7350</v>
      </c>
      <c r="B2" t="s">
        <v>7466</v>
      </c>
      <c r="E2" t="b">
        <v>1</v>
      </c>
    </row>
    <row r="3" spans="1:5" x14ac:dyDescent="0.25">
      <c r="A3" t="s">
        <v>7439</v>
      </c>
      <c r="B3" t="s">
        <v>5652</v>
      </c>
      <c r="E3" t="b">
        <v>1</v>
      </c>
    </row>
    <row r="4" spans="1:5" x14ac:dyDescent="0.25">
      <c r="A4" t="s">
        <v>7467</v>
      </c>
      <c r="B4" t="s">
        <v>7468</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C4C45-8015-47E4-83A6-84FFE578F57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7166</v>
      </c>
      <c r="B2" t="s">
        <v>7463</v>
      </c>
      <c r="E2" t="b">
        <v>1</v>
      </c>
    </row>
    <row r="3" spans="1:5" x14ac:dyDescent="0.25">
      <c r="A3" t="s">
        <v>7464</v>
      </c>
      <c r="B3" t="s">
        <v>7465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2DCC6-28FF-4F21-89E3-AFFBA6C333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7453</v>
      </c>
      <c r="E2" t="b">
        <v>1</v>
      </c>
    </row>
    <row r="3" spans="1:5" x14ac:dyDescent="0.25">
      <c r="A3" t="s">
        <v>5610</v>
      </c>
      <c r="B3" t="s">
        <v>7459</v>
      </c>
      <c r="E3" t="b">
        <v>1</v>
      </c>
    </row>
    <row r="4" spans="1:5" x14ac:dyDescent="0.25">
      <c r="A4" t="s">
        <v>5616</v>
      </c>
      <c r="B4" t="s">
        <v>7462</v>
      </c>
      <c r="E4" t="b">
        <v>1</v>
      </c>
    </row>
    <row r="5" spans="1:5" x14ac:dyDescent="0.25">
      <c r="A5" t="s">
        <v>5612</v>
      </c>
      <c r="B5" t="s">
        <v>7460</v>
      </c>
      <c r="E5" t="b">
        <v>1</v>
      </c>
    </row>
    <row r="6" spans="1:5" x14ac:dyDescent="0.25">
      <c r="A6" t="s">
        <v>5624</v>
      </c>
      <c r="B6" t="s">
        <v>7461</v>
      </c>
      <c r="E6" t="b">
        <v>1</v>
      </c>
    </row>
    <row r="7" spans="1:5" x14ac:dyDescent="0.25">
      <c r="A7" t="s">
        <v>7439</v>
      </c>
      <c r="B7" t="s">
        <v>5652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1284E-5FD1-4F33-B8E8-8747F741ED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7458</v>
      </c>
      <c r="E2" t="b">
        <v>1</v>
      </c>
    </row>
    <row r="3" spans="1:5" x14ac:dyDescent="0.25">
      <c r="A3" t="s">
        <v>5616</v>
      </c>
      <c r="B3" t="s">
        <v>7457</v>
      </c>
      <c r="E3" t="b">
        <v>1</v>
      </c>
    </row>
    <row r="4" spans="1:5" x14ac:dyDescent="0.25">
      <c r="A4" t="s">
        <v>5624</v>
      </c>
      <c r="B4" t="s">
        <v>7456</v>
      </c>
      <c r="E4" t="b">
        <v>1</v>
      </c>
    </row>
    <row r="5" spans="1:5" x14ac:dyDescent="0.25">
      <c r="A5" t="s">
        <v>5610</v>
      </c>
      <c r="B5" t="s">
        <v>7454</v>
      </c>
      <c r="E5" t="b">
        <v>1</v>
      </c>
    </row>
    <row r="6" spans="1:5" x14ac:dyDescent="0.25">
      <c r="A6" t="s">
        <v>7439</v>
      </c>
      <c r="B6" t="s">
        <v>5652</v>
      </c>
      <c r="E6" t="b">
        <v>1</v>
      </c>
    </row>
    <row r="7" spans="1:5" x14ac:dyDescent="0.25">
      <c r="A7" t="s">
        <v>5612</v>
      </c>
      <c r="B7" t="s">
        <v>7455</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498AB-B581-4701-8EBC-84A0E041237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7453</v>
      </c>
      <c r="E2" t="b">
        <v>1</v>
      </c>
    </row>
    <row r="3" spans="1:5" x14ac:dyDescent="0.25">
      <c r="A3" t="s">
        <v>5616</v>
      </c>
      <c r="B3" t="s">
        <v>7452</v>
      </c>
      <c r="E3" t="b">
        <v>1</v>
      </c>
    </row>
    <row r="4" spans="1:5" x14ac:dyDescent="0.25">
      <c r="A4" t="s">
        <v>5612</v>
      </c>
      <c r="B4" t="s">
        <v>7450</v>
      </c>
      <c r="E4" t="b">
        <v>1</v>
      </c>
    </row>
    <row r="5" spans="1:5" x14ac:dyDescent="0.25">
      <c r="A5" t="s">
        <v>5624</v>
      </c>
      <c r="B5" t="s">
        <v>7451</v>
      </c>
      <c r="E5" t="b">
        <v>1</v>
      </c>
    </row>
    <row r="6" spans="1:5" x14ac:dyDescent="0.25">
      <c r="A6" t="s">
        <v>7439</v>
      </c>
      <c r="B6" t="s">
        <v>5652</v>
      </c>
      <c r="E6" t="b">
        <v>1</v>
      </c>
    </row>
    <row r="7" spans="1:5" x14ac:dyDescent="0.25">
      <c r="A7" t="s">
        <v>5610</v>
      </c>
      <c r="B7" t="s">
        <v>7449</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DFE4E-F8CF-4358-8AD1-8F043B3117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6081</v>
      </c>
      <c r="B2" t="s">
        <v>7447</v>
      </c>
      <c r="E2" t="b">
        <v>1</v>
      </c>
    </row>
    <row r="3" spans="1:5" x14ac:dyDescent="0.25">
      <c r="A3" t="s">
        <v>7439</v>
      </c>
      <c r="B3" t="s">
        <v>7448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7AAC-F155-41DB-A39A-091B1D4BB4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7437</v>
      </c>
      <c r="B2" t="s">
        <v>7446</v>
      </c>
      <c r="E2" t="b">
        <v>1</v>
      </c>
    </row>
    <row r="3" spans="1:5" x14ac:dyDescent="0.25">
      <c r="A3" t="s">
        <v>6203</v>
      </c>
      <c r="B3" t="s">
        <v>7445</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6280F-689F-4F4A-A93B-D403DA2BB5F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7442</v>
      </c>
      <c r="E2" t="b">
        <v>1</v>
      </c>
    </row>
    <row r="3" spans="1:5" x14ac:dyDescent="0.25">
      <c r="A3" t="s">
        <v>5610</v>
      </c>
      <c r="B3" t="s">
        <v>7440</v>
      </c>
      <c r="E3" t="b">
        <v>1</v>
      </c>
    </row>
    <row r="4" spans="1:5" x14ac:dyDescent="0.25">
      <c r="A4" t="s">
        <v>5612</v>
      </c>
      <c r="B4" t="s">
        <v>7441</v>
      </c>
      <c r="E4" t="b">
        <v>1</v>
      </c>
    </row>
    <row r="5" spans="1:5" x14ac:dyDescent="0.25">
      <c r="A5" t="s">
        <v>5616</v>
      </c>
      <c r="B5" t="s">
        <v>7443</v>
      </c>
      <c r="E5" t="b">
        <v>1</v>
      </c>
    </row>
    <row r="6" spans="1:5" x14ac:dyDescent="0.25">
      <c r="A6" t="s">
        <v>7439</v>
      </c>
      <c r="B6" t="s">
        <v>5652</v>
      </c>
      <c r="E6" t="b">
        <v>1</v>
      </c>
    </row>
    <row r="7" spans="1:5" x14ac:dyDescent="0.25">
      <c r="A7" t="s">
        <v>5614</v>
      </c>
      <c r="B7" t="s">
        <v>7444</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9283-DF5A-4EAD-8285-BBC50F0C0C6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7437</v>
      </c>
      <c r="B2" t="s">
        <v>7438</v>
      </c>
      <c r="E2" t="b">
        <v>1</v>
      </c>
    </row>
    <row r="3" spans="1:5" x14ac:dyDescent="0.25">
      <c r="A3" t="s">
        <v>6201</v>
      </c>
      <c r="B3" t="s">
        <v>7436</v>
      </c>
      <c r="E3" t="b">
        <v>1</v>
      </c>
    </row>
    <row r="4" spans="1:5" x14ac:dyDescent="0.25">
      <c r="A4" t="s">
        <v>7439</v>
      </c>
      <c r="B4" t="s">
        <v>5652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7E361-9086-4587-A260-91F9FBE7B94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7437</v>
      </c>
      <c r="B2" t="s">
        <v>7438</v>
      </c>
      <c r="E2" t="b">
        <v>1</v>
      </c>
    </row>
    <row r="3" spans="1:5" x14ac:dyDescent="0.25">
      <c r="A3" t="s">
        <v>6201</v>
      </c>
      <c r="B3" t="s">
        <v>7436</v>
      </c>
      <c r="E3" t="b">
        <v>1</v>
      </c>
    </row>
    <row r="4" spans="1:5" x14ac:dyDescent="0.25">
      <c r="A4" t="s">
        <v>7439</v>
      </c>
      <c r="B4" t="s">
        <v>5652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EFDA-3CC7-4F6D-944A-B41BBEC38AE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5701</v>
      </c>
      <c r="B3" t="s">
        <v>6003</v>
      </c>
      <c r="E3" t="b">
        <v>1</v>
      </c>
    </row>
    <row r="4" spans="1:5" x14ac:dyDescent="0.25">
      <c r="A4" t="s">
        <v>5707</v>
      </c>
      <c r="B4" t="s">
        <v>6007</v>
      </c>
      <c r="E4" t="b">
        <v>1</v>
      </c>
    </row>
    <row r="5" spans="1:5" x14ac:dyDescent="0.25">
      <c r="A5" t="s">
        <v>5721</v>
      </c>
      <c r="B5" t="s">
        <v>6022</v>
      </c>
      <c r="E5" t="b">
        <v>1</v>
      </c>
    </row>
    <row r="6" spans="1:5" x14ac:dyDescent="0.25">
      <c r="A6" t="s">
        <v>2934</v>
      </c>
      <c r="B6" t="s">
        <v>6035</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2D361-171F-418E-A6FA-BA1CC6510FC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5707</v>
      </c>
      <c r="B3" t="s">
        <v>6007</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3D1C-FBF0-40F0-B5BF-5043F357D0F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5626</v>
      </c>
      <c r="B2" t="s">
        <v>5964</v>
      </c>
      <c r="E2" t="b">
        <v>1</v>
      </c>
    </row>
    <row r="3" spans="1:5" x14ac:dyDescent="0.25">
      <c r="A3" t="s">
        <v>5618</v>
      </c>
      <c r="B3" t="s">
        <v>5965</v>
      </c>
      <c r="E3" t="b">
        <v>1</v>
      </c>
    </row>
    <row r="4" spans="1:5" x14ac:dyDescent="0.25">
      <c r="A4" t="s">
        <v>2772</v>
      </c>
      <c r="B4" t="s">
        <v>5966</v>
      </c>
      <c r="E4" t="b">
        <v>1</v>
      </c>
    </row>
    <row r="5" spans="1:5" x14ac:dyDescent="0.25">
      <c r="A5" t="s">
        <v>5606</v>
      </c>
      <c r="B5" t="s">
        <v>5969</v>
      </c>
      <c r="E5" t="b">
        <v>1</v>
      </c>
    </row>
    <row r="6" spans="1:5" x14ac:dyDescent="0.25">
      <c r="A6" t="s">
        <v>5620</v>
      </c>
      <c r="B6" t="s">
        <v>5974</v>
      </c>
      <c r="E6" t="b">
        <v>1</v>
      </c>
    </row>
    <row r="7" spans="1:5" x14ac:dyDescent="0.25">
      <c r="A7" t="s">
        <v>4422</v>
      </c>
      <c r="B7" t="s">
        <v>5982</v>
      </c>
      <c r="E7" t="b">
        <v>1</v>
      </c>
    </row>
    <row r="8" spans="1:5" x14ac:dyDescent="0.25">
      <c r="A8" t="s">
        <v>5691</v>
      </c>
      <c r="B8" t="s">
        <v>5992</v>
      </c>
      <c r="E8" t="b">
        <v>1</v>
      </c>
    </row>
    <row r="9" spans="1:5" x14ac:dyDescent="0.25">
      <c r="A9" t="s">
        <v>5328</v>
      </c>
      <c r="B9" t="s">
        <v>5993</v>
      </c>
      <c r="E9" t="b">
        <v>1</v>
      </c>
    </row>
    <row r="10" spans="1:5" x14ac:dyDescent="0.25">
      <c r="A10" t="s">
        <v>4960</v>
      </c>
      <c r="B10" t="s">
        <v>5994</v>
      </c>
      <c r="E10" t="b">
        <v>1</v>
      </c>
    </row>
    <row r="11" spans="1:5" x14ac:dyDescent="0.25">
      <c r="A11" t="s">
        <v>5697</v>
      </c>
      <c r="B11" t="s">
        <v>5999</v>
      </c>
      <c r="E11" t="b">
        <v>1</v>
      </c>
    </row>
    <row r="12" spans="1:5" x14ac:dyDescent="0.25">
      <c r="A12" t="s">
        <v>3298</v>
      </c>
      <c r="B12" t="s">
        <v>6002</v>
      </c>
      <c r="E12" t="b">
        <v>1</v>
      </c>
    </row>
    <row r="13" spans="1:5" x14ac:dyDescent="0.25">
      <c r="A13" t="s">
        <v>5701</v>
      </c>
      <c r="B13" t="s">
        <v>6003</v>
      </c>
      <c r="E13" t="b">
        <v>1</v>
      </c>
    </row>
    <row r="14" spans="1:5" x14ac:dyDescent="0.25">
      <c r="A14" t="s">
        <v>5707</v>
      </c>
      <c r="B14" t="s">
        <v>6007</v>
      </c>
      <c r="E14" t="b">
        <v>1</v>
      </c>
    </row>
    <row r="15" spans="1:5" x14ac:dyDescent="0.25">
      <c r="A15" t="s">
        <v>5711</v>
      </c>
      <c r="B15" t="s">
        <v>6009</v>
      </c>
      <c r="E15" t="b">
        <v>1</v>
      </c>
    </row>
    <row r="16" spans="1:5" x14ac:dyDescent="0.25">
      <c r="A16" t="s">
        <v>5713</v>
      </c>
      <c r="B16" t="s">
        <v>6010</v>
      </c>
      <c r="E16" t="b">
        <v>1</v>
      </c>
    </row>
    <row r="17" spans="1:5" x14ac:dyDescent="0.25">
      <c r="A17" t="s">
        <v>550</v>
      </c>
      <c r="B17" t="s">
        <v>6015</v>
      </c>
      <c r="E17" t="b">
        <v>1</v>
      </c>
    </row>
    <row r="18" spans="1:5" x14ac:dyDescent="0.25">
      <c r="A18" t="s">
        <v>2482</v>
      </c>
      <c r="B18" t="s">
        <v>6016</v>
      </c>
      <c r="E18" t="b">
        <v>1</v>
      </c>
    </row>
    <row r="19" spans="1:5" x14ac:dyDescent="0.25">
      <c r="A19" t="s">
        <v>1914</v>
      </c>
      <c r="B19" t="s">
        <v>6017</v>
      </c>
      <c r="E19" t="b">
        <v>1</v>
      </c>
    </row>
    <row r="20" spans="1:5" x14ac:dyDescent="0.25">
      <c r="A20" t="s">
        <v>3932</v>
      </c>
      <c r="B20" t="s">
        <v>6019</v>
      </c>
      <c r="E20" t="b">
        <v>1</v>
      </c>
    </row>
    <row r="21" spans="1:5" x14ac:dyDescent="0.25">
      <c r="A21" t="s">
        <v>5719</v>
      </c>
      <c r="B21" t="s">
        <v>6020</v>
      </c>
      <c r="E21" t="b">
        <v>1</v>
      </c>
    </row>
    <row r="22" spans="1:5" x14ac:dyDescent="0.25">
      <c r="A22" t="s">
        <v>5721</v>
      </c>
      <c r="B22" t="s">
        <v>6022</v>
      </c>
      <c r="E22" t="b">
        <v>1</v>
      </c>
    </row>
    <row r="23" spans="1:5" x14ac:dyDescent="0.25">
      <c r="A23" t="s">
        <v>5723</v>
      </c>
      <c r="B23" t="s">
        <v>6023</v>
      </c>
      <c r="E23" t="b">
        <v>1</v>
      </c>
    </row>
    <row r="24" spans="1:5" x14ac:dyDescent="0.25">
      <c r="A24" t="s">
        <v>4478</v>
      </c>
      <c r="B24" t="s">
        <v>6026</v>
      </c>
      <c r="E24" t="b">
        <v>1</v>
      </c>
    </row>
    <row r="25" spans="1:5" x14ac:dyDescent="0.25">
      <c r="A25" t="s">
        <v>2204</v>
      </c>
      <c r="B25" t="s">
        <v>6028</v>
      </c>
      <c r="E25" t="b">
        <v>1</v>
      </c>
    </row>
    <row r="26" spans="1:5" x14ac:dyDescent="0.25">
      <c r="A26" t="s">
        <v>5731</v>
      </c>
      <c r="B26" t="s">
        <v>6031</v>
      </c>
      <c r="E26" t="b">
        <v>1</v>
      </c>
    </row>
    <row r="27" spans="1:5" x14ac:dyDescent="0.25">
      <c r="A27" t="s">
        <v>1696</v>
      </c>
      <c r="B27" t="s">
        <v>6033</v>
      </c>
      <c r="E27" t="b">
        <v>1</v>
      </c>
    </row>
    <row r="28" spans="1:5" x14ac:dyDescent="0.25">
      <c r="A28" t="s">
        <v>2934</v>
      </c>
      <c r="B28" t="s">
        <v>6035</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C4C22-305E-4BE6-BC5B-AC4020EEC4E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5618</v>
      </c>
      <c r="B2" t="s">
        <v>5965</v>
      </c>
      <c r="E2" t="b">
        <v>1</v>
      </c>
    </row>
    <row r="3" spans="1:5" x14ac:dyDescent="0.25">
      <c r="A3" t="s">
        <v>5620</v>
      </c>
      <c r="B3" t="s">
        <v>5974</v>
      </c>
      <c r="E3" t="b">
        <v>1</v>
      </c>
    </row>
    <row r="4" spans="1:5" x14ac:dyDescent="0.25">
      <c r="A4" t="s">
        <v>5705</v>
      </c>
      <c r="B4" t="s">
        <v>6006</v>
      </c>
      <c r="E4" t="b">
        <v>1</v>
      </c>
    </row>
    <row r="5" spans="1:5" x14ac:dyDescent="0.25">
      <c r="A5" t="s">
        <v>5721</v>
      </c>
      <c r="B5" t="s">
        <v>6022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FAE7F-6E25-4F39-98FE-3624FAEA2E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5626</v>
      </c>
      <c r="B2" t="s">
        <v>5964</v>
      </c>
      <c r="E2" t="b">
        <v>1</v>
      </c>
    </row>
    <row r="3" spans="1:5" x14ac:dyDescent="0.25">
      <c r="A3" t="s">
        <v>5618</v>
      </c>
      <c r="B3" t="s">
        <v>5965</v>
      </c>
      <c r="E3" t="b">
        <v>1</v>
      </c>
    </row>
    <row r="4" spans="1:5" x14ac:dyDescent="0.25">
      <c r="A4" t="s">
        <v>5620</v>
      </c>
      <c r="B4" t="s">
        <v>5974</v>
      </c>
      <c r="E4" t="b">
        <v>1</v>
      </c>
    </row>
    <row r="5" spans="1:5" x14ac:dyDescent="0.25">
      <c r="A5" t="s">
        <v>550</v>
      </c>
      <c r="B5" t="s">
        <v>6015</v>
      </c>
      <c r="E5" t="b">
        <v>1</v>
      </c>
    </row>
    <row r="6" spans="1:5" x14ac:dyDescent="0.25">
      <c r="A6" t="s">
        <v>2934</v>
      </c>
      <c r="B6" t="s">
        <v>6035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63EF1-A3DE-4941-B9D6-2C02963F59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5620</v>
      </c>
      <c r="B3" t="s">
        <v>5974</v>
      </c>
      <c r="E3" t="b">
        <v>1</v>
      </c>
    </row>
    <row r="4" spans="1:5" x14ac:dyDescent="0.25">
      <c r="A4" t="s">
        <v>5689</v>
      </c>
      <c r="B4" t="s">
        <v>5991</v>
      </c>
      <c r="E4" t="b">
        <v>1</v>
      </c>
    </row>
    <row r="5" spans="1:5" x14ac:dyDescent="0.25">
      <c r="A5" t="s">
        <v>5707</v>
      </c>
      <c r="B5" t="s">
        <v>6007</v>
      </c>
      <c r="E5" t="b">
        <v>1</v>
      </c>
    </row>
    <row r="6" spans="1:5" x14ac:dyDescent="0.25">
      <c r="A6" t="s">
        <v>4478</v>
      </c>
      <c r="B6" t="s">
        <v>6026</v>
      </c>
      <c r="E6" t="b">
        <v>1</v>
      </c>
    </row>
    <row r="7" spans="1:5" x14ac:dyDescent="0.25">
      <c r="A7" t="s">
        <v>914</v>
      </c>
      <c r="B7" t="s">
        <v>6027</v>
      </c>
      <c r="E7" t="b">
        <v>1</v>
      </c>
    </row>
    <row r="8" spans="1:5" x14ac:dyDescent="0.25">
      <c r="A8" t="s">
        <v>2934</v>
      </c>
      <c r="B8" t="s">
        <v>6035</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F7819-0910-4A0E-A05F-2C55D985407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4478</v>
      </c>
      <c r="B2" t="s">
        <v>6026</v>
      </c>
      <c r="E2" t="b">
        <v>1</v>
      </c>
    </row>
    <row r="3" spans="1:5" x14ac:dyDescent="0.25">
      <c r="A3" t="s">
        <v>914</v>
      </c>
      <c r="B3" t="s">
        <v>6027</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E3BCC-3C16-42F9-B51B-91A740CC44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4478</v>
      </c>
      <c r="B2" t="s">
        <v>6026</v>
      </c>
      <c r="E2" t="b">
        <v>1</v>
      </c>
    </row>
    <row r="3" spans="1:5" x14ac:dyDescent="0.25">
      <c r="A3" t="s">
        <v>914</v>
      </c>
      <c r="B3" t="s">
        <v>6027</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0F747-1C3F-45D9-B945-648D22C41DA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3932</v>
      </c>
      <c r="B3" t="s">
        <v>6019</v>
      </c>
      <c r="E3" t="b">
        <v>1</v>
      </c>
    </row>
    <row r="4" spans="1:5" x14ac:dyDescent="0.25">
      <c r="A4" t="s">
        <v>5719</v>
      </c>
      <c r="B4" t="s">
        <v>6020</v>
      </c>
      <c r="E4" t="b">
        <v>1</v>
      </c>
    </row>
    <row r="5" spans="1:5" x14ac:dyDescent="0.25">
      <c r="A5" t="s">
        <v>5723</v>
      </c>
      <c r="B5" t="s">
        <v>6023</v>
      </c>
      <c r="E5" t="b">
        <v>1</v>
      </c>
    </row>
    <row r="6" spans="1:5" x14ac:dyDescent="0.25">
      <c r="A6" t="s">
        <v>2204</v>
      </c>
      <c r="B6" t="s">
        <v>6028</v>
      </c>
      <c r="E6" t="b">
        <v>1</v>
      </c>
    </row>
    <row r="7" spans="1:5" x14ac:dyDescent="0.25">
      <c r="A7" t="s">
        <v>1696</v>
      </c>
      <c r="B7" t="s">
        <v>6033</v>
      </c>
      <c r="E7" t="b">
        <v>1</v>
      </c>
    </row>
    <row r="8" spans="1:5" x14ac:dyDescent="0.25">
      <c r="A8" t="s">
        <v>2934</v>
      </c>
      <c r="B8" t="s">
        <v>6035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00721-B1F1-410E-B809-5CC03A98313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5693</v>
      </c>
      <c r="B3" t="s">
        <v>5996</v>
      </c>
      <c r="E3" t="b">
        <v>1</v>
      </c>
    </row>
    <row r="4" spans="1:5" x14ac:dyDescent="0.25">
      <c r="A4" t="s">
        <v>5699</v>
      </c>
      <c r="B4" t="s">
        <v>6000</v>
      </c>
      <c r="E4" t="b">
        <v>1</v>
      </c>
    </row>
    <row r="5" spans="1:5" x14ac:dyDescent="0.25">
      <c r="A5" t="s">
        <v>5707</v>
      </c>
      <c r="B5" t="s">
        <v>6007</v>
      </c>
      <c r="E5" t="b">
        <v>1</v>
      </c>
    </row>
    <row r="6" spans="1:5" x14ac:dyDescent="0.25">
      <c r="A6" t="s">
        <v>5719</v>
      </c>
      <c r="B6" t="s">
        <v>6020</v>
      </c>
      <c r="E6" t="b">
        <v>1</v>
      </c>
    </row>
    <row r="7" spans="1:5" x14ac:dyDescent="0.25">
      <c r="A7" t="s">
        <v>5723</v>
      </c>
      <c r="B7" t="s">
        <v>6023</v>
      </c>
      <c r="E7" t="b">
        <v>1</v>
      </c>
    </row>
    <row r="8" spans="1:5" x14ac:dyDescent="0.25">
      <c r="A8" t="s">
        <v>4478</v>
      </c>
      <c r="B8" t="s">
        <v>6026</v>
      </c>
      <c r="E8" t="b">
        <v>1</v>
      </c>
    </row>
    <row r="9" spans="1:5" x14ac:dyDescent="0.25">
      <c r="A9" t="s">
        <v>914</v>
      </c>
      <c r="B9" t="s">
        <v>6027</v>
      </c>
      <c r="E9" t="b">
        <v>1</v>
      </c>
    </row>
    <row r="10" spans="1:5" x14ac:dyDescent="0.25">
      <c r="A10" t="s">
        <v>2934</v>
      </c>
      <c r="B10" t="s">
        <v>6035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4E785-34C1-48FC-93CF-C3801363F73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5328</v>
      </c>
      <c r="B2" t="s">
        <v>5993</v>
      </c>
      <c r="E2" t="b">
        <v>1</v>
      </c>
    </row>
    <row r="3" spans="1:5" x14ac:dyDescent="0.25">
      <c r="A3" t="s">
        <v>4960</v>
      </c>
      <c r="B3" t="s">
        <v>5994</v>
      </c>
      <c r="E3" t="b">
        <v>1</v>
      </c>
    </row>
    <row r="4" spans="1:5" x14ac:dyDescent="0.25">
      <c r="A4" t="s">
        <v>5693</v>
      </c>
      <c r="B4" t="s">
        <v>5996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2141F-39C8-4E94-A0A1-EE4F5C61FA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5719</v>
      </c>
      <c r="B2" t="s">
        <v>6020</v>
      </c>
      <c r="E2" t="b">
        <v>1</v>
      </c>
    </row>
    <row r="3" spans="1:5" x14ac:dyDescent="0.25">
      <c r="A3" t="s">
        <v>5723</v>
      </c>
      <c r="B3" t="s">
        <v>6023</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ACAD8-119E-4057-989F-630DB13A9AB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5628</v>
      </c>
      <c r="B2" t="s">
        <v>5972</v>
      </c>
      <c r="E2" t="b">
        <v>1</v>
      </c>
    </row>
    <row r="3" spans="1:5" x14ac:dyDescent="0.25">
      <c r="A3" t="s">
        <v>5600</v>
      </c>
      <c r="B3" t="s">
        <v>5984</v>
      </c>
      <c r="E3" t="b">
        <v>1</v>
      </c>
    </row>
    <row r="4" spans="1:5" x14ac:dyDescent="0.25">
      <c r="A4" t="s">
        <v>5697</v>
      </c>
      <c r="B4" t="s">
        <v>5999</v>
      </c>
      <c r="E4" t="b">
        <v>1</v>
      </c>
    </row>
    <row r="5" spans="1:5" x14ac:dyDescent="0.25">
      <c r="A5" t="s">
        <v>5717</v>
      </c>
      <c r="B5" t="s">
        <v>6012</v>
      </c>
      <c r="E5" t="b">
        <v>1</v>
      </c>
    </row>
    <row r="6" spans="1:5" x14ac:dyDescent="0.25">
      <c r="A6" t="s">
        <v>3410</v>
      </c>
      <c r="B6" t="s">
        <v>6025</v>
      </c>
      <c r="E6" t="b">
        <v>1</v>
      </c>
    </row>
    <row r="7" spans="1:5" x14ac:dyDescent="0.25">
      <c r="A7" t="s">
        <v>5588</v>
      </c>
      <c r="B7" t="s">
        <v>6034</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DA71-F7DF-4F49-95D4-A314B3D1971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5620</v>
      </c>
      <c r="B3" t="s">
        <v>5974</v>
      </c>
      <c r="E3" t="b">
        <v>1</v>
      </c>
    </row>
    <row r="4" spans="1:5" x14ac:dyDescent="0.25">
      <c r="A4" t="s">
        <v>5699</v>
      </c>
      <c r="B4" t="s">
        <v>6000</v>
      </c>
      <c r="E4" t="b">
        <v>1</v>
      </c>
    </row>
    <row r="5" spans="1:5" x14ac:dyDescent="0.25">
      <c r="A5" t="s">
        <v>5719</v>
      </c>
      <c r="B5" t="s">
        <v>6020</v>
      </c>
      <c r="E5" t="b">
        <v>1</v>
      </c>
    </row>
    <row r="6" spans="1:5" x14ac:dyDescent="0.25">
      <c r="A6" t="s">
        <v>4478</v>
      </c>
      <c r="B6" t="s">
        <v>6026</v>
      </c>
      <c r="E6" t="b">
        <v>1</v>
      </c>
    </row>
    <row r="7" spans="1:5" x14ac:dyDescent="0.25">
      <c r="A7" t="s">
        <v>914</v>
      </c>
      <c r="B7" t="s">
        <v>6027</v>
      </c>
      <c r="E7" t="b">
        <v>1</v>
      </c>
    </row>
    <row r="8" spans="1:5" x14ac:dyDescent="0.25">
      <c r="A8" t="s">
        <v>2934</v>
      </c>
      <c r="B8" t="s">
        <v>6035</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0F3D4-5367-49B6-A2BA-14F3AB5B535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5959</v>
      </c>
      <c r="E2" t="b">
        <v>1</v>
      </c>
    </row>
    <row r="3" spans="1:5" x14ac:dyDescent="0.25">
      <c r="A3" t="s">
        <v>5614</v>
      </c>
      <c r="B3" t="s">
        <v>5963</v>
      </c>
      <c r="E3" t="b">
        <v>1</v>
      </c>
    </row>
    <row r="4" spans="1:5" x14ac:dyDescent="0.25">
      <c r="A4" t="s">
        <v>5628</v>
      </c>
      <c r="B4" t="s">
        <v>5972</v>
      </c>
      <c r="E4" t="b">
        <v>1</v>
      </c>
    </row>
    <row r="5" spans="1:5" x14ac:dyDescent="0.25">
      <c r="A5" t="s">
        <v>5620</v>
      </c>
      <c r="B5" t="s">
        <v>5974</v>
      </c>
      <c r="E5" t="b">
        <v>1</v>
      </c>
    </row>
    <row r="6" spans="1:5" x14ac:dyDescent="0.25">
      <c r="A6" t="s">
        <v>5641</v>
      </c>
      <c r="B6" t="s">
        <v>5985</v>
      </c>
      <c r="E6" t="b">
        <v>1</v>
      </c>
    </row>
    <row r="7" spans="1:5" x14ac:dyDescent="0.25">
      <c r="A7" t="s">
        <v>5683</v>
      </c>
      <c r="B7" t="s">
        <v>5988</v>
      </c>
      <c r="E7" t="b">
        <v>1</v>
      </c>
    </row>
    <row r="8" spans="1:5" x14ac:dyDescent="0.25">
      <c r="A8" t="s">
        <v>5687</v>
      </c>
      <c r="B8" t="s">
        <v>5990</v>
      </c>
      <c r="E8" t="b">
        <v>1</v>
      </c>
    </row>
    <row r="9" spans="1:5" x14ac:dyDescent="0.25">
      <c r="A9" t="s">
        <v>5713</v>
      </c>
      <c r="B9" t="s">
        <v>6010</v>
      </c>
      <c r="E9" t="b">
        <v>1</v>
      </c>
    </row>
    <row r="10" spans="1:5" x14ac:dyDescent="0.25">
      <c r="A10" t="s">
        <v>5715</v>
      </c>
      <c r="B10" t="s">
        <v>6011</v>
      </c>
      <c r="E10" t="b">
        <v>1</v>
      </c>
    </row>
    <row r="11" spans="1:5" x14ac:dyDescent="0.25">
      <c r="A11" t="s">
        <v>5717</v>
      </c>
      <c r="B11" t="s">
        <v>6012</v>
      </c>
      <c r="E11" t="b">
        <v>1</v>
      </c>
    </row>
    <row r="12" spans="1:5" x14ac:dyDescent="0.25">
      <c r="A12" t="s">
        <v>3410</v>
      </c>
      <c r="B12" t="s">
        <v>6025</v>
      </c>
      <c r="E12" t="b">
        <v>1</v>
      </c>
    </row>
    <row r="13" spans="1:5" x14ac:dyDescent="0.25">
      <c r="A13" t="s">
        <v>4478</v>
      </c>
      <c r="B13" t="s">
        <v>6026</v>
      </c>
      <c r="E13" t="b">
        <v>1</v>
      </c>
    </row>
    <row r="14" spans="1:5" x14ac:dyDescent="0.25">
      <c r="A14" t="s">
        <v>914</v>
      </c>
      <c r="B14" t="s">
        <v>6027</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32568-047D-4426-A05D-0D9940E29CD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5707</v>
      </c>
      <c r="B3" t="s">
        <v>6007</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A3CB5-41B3-4E82-A9C3-77DD7B36E76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5707</v>
      </c>
      <c r="B3" t="s">
        <v>6007</v>
      </c>
      <c r="E3" t="b">
        <v>1</v>
      </c>
    </row>
    <row r="4" spans="1:5" x14ac:dyDescent="0.25">
      <c r="A4" t="s">
        <v>4478</v>
      </c>
      <c r="B4" t="s">
        <v>6026</v>
      </c>
      <c r="E4" t="b">
        <v>1</v>
      </c>
    </row>
    <row r="5" spans="1:5" x14ac:dyDescent="0.25">
      <c r="A5" t="s">
        <v>914</v>
      </c>
      <c r="B5" t="s">
        <v>6027</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B0EC9-BF01-494D-97AD-20D220712EC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5959</v>
      </c>
      <c r="E2" t="b">
        <v>1</v>
      </c>
    </row>
    <row r="3" spans="1:5" x14ac:dyDescent="0.25">
      <c r="A3" t="s">
        <v>5614</v>
      </c>
      <c r="B3" t="s">
        <v>5963</v>
      </c>
      <c r="E3" t="b">
        <v>1</v>
      </c>
    </row>
    <row r="4" spans="1:5" x14ac:dyDescent="0.25">
      <c r="A4" t="s">
        <v>5628</v>
      </c>
      <c r="B4" t="s">
        <v>5972</v>
      </c>
      <c r="E4" t="b">
        <v>1</v>
      </c>
    </row>
    <row r="5" spans="1:5" x14ac:dyDescent="0.25">
      <c r="A5" t="s">
        <v>5620</v>
      </c>
      <c r="B5" t="s">
        <v>5974</v>
      </c>
      <c r="E5" t="b">
        <v>1</v>
      </c>
    </row>
    <row r="6" spans="1:5" x14ac:dyDescent="0.25">
      <c r="A6" t="s">
        <v>5641</v>
      </c>
      <c r="B6" t="s">
        <v>5985</v>
      </c>
      <c r="E6" t="b">
        <v>1</v>
      </c>
    </row>
    <row r="7" spans="1:5" x14ac:dyDescent="0.25">
      <c r="A7" t="s">
        <v>5683</v>
      </c>
      <c r="B7" t="s">
        <v>5988</v>
      </c>
      <c r="E7" t="b">
        <v>1</v>
      </c>
    </row>
    <row r="8" spans="1:5" x14ac:dyDescent="0.25">
      <c r="A8" t="s">
        <v>5687</v>
      </c>
      <c r="B8" t="s">
        <v>5990</v>
      </c>
      <c r="E8" t="b">
        <v>1</v>
      </c>
    </row>
    <row r="9" spans="1:5" x14ac:dyDescent="0.25">
      <c r="A9" t="s">
        <v>5713</v>
      </c>
      <c r="B9" t="s">
        <v>6010</v>
      </c>
      <c r="E9" t="b">
        <v>1</v>
      </c>
    </row>
    <row r="10" spans="1:5" x14ac:dyDescent="0.25">
      <c r="A10" t="s">
        <v>5715</v>
      </c>
      <c r="B10" t="s">
        <v>6011</v>
      </c>
      <c r="E10" t="b">
        <v>1</v>
      </c>
    </row>
    <row r="11" spans="1:5" x14ac:dyDescent="0.25">
      <c r="A11" t="s">
        <v>5717</v>
      </c>
      <c r="B11" t="s">
        <v>6012</v>
      </c>
      <c r="E11" t="b">
        <v>1</v>
      </c>
    </row>
    <row r="12" spans="1:5" x14ac:dyDescent="0.25">
      <c r="A12" t="s">
        <v>3410</v>
      </c>
      <c r="B12" t="s">
        <v>6025</v>
      </c>
      <c r="E12" t="b">
        <v>1</v>
      </c>
    </row>
    <row r="13" spans="1:5" x14ac:dyDescent="0.25">
      <c r="A13" t="s">
        <v>4478</v>
      </c>
      <c r="B13" t="s">
        <v>6026</v>
      </c>
      <c r="E13" t="b">
        <v>1</v>
      </c>
    </row>
    <row r="14" spans="1:5" x14ac:dyDescent="0.25">
      <c r="A14" t="s">
        <v>914</v>
      </c>
      <c r="B14" t="s">
        <v>6027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191FB-F277-431E-B02A-88EE9D41D7E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3388</v>
      </c>
      <c r="B3" t="s">
        <v>5995</v>
      </c>
      <c r="E3" t="b">
        <v>1</v>
      </c>
    </row>
    <row r="4" spans="1:5" x14ac:dyDescent="0.25">
      <c r="A4" t="s">
        <v>5719</v>
      </c>
      <c r="B4" t="s">
        <v>6020</v>
      </c>
      <c r="E4" t="b">
        <v>1</v>
      </c>
    </row>
    <row r="5" spans="1:5" x14ac:dyDescent="0.25">
      <c r="A5" t="s">
        <v>4478</v>
      </c>
      <c r="B5" t="s">
        <v>6026</v>
      </c>
      <c r="E5" t="b">
        <v>1</v>
      </c>
    </row>
    <row r="6" spans="1:5" x14ac:dyDescent="0.25">
      <c r="A6" t="s">
        <v>914</v>
      </c>
      <c r="B6" t="s">
        <v>6027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08D79-3264-4A4D-9F89-BF84E0FC25C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5960</v>
      </c>
      <c r="E2" t="b">
        <v>1</v>
      </c>
    </row>
    <row r="3" spans="1:5" x14ac:dyDescent="0.25">
      <c r="A3" t="s">
        <v>5616</v>
      </c>
      <c r="B3" t="s">
        <v>5961</v>
      </c>
      <c r="E3" t="b">
        <v>1</v>
      </c>
    </row>
    <row r="4" spans="1:5" x14ac:dyDescent="0.25">
      <c r="A4" t="s">
        <v>5626</v>
      </c>
      <c r="B4" t="s">
        <v>5964</v>
      </c>
      <c r="E4" t="b">
        <v>1</v>
      </c>
    </row>
    <row r="5" spans="1:5" x14ac:dyDescent="0.25">
      <c r="A5" t="s">
        <v>5606</v>
      </c>
      <c r="B5" t="s">
        <v>5969</v>
      </c>
      <c r="E5" t="b">
        <v>1</v>
      </c>
    </row>
    <row r="6" spans="1:5" x14ac:dyDescent="0.25">
      <c r="A6" t="s">
        <v>5620</v>
      </c>
      <c r="B6" t="s">
        <v>5974</v>
      </c>
      <c r="E6" t="b">
        <v>1</v>
      </c>
    </row>
    <row r="7" spans="1:5" x14ac:dyDescent="0.25">
      <c r="A7" t="s">
        <v>5699</v>
      </c>
      <c r="B7" t="s">
        <v>6000</v>
      </c>
      <c r="E7" t="b">
        <v>1</v>
      </c>
    </row>
    <row r="8" spans="1:5" x14ac:dyDescent="0.25">
      <c r="A8" t="s">
        <v>5703</v>
      </c>
      <c r="B8" t="s">
        <v>6004</v>
      </c>
      <c r="E8" t="b">
        <v>1</v>
      </c>
    </row>
    <row r="9" spans="1:5" x14ac:dyDescent="0.25">
      <c r="A9" t="s">
        <v>5707</v>
      </c>
      <c r="B9" t="s">
        <v>6007</v>
      </c>
      <c r="E9" t="b">
        <v>1</v>
      </c>
    </row>
    <row r="10" spans="1:5" x14ac:dyDescent="0.25">
      <c r="A10" t="s">
        <v>5719</v>
      </c>
      <c r="B10" t="s">
        <v>6020</v>
      </c>
      <c r="E10" t="b">
        <v>1</v>
      </c>
    </row>
    <row r="11" spans="1:5" x14ac:dyDescent="0.25">
      <c r="A11" t="s">
        <v>5725</v>
      </c>
      <c r="B11" t="s">
        <v>6024</v>
      </c>
      <c r="E11" t="b">
        <v>1</v>
      </c>
    </row>
    <row r="12" spans="1:5" x14ac:dyDescent="0.25">
      <c r="A12" t="s">
        <v>4478</v>
      </c>
      <c r="B12" t="s">
        <v>6026</v>
      </c>
      <c r="E12" t="b">
        <v>1</v>
      </c>
    </row>
    <row r="13" spans="1:5" x14ac:dyDescent="0.25">
      <c r="A13" t="s">
        <v>914</v>
      </c>
      <c r="B13" t="s">
        <v>6027</v>
      </c>
      <c r="E13" t="b">
        <v>1</v>
      </c>
    </row>
    <row r="14" spans="1:5" x14ac:dyDescent="0.25">
      <c r="A14" t="s">
        <v>2934</v>
      </c>
      <c r="B14" t="s">
        <v>6035</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79FFE-3248-489A-ADFE-C1C19911D84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5622</v>
      </c>
      <c r="B2" t="s">
        <v>5968</v>
      </c>
      <c r="E2" t="b">
        <v>1</v>
      </c>
    </row>
    <row r="3" spans="1:5" x14ac:dyDescent="0.25">
      <c r="A3" t="s">
        <v>5628</v>
      </c>
      <c r="B3" t="s">
        <v>5972</v>
      </c>
      <c r="E3" t="b">
        <v>1</v>
      </c>
    </row>
    <row r="4" spans="1:5" x14ac:dyDescent="0.25">
      <c r="A4" t="s">
        <v>5641</v>
      </c>
      <c r="B4" t="s">
        <v>5985</v>
      </c>
      <c r="E4" t="b">
        <v>1</v>
      </c>
    </row>
    <row r="5" spans="1:5" x14ac:dyDescent="0.25">
      <c r="A5" t="s">
        <v>5687</v>
      </c>
      <c r="B5" t="s">
        <v>5990</v>
      </c>
      <c r="E5" t="b">
        <v>1</v>
      </c>
    </row>
    <row r="6" spans="1:5" x14ac:dyDescent="0.25">
      <c r="A6" t="s">
        <v>5713</v>
      </c>
      <c r="B6" t="s">
        <v>6010</v>
      </c>
      <c r="E6" t="b">
        <v>1</v>
      </c>
    </row>
    <row r="7" spans="1:5" x14ac:dyDescent="0.25">
      <c r="A7" t="s">
        <v>5717</v>
      </c>
      <c r="B7" t="s">
        <v>6012</v>
      </c>
      <c r="E7" t="b">
        <v>1</v>
      </c>
    </row>
    <row r="8" spans="1:5" x14ac:dyDescent="0.25">
      <c r="A8" t="s">
        <v>3410</v>
      </c>
      <c r="B8" t="s">
        <v>6025</v>
      </c>
      <c r="E8" t="b">
        <v>1</v>
      </c>
    </row>
    <row r="9" spans="1:5" x14ac:dyDescent="0.25">
      <c r="A9" t="s">
        <v>4478</v>
      </c>
      <c r="B9" t="s">
        <v>6026</v>
      </c>
      <c r="E9" t="b">
        <v>1</v>
      </c>
    </row>
    <row r="10" spans="1:5" x14ac:dyDescent="0.25">
      <c r="A10" t="s">
        <v>914</v>
      </c>
      <c r="B10" t="s">
        <v>6027</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254E4-6B19-4FBD-8F8C-40B8C2AA352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5959</v>
      </c>
      <c r="E2" t="b">
        <v>1</v>
      </c>
    </row>
    <row r="3" spans="1:5" x14ac:dyDescent="0.25">
      <c r="A3" t="s">
        <v>5616</v>
      </c>
      <c r="B3" t="s">
        <v>5961</v>
      </c>
      <c r="E3" t="b">
        <v>1</v>
      </c>
    </row>
    <row r="4" spans="1:5" x14ac:dyDescent="0.25">
      <c r="A4" t="s">
        <v>5614</v>
      </c>
      <c r="B4" t="s">
        <v>5963</v>
      </c>
      <c r="E4" t="b">
        <v>1</v>
      </c>
    </row>
    <row r="5" spans="1:5" x14ac:dyDescent="0.25">
      <c r="A5" t="s">
        <v>5606</v>
      </c>
      <c r="B5" t="s">
        <v>5969</v>
      </c>
      <c r="E5" t="b">
        <v>1</v>
      </c>
    </row>
    <row r="6" spans="1:5" x14ac:dyDescent="0.25">
      <c r="A6" t="s">
        <v>5628</v>
      </c>
      <c r="B6" t="s">
        <v>5972</v>
      </c>
      <c r="E6" t="b">
        <v>1</v>
      </c>
    </row>
    <row r="7" spans="1:5" x14ac:dyDescent="0.25">
      <c r="A7" t="s">
        <v>5620</v>
      </c>
      <c r="B7" t="s">
        <v>5974</v>
      </c>
      <c r="E7" t="b">
        <v>1</v>
      </c>
    </row>
    <row r="8" spans="1:5" x14ac:dyDescent="0.25">
      <c r="A8" t="s">
        <v>5641</v>
      </c>
      <c r="B8" t="s">
        <v>5985</v>
      </c>
      <c r="E8" t="b">
        <v>1</v>
      </c>
    </row>
    <row r="9" spans="1:5" x14ac:dyDescent="0.25">
      <c r="A9" t="s">
        <v>3930</v>
      </c>
      <c r="B9" t="s">
        <v>5987</v>
      </c>
      <c r="E9" t="b">
        <v>1</v>
      </c>
    </row>
    <row r="10" spans="1:5" x14ac:dyDescent="0.25">
      <c r="A10" t="s">
        <v>5683</v>
      </c>
      <c r="B10" t="s">
        <v>5988</v>
      </c>
      <c r="E10" t="b">
        <v>1</v>
      </c>
    </row>
    <row r="11" spans="1:5" x14ac:dyDescent="0.25">
      <c r="A11" t="s">
        <v>5687</v>
      </c>
      <c r="B11" t="s">
        <v>5990</v>
      </c>
      <c r="E11" t="b">
        <v>1</v>
      </c>
    </row>
    <row r="12" spans="1:5" x14ac:dyDescent="0.25">
      <c r="A12" t="s">
        <v>5713</v>
      </c>
      <c r="B12" t="s">
        <v>6010</v>
      </c>
      <c r="E12" t="b">
        <v>1</v>
      </c>
    </row>
    <row r="13" spans="1:5" x14ac:dyDescent="0.25">
      <c r="A13" t="s">
        <v>5715</v>
      </c>
      <c r="B13" t="s">
        <v>6011</v>
      </c>
      <c r="E13" t="b">
        <v>1</v>
      </c>
    </row>
    <row r="14" spans="1:5" x14ac:dyDescent="0.25">
      <c r="A14" t="s">
        <v>5717</v>
      </c>
      <c r="B14" t="s">
        <v>6012</v>
      </c>
      <c r="E14" t="b">
        <v>1</v>
      </c>
    </row>
    <row r="15" spans="1:5" x14ac:dyDescent="0.25">
      <c r="A15" t="s">
        <v>5719</v>
      </c>
      <c r="B15" t="s">
        <v>6020</v>
      </c>
      <c r="E15" t="b">
        <v>1</v>
      </c>
    </row>
    <row r="16" spans="1:5" x14ac:dyDescent="0.25">
      <c r="A16" t="s">
        <v>3410</v>
      </c>
      <c r="B16" t="s">
        <v>6025</v>
      </c>
      <c r="E16" t="b">
        <v>1</v>
      </c>
    </row>
    <row r="17" spans="1:5" x14ac:dyDescent="0.25">
      <c r="A17" t="s">
        <v>4478</v>
      </c>
      <c r="B17" t="s">
        <v>6026</v>
      </c>
      <c r="E17" t="b">
        <v>1</v>
      </c>
    </row>
    <row r="18" spans="1:5" x14ac:dyDescent="0.25">
      <c r="A18" t="s">
        <v>914</v>
      </c>
      <c r="B18" t="s">
        <v>6027</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ECD70-EAAF-42F5-89BA-45BAF0ABDD0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5691</v>
      </c>
      <c r="B3" t="s">
        <v>5992</v>
      </c>
      <c r="E3" t="b">
        <v>1</v>
      </c>
    </row>
    <row r="4" spans="1:5" x14ac:dyDescent="0.25">
      <c r="A4" t="s">
        <v>5719</v>
      </c>
      <c r="B4" t="s">
        <v>6020</v>
      </c>
      <c r="E4" t="b">
        <v>1</v>
      </c>
    </row>
    <row r="5" spans="1:5" x14ac:dyDescent="0.25">
      <c r="A5" t="s">
        <v>5723</v>
      </c>
      <c r="B5" t="s">
        <v>6023</v>
      </c>
      <c r="E5" t="b">
        <v>1</v>
      </c>
    </row>
    <row r="6" spans="1:5" x14ac:dyDescent="0.25">
      <c r="A6" t="s">
        <v>4478</v>
      </c>
      <c r="B6" t="s">
        <v>6026</v>
      </c>
      <c r="E6" t="b">
        <v>1</v>
      </c>
    </row>
    <row r="7" spans="1:5" x14ac:dyDescent="0.25">
      <c r="A7" t="s">
        <v>914</v>
      </c>
      <c r="B7" t="s">
        <v>6027</v>
      </c>
      <c r="E7" t="b">
        <v>1</v>
      </c>
    </row>
    <row r="8" spans="1:5" x14ac:dyDescent="0.25">
      <c r="A8" t="s">
        <v>2934</v>
      </c>
      <c r="B8" t="s">
        <v>6035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07192-A489-41F5-9A82-BA576F39826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5960</v>
      </c>
      <c r="E2" t="b">
        <v>1</v>
      </c>
    </row>
    <row r="3" spans="1:5" x14ac:dyDescent="0.25">
      <c r="A3" t="s">
        <v>5693</v>
      </c>
      <c r="B3" t="s">
        <v>5996</v>
      </c>
      <c r="E3" t="b">
        <v>1</v>
      </c>
    </row>
    <row r="4" spans="1:5" x14ac:dyDescent="0.25">
      <c r="A4" t="s">
        <v>5725</v>
      </c>
      <c r="B4" t="s">
        <v>6024</v>
      </c>
      <c r="E4" t="b">
        <v>1</v>
      </c>
    </row>
    <row r="5" spans="1:5" x14ac:dyDescent="0.25">
      <c r="A5" t="s">
        <v>4478</v>
      </c>
      <c r="B5" t="s">
        <v>6026</v>
      </c>
      <c r="E5" t="b">
        <v>1</v>
      </c>
    </row>
    <row r="6" spans="1:5" x14ac:dyDescent="0.25">
      <c r="A6" t="s">
        <v>914</v>
      </c>
      <c r="B6" t="s">
        <v>6027</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3005B-93F3-43BF-B1C8-1C98CF60F0D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5960</v>
      </c>
      <c r="E2" t="b">
        <v>1</v>
      </c>
    </row>
    <row r="3" spans="1:5" x14ac:dyDescent="0.25">
      <c r="A3" t="s">
        <v>5604</v>
      </c>
      <c r="B3" t="s">
        <v>5973</v>
      </c>
      <c r="E3" t="b">
        <v>1</v>
      </c>
    </row>
    <row r="4" spans="1:5" x14ac:dyDescent="0.25">
      <c r="A4" t="s">
        <v>5620</v>
      </c>
      <c r="B4" t="s">
        <v>5974</v>
      </c>
      <c r="E4" t="b">
        <v>1</v>
      </c>
    </row>
    <row r="5" spans="1:5" x14ac:dyDescent="0.25">
      <c r="A5" t="s">
        <v>5719</v>
      </c>
      <c r="B5" t="s">
        <v>6020</v>
      </c>
      <c r="E5" t="b">
        <v>1</v>
      </c>
    </row>
    <row r="6" spans="1:5" x14ac:dyDescent="0.25">
      <c r="A6" t="s">
        <v>5725</v>
      </c>
      <c r="B6" t="s">
        <v>6024</v>
      </c>
      <c r="E6" t="b">
        <v>1</v>
      </c>
    </row>
    <row r="7" spans="1:5" x14ac:dyDescent="0.25">
      <c r="A7" t="s">
        <v>4478</v>
      </c>
      <c r="B7" t="s">
        <v>6026</v>
      </c>
      <c r="E7" t="b">
        <v>1</v>
      </c>
    </row>
    <row r="8" spans="1:5" x14ac:dyDescent="0.25">
      <c r="A8" t="s">
        <v>914</v>
      </c>
      <c r="B8" t="s">
        <v>6027</v>
      </c>
      <c r="E8" t="b">
        <v>1</v>
      </c>
    </row>
    <row r="9" spans="1:5" x14ac:dyDescent="0.25">
      <c r="A9" t="s">
        <v>2934</v>
      </c>
      <c r="B9" t="s">
        <v>6035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F36E-CFBA-46B3-9577-9E614923161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003A2-BB6F-425E-919A-B51786CF82A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5628</v>
      </c>
      <c r="B3" t="s">
        <v>5972</v>
      </c>
      <c r="E3" t="b">
        <v>1</v>
      </c>
    </row>
    <row r="4" spans="1:5" x14ac:dyDescent="0.25">
      <c r="A4" t="s">
        <v>5620</v>
      </c>
      <c r="B4" t="s">
        <v>5974</v>
      </c>
      <c r="E4" t="b">
        <v>1</v>
      </c>
    </row>
    <row r="5" spans="1:5" x14ac:dyDescent="0.25">
      <c r="A5" t="s">
        <v>5641</v>
      </c>
      <c r="B5" t="s">
        <v>5985</v>
      </c>
      <c r="E5" t="b">
        <v>1</v>
      </c>
    </row>
    <row r="6" spans="1:5" x14ac:dyDescent="0.25">
      <c r="A6" t="s">
        <v>5687</v>
      </c>
      <c r="B6" t="s">
        <v>5990</v>
      </c>
      <c r="E6" t="b">
        <v>1</v>
      </c>
    </row>
    <row r="7" spans="1:5" x14ac:dyDescent="0.25">
      <c r="A7" t="s">
        <v>5713</v>
      </c>
      <c r="B7" t="s">
        <v>6010</v>
      </c>
      <c r="E7" t="b">
        <v>1</v>
      </c>
    </row>
    <row r="8" spans="1:5" x14ac:dyDescent="0.25">
      <c r="A8" t="s">
        <v>3410</v>
      </c>
      <c r="B8" t="s">
        <v>6025</v>
      </c>
      <c r="E8" t="b">
        <v>1</v>
      </c>
    </row>
    <row r="9" spans="1:5" x14ac:dyDescent="0.25">
      <c r="A9" t="s">
        <v>4478</v>
      </c>
      <c r="B9" t="s">
        <v>6026</v>
      </c>
      <c r="E9" t="b">
        <v>1</v>
      </c>
    </row>
    <row r="10" spans="1:5" x14ac:dyDescent="0.25">
      <c r="A10" t="s">
        <v>914</v>
      </c>
      <c r="B10" t="s">
        <v>6027</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4474-21C0-4612-A29C-7A1CA77AF1F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5626</v>
      </c>
      <c r="B2" t="s">
        <v>5964</v>
      </c>
      <c r="E2" t="b">
        <v>1</v>
      </c>
    </row>
    <row r="3" spans="1:5" x14ac:dyDescent="0.25">
      <c r="A3" t="s">
        <v>5602</v>
      </c>
      <c r="B3" t="s">
        <v>5967</v>
      </c>
      <c r="E3" t="b">
        <v>1</v>
      </c>
    </row>
    <row r="4" spans="1:5" x14ac:dyDescent="0.25">
      <c r="A4" t="s">
        <v>5604</v>
      </c>
      <c r="B4" t="s">
        <v>5973</v>
      </c>
      <c r="E4" t="b">
        <v>1</v>
      </c>
    </row>
    <row r="5" spans="1:5" x14ac:dyDescent="0.25">
      <c r="A5" t="s">
        <v>5620</v>
      </c>
      <c r="B5" t="s">
        <v>5974</v>
      </c>
      <c r="E5" t="b">
        <v>1</v>
      </c>
    </row>
    <row r="6" spans="1:5" x14ac:dyDescent="0.25">
      <c r="A6" t="s">
        <v>5697</v>
      </c>
      <c r="B6" t="s">
        <v>5999</v>
      </c>
      <c r="E6" t="b">
        <v>1</v>
      </c>
    </row>
    <row r="7" spans="1:5" x14ac:dyDescent="0.25">
      <c r="A7" t="s">
        <v>5707</v>
      </c>
      <c r="B7" t="s">
        <v>6007</v>
      </c>
      <c r="E7" t="b">
        <v>1</v>
      </c>
    </row>
    <row r="8" spans="1:5" x14ac:dyDescent="0.25">
      <c r="A8" t="s">
        <v>5713</v>
      </c>
      <c r="B8" t="s">
        <v>6010</v>
      </c>
      <c r="E8" t="b">
        <v>1</v>
      </c>
    </row>
    <row r="9" spans="1:5" x14ac:dyDescent="0.25">
      <c r="A9" t="s">
        <v>5717</v>
      </c>
      <c r="B9" t="s">
        <v>6012</v>
      </c>
      <c r="E9" t="b">
        <v>1</v>
      </c>
    </row>
    <row r="10" spans="1:5" x14ac:dyDescent="0.25">
      <c r="A10" t="s">
        <v>5719</v>
      </c>
      <c r="B10" t="s">
        <v>6020</v>
      </c>
      <c r="E10" t="b">
        <v>1</v>
      </c>
    </row>
    <row r="11" spans="1:5" x14ac:dyDescent="0.25">
      <c r="A11" t="s">
        <v>5725</v>
      </c>
      <c r="B11" t="s">
        <v>6024</v>
      </c>
      <c r="E11" t="b">
        <v>1</v>
      </c>
    </row>
    <row r="12" spans="1:5" x14ac:dyDescent="0.25">
      <c r="A12" t="s">
        <v>4478</v>
      </c>
      <c r="B12" t="s">
        <v>6026</v>
      </c>
      <c r="E12" t="b">
        <v>1</v>
      </c>
    </row>
    <row r="13" spans="1:5" x14ac:dyDescent="0.25">
      <c r="A13" t="s">
        <v>914</v>
      </c>
      <c r="B13" t="s">
        <v>6027</v>
      </c>
      <c r="E13" t="b">
        <v>1</v>
      </c>
    </row>
    <row r="14" spans="1:5" x14ac:dyDescent="0.25">
      <c r="A14" t="s">
        <v>2934</v>
      </c>
      <c r="B14" t="s">
        <v>6035</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5B677-3374-4F9D-997F-EA8D4609EE0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5606</v>
      </c>
      <c r="B3" t="s">
        <v>5969</v>
      </c>
      <c r="E3" t="b">
        <v>1</v>
      </c>
    </row>
    <row r="4" spans="1:5" x14ac:dyDescent="0.25">
      <c r="A4" t="s">
        <v>5620</v>
      </c>
      <c r="B4" t="s">
        <v>5974</v>
      </c>
      <c r="E4" t="b">
        <v>1</v>
      </c>
    </row>
    <row r="5" spans="1:5" x14ac:dyDescent="0.25">
      <c r="A5" t="s">
        <v>5687</v>
      </c>
      <c r="B5" t="s">
        <v>5990</v>
      </c>
      <c r="E5" t="b">
        <v>1</v>
      </c>
    </row>
    <row r="6" spans="1:5" x14ac:dyDescent="0.25">
      <c r="A6" t="s">
        <v>5699</v>
      </c>
      <c r="B6" t="s">
        <v>6000</v>
      </c>
      <c r="E6" t="b">
        <v>1</v>
      </c>
    </row>
    <row r="7" spans="1:5" x14ac:dyDescent="0.25">
      <c r="A7" t="s">
        <v>5713</v>
      </c>
      <c r="B7" t="s">
        <v>6010</v>
      </c>
      <c r="E7" t="b">
        <v>1</v>
      </c>
    </row>
    <row r="8" spans="1:5" x14ac:dyDescent="0.25">
      <c r="A8" t="s">
        <v>5717</v>
      </c>
      <c r="B8" t="s">
        <v>6012</v>
      </c>
      <c r="E8" t="b">
        <v>1</v>
      </c>
    </row>
    <row r="9" spans="1:5" x14ac:dyDescent="0.25">
      <c r="A9" t="s">
        <v>4478</v>
      </c>
      <c r="B9" t="s">
        <v>6026</v>
      </c>
      <c r="E9" t="b">
        <v>1</v>
      </c>
    </row>
    <row r="10" spans="1:5" x14ac:dyDescent="0.25">
      <c r="A10" t="s">
        <v>914</v>
      </c>
      <c r="B10" t="s">
        <v>6027</v>
      </c>
      <c r="E10" t="b">
        <v>1</v>
      </c>
    </row>
    <row r="11" spans="1:5" x14ac:dyDescent="0.25">
      <c r="A11" t="s">
        <v>2934</v>
      </c>
      <c r="B11" t="s">
        <v>6035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8BBC2-8F57-455F-B8A3-50DB4AF3676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5960</v>
      </c>
      <c r="E2" t="b">
        <v>1</v>
      </c>
    </row>
    <row r="3" spans="1:5" x14ac:dyDescent="0.25">
      <c r="A3" t="s">
        <v>5604</v>
      </c>
      <c r="B3" t="s">
        <v>5973</v>
      </c>
      <c r="E3" t="b">
        <v>1</v>
      </c>
    </row>
    <row r="4" spans="1:5" x14ac:dyDescent="0.25">
      <c r="A4" t="s">
        <v>5620</v>
      </c>
      <c r="B4" t="s">
        <v>5974</v>
      </c>
      <c r="E4" t="b">
        <v>1</v>
      </c>
    </row>
    <row r="5" spans="1:5" x14ac:dyDescent="0.25">
      <c r="A5" t="s">
        <v>5707</v>
      </c>
      <c r="B5" t="s">
        <v>6007</v>
      </c>
      <c r="E5" t="b">
        <v>1</v>
      </c>
    </row>
    <row r="6" spans="1:5" x14ac:dyDescent="0.25">
      <c r="A6" t="s">
        <v>5719</v>
      </c>
      <c r="B6" t="s">
        <v>6020</v>
      </c>
      <c r="E6" t="b">
        <v>1</v>
      </c>
    </row>
    <row r="7" spans="1:5" x14ac:dyDescent="0.25">
      <c r="A7" t="s">
        <v>5725</v>
      </c>
      <c r="B7" t="s">
        <v>6024</v>
      </c>
      <c r="E7" t="b">
        <v>1</v>
      </c>
    </row>
    <row r="8" spans="1:5" x14ac:dyDescent="0.25">
      <c r="A8" t="s">
        <v>4478</v>
      </c>
      <c r="B8" t="s">
        <v>6026</v>
      </c>
      <c r="E8" t="b">
        <v>1</v>
      </c>
    </row>
    <row r="9" spans="1:5" x14ac:dyDescent="0.25">
      <c r="A9" t="s">
        <v>914</v>
      </c>
      <c r="B9" t="s">
        <v>6027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D47A-6055-44C6-AF22-78863776E28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1500</v>
      </c>
      <c r="B2" t="s">
        <v>5975</v>
      </c>
      <c r="E2" t="b">
        <v>1</v>
      </c>
    </row>
    <row r="3" spans="1:5" x14ac:dyDescent="0.25">
      <c r="A3" t="s">
        <v>5748</v>
      </c>
      <c r="B3" t="s">
        <v>5976</v>
      </c>
      <c r="E3" t="b">
        <v>1</v>
      </c>
    </row>
    <row r="4" spans="1:5" x14ac:dyDescent="0.25">
      <c r="A4" t="s">
        <v>2798</v>
      </c>
      <c r="B4" t="s">
        <v>5977</v>
      </c>
      <c r="E4" t="b">
        <v>1</v>
      </c>
    </row>
    <row r="5" spans="1:5" x14ac:dyDescent="0.25">
      <c r="A5" t="s">
        <v>4030</v>
      </c>
      <c r="B5" t="s">
        <v>5978</v>
      </c>
      <c r="E5" t="b">
        <v>1</v>
      </c>
    </row>
    <row r="6" spans="1:5" x14ac:dyDescent="0.25">
      <c r="A6" t="s">
        <v>3886</v>
      </c>
      <c r="B6" t="s">
        <v>5979</v>
      </c>
      <c r="E6" t="b">
        <v>1</v>
      </c>
    </row>
    <row r="7" spans="1:5" x14ac:dyDescent="0.25">
      <c r="A7" t="s">
        <v>5752</v>
      </c>
      <c r="B7" t="s">
        <v>5980</v>
      </c>
      <c r="E7" t="b">
        <v>1</v>
      </c>
    </row>
    <row r="8" spans="1:5" x14ac:dyDescent="0.25">
      <c r="A8" t="s">
        <v>3298</v>
      </c>
      <c r="B8" t="s">
        <v>6002</v>
      </c>
      <c r="E8" t="b">
        <v>1</v>
      </c>
    </row>
    <row r="9" spans="1:5" x14ac:dyDescent="0.25">
      <c r="A9" t="s">
        <v>4478</v>
      </c>
      <c r="B9" t="s">
        <v>6026</v>
      </c>
      <c r="E9" t="b">
        <v>1</v>
      </c>
    </row>
    <row r="10" spans="1:5" x14ac:dyDescent="0.25">
      <c r="A10" t="s">
        <v>914</v>
      </c>
      <c r="B10" t="s">
        <v>6027</v>
      </c>
      <c r="E10" t="b">
        <v>1</v>
      </c>
    </row>
    <row r="11" spans="1:5" x14ac:dyDescent="0.25">
      <c r="A11" t="s">
        <v>2934</v>
      </c>
      <c r="B11" t="s">
        <v>6035</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A091A-F042-40AB-854C-1084037C1C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3018</v>
      </c>
      <c r="B3" t="s">
        <v>5971</v>
      </c>
      <c r="E3" t="b">
        <v>1</v>
      </c>
    </row>
    <row r="4" spans="1:5" x14ac:dyDescent="0.25">
      <c r="A4" t="s">
        <v>5620</v>
      </c>
      <c r="B4" t="s">
        <v>5974</v>
      </c>
      <c r="E4" t="b">
        <v>1</v>
      </c>
    </row>
    <row r="5" spans="1:5" x14ac:dyDescent="0.25">
      <c r="A5" t="s">
        <v>2482</v>
      </c>
      <c r="B5" t="s">
        <v>6016</v>
      </c>
      <c r="E5" t="b">
        <v>1</v>
      </c>
    </row>
    <row r="6" spans="1:5" x14ac:dyDescent="0.25">
      <c r="A6" t="s">
        <v>1914</v>
      </c>
      <c r="B6" t="s">
        <v>6017</v>
      </c>
      <c r="E6" t="b">
        <v>1</v>
      </c>
    </row>
    <row r="7" spans="1:5" x14ac:dyDescent="0.25">
      <c r="A7" t="s">
        <v>2234</v>
      </c>
      <c r="B7" t="s">
        <v>6018</v>
      </c>
      <c r="E7" t="b">
        <v>1</v>
      </c>
    </row>
    <row r="8" spans="1:5" x14ac:dyDescent="0.25">
      <c r="A8" t="s">
        <v>4478</v>
      </c>
      <c r="B8" t="s">
        <v>6026</v>
      </c>
      <c r="E8" t="b">
        <v>1</v>
      </c>
    </row>
    <row r="9" spans="1:5" x14ac:dyDescent="0.25">
      <c r="A9" t="s">
        <v>914</v>
      </c>
      <c r="B9" t="s">
        <v>6027</v>
      </c>
      <c r="E9" t="b">
        <v>1</v>
      </c>
    </row>
    <row r="10" spans="1:5" x14ac:dyDescent="0.25">
      <c r="A10" t="s">
        <v>2934</v>
      </c>
      <c r="B10" t="s">
        <v>6035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47B8-B031-4255-A01A-34CF2B5F7D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5626</v>
      </c>
      <c r="B3" t="s">
        <v>5964</v>
      </c>
      <c r="E3" t="b">
        <v>1</v>
      </c>
    </row>
    <row r="4" spans="1:5" x14ac:dyDescent="0.25">
      <c r="A4" t="s">
        <v>5620</v>
      </c>
      <c r="B4" t="s">
        <v>5974</v>
      </c>
      <c r="E4" t="b">
        <v>1</v>
      </c>
    </row>
    <row r="5" spans="1:5" x14ac:dyDescent="0.25">
      <c r="A5" t="s">
        <v>4104</v>
      </c>
      <c r="B5" t="s">
        <v>6005</v>
      </c>
      <c r="E5" t="b">
        <v>1</v>
      </c>
    </row>
    <row r="6" spans="1:5" x14ac:dyDescent="0.25">
      <c r="A6" t="s">
        <v>4478</v>
      </c>
      <c r="B6" t="s">
        <v>6026</v>
      </c>
      <c r="E6" t="b">
        <v>1</v>
      </c>
    </row>
    <row r="7" spans="1:5" x14ac:dyDescent="0.25">
      <c r="A7" t="s">
        <v>914</v>
      </c>
      <c r="B7" t="s">
        <v>6027</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CE5BB-4AE8-4807-9FAE-EC57BEB44C7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5687</v>
      </c>
      <c r="B2" t="s">
        <v>5990</v>
      </c>
      <c r="E2" t="b">
        <v>1</v>
      </c>
    </row>
    <row r="3" spans="1:5" x14ac:dyDescent="0.25">
      <c r="A3" t="s">
        <v>3298</v>
      </c>
      <c r="B3" t="s">
        <v>6002</v>
      </c>
      <c r="E3" t="b">
        <v>1</v>
      </c>
    </row>
    <row r="4" spans="1:5" x14ac:dyDescent="0.25">
      <c r="A4" t="s">
        <v>4356</v>
      </c>
      <c r="B4" t="s">
        <v>6013</v>
      </c>
      <c r="E4" t="b">
        <v>1</v>
      </c>
    </row>
    <row r="5" spans="1:5" x14ac:dyDescent="0.25">
      <c r="A5" t="s">
        <v>550</v>
      </c>
      <c r="B5" t="s">
        <v>6015</v>
      </c>
      <c r="E5" t="b">
        <v>1</v>
      </c>
    </row>
    <row r="6" spans="1:5" x14ac:dyDescent="0.25">
      <c r="A6" t="s">
        <v>4478</v>
      </c>
      <c r="B6" t="s">
        <v>6026</v>
      </c>
      <c r="E6" t="b">
        <v>1</v>
      </c>
    </row>
    <row r="7" spans="1:5" x14ac:dyDescent="0.25">
      <c r="A7" t="s">
        <v>914</v>
      </c>
      <c r="B7" t="s">
        <v>6027</v>
      </c>
      <c r="E7" t="b">
        <v>1</v>
      </c>
    </row>
    <row r="8" spans="1:5" x14ac:dyDescent="0.25">
      <c r="A8" t="s">
        <v>2558</v>
      </c>
      <c r="B8" t="s">
        <v>6036</v>
      </c>
      <c r="E8" t="b">
        <v>1</v>
      </c>
    </row>
    <row r="9" spans="1:5" x14ac:dyDescent="0.25">
      <c r="A9" t="s">
        <v>5742</v>
      </c>
      <c r="B9" t="s">
        <v>6037</v>
      </c>
      <c r="E9" t="b">
        <v>1</v>
      </c>
    </row>
    <row r="10" spans="1:5" x14ac:dyDescent="0.25">
      <c r="A10" t="s">
        <v>982</v>
      </c>
      <c r="B10" t="s">
        <v>6038</v>
      </c>
      <c r="E10" t="b">
        <v>1</v>
      </c>
    </row>
    <row r="11" spans="1:5" x14ac:dyDescent="0.25">
      <c r="A11" t="s">
        <v>4438</v>
      </c>
      <c r="B11" t="s">
        <v>6039</v>
      </c>
      <c r="E11" t="b">
        <v>1</v>
      </c>
    </row>
    <row r="12" spans="1:5" x14ac:dyDescent="0.25">
      <c r="A12" t="s">
        <v>5532</v>
      </c>
      <c r="B12" t="s">
        <v>6040</v>
      </c>
      <c r="E12" t="b">
        <v>1</v>
      </c>
    </row>
    <row r="13" spans="1:5" x14ac:dyDescent="0.25">
      <c r="A13" t="s">
        <v>1628</v>
      </c>
      <c r="B13" t="s">
        <v>6041</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092D2-DFFD-4E32-A7AB-7EACBCC5AB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5620</v>
      </c>
      <c r="B3" t="s">
        <v>5974</v>
      </c>
      <c r="E3" t="b">
        <v>1</v>
      </c>
    </row>
    <row r="4" spans="1:5" x14ac:dyDescent="0.25">
      <c r="A4" t="s">
        <v>4478</v>
      </c>
      <c r="B4" t="s">
        <v>6026</v>
      </c>
      <c r="E4" t="b">
        <v>1</v>
      </c>
    </row>
    <row r="5" spans="1:5" x14ac:dyDescent="0.25">
      <c r="A5" t="s">
        <v>914</v>
      </c>
      <c r="B5" t="s">
        <v>6027</v>
      </c>
      <c r="E5" t="b">
        <v>1</v>
      </c>
    </row>
    <row r="6" spans="1:5" x14ac:dyDescent="0.25">
      <c r="A6" t="s">
        <v>2204</v>
      </c>
      <c r="B6" t="s">
        <v>6028</v>
      </c>
      <c r="E6" t="b">
        <v>1</v>
      </c>
    </row>
    <row r="7" spans="1:5" x14ac:dyDescent="0.25">
      <c r="A7" t="s">
        <v>5731</v>
      </c>
      <c r="B7" t="s">
        <v>6031</v>
      </c>
      <c r="E7" t="b">
        <v>1</v>
      </c>
    </row>
    <row r="8" spans="1:5" x14ac:dyDescent="0.25">
      <c r="A8" t="s">
        <v>2934</v>
      </c>
      <c r="B8" t="s">
        <v>6035</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B1174-7979-48EB-8125-5B8A02D2CB1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4478</v>
      </c>
      <c r="B3" t="s">
        <v>6026</v>
      </c>
      <c r="E3" t="b">
        <v>1</v>
      </c>
    </row>
    <row r="4" spans="1:5" x14ac:dyDescent="0.25">
      <c r="A4" t="s">
        <v>914</v>
      </c>
      <c r="B4" t="s">
        <v>6027</v>
      </c>
      <c r="E4" t="b">
        <v>1</v>
      </c>
    </row>
    <row r="5" spans="1:5" x14ac:dyDescent="0.25">
      <c r="A5" t="s">
        <v>5731</v>
      </c>
      <c r="B5" t="s">
        <v>6031</v>
      </c>
      <c r="E5" t="b">
        <v>1</v>
      </c>
    </row>
    <row r="6" spans="1:5" x14ac:dyDescent="0.25">
      <c r="A6" t="s">
        <v>2934</v>
      </c>
      <c r="B6" t="s">
        <v>6035</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35911-7003-4A59-A212-CA163F641D1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5628</v>
      </c>
      <c r="B3" t="s">
        <v>5972</v>
      </c>
      <c r="E3" t="b">
        <v>1</v>
      </c>
    </row>
    <row r="4" spans="1:5" x14ac:dyDescent="0.25">
      <c r="A4" t="s">
        <v>5620</v>
      </c>
      <c r="B4" t="s">
        <v>5974</v>
      </c>
      <c r="E4" t="b">
        <v>1</v>
      </c>
    </row>
    <row r="5" spans="1:5" x14ac:dyDescent="0.25">
      <c r="A5" t="s">
        <v>4002</v>
      </c>
      <c r="B5" t="s">
        <v>5998</v>
      </c>
      <c r="E5" t="b">
        <v>1</v>
      </c>
    </row>
    <row r="6" spans="1:5" x14ac:dyDescent="0.25">
      <c r="A6" t="s">
        <v>5707</v>
      </c>
      <c r="B6" t="s">
        <v>6007</v>
      </c>
      <c r="E6" t="b">
        <v>1</v>
      </c>
    </row>
    <row r="7" spans="1:5" x14ac:dyDescent="0.25">
      <c r="A7" t="s">
        <v>5719</v>
      </c>
      <c r="B7" t="s">
        <v>6020</v>
      </c>
      <c r="E7" t="b">
        <v>1</v>
      </c>
    </row>
    <row r="8" spans="1:5" x14ac:dyDescent="0.25">
      <c r="A8" t="s">
        <v>4478</v>
      </c>
      <c r="B8" t="s">
        <v>6026</v>
      </c>
      <c r="E8" t="b">
        <v>1</v>
      </c>
    </row>
    <row r="9" spans="1:5" x14ac:dyDescent="0.25">
      <c r="A9" t="s">
        <v>914</v>
      </c>
      <c r="B9" t="s">
        <v>6027</v>
      </c>
      <c r="E9" t="b">
        <v>1</v>
      </c>
    </row>
    <row r="10" spans="1:5" x14ac:dyDescent="0.25">
      <c r="A10" t="s">
        <v>2204</v>
      </c>
      <c r="B10" t="s">
        <v>6028</v>
      </c>
      <c r="E10" t="b">
        <v>1</v>
      </c>
    </row>
    <row r="11" spans="1:5" x14ac:dyDescent="0.25">
      <c r="A11" t="s">
        <v>5731</v>
      </c>
      <c r="B11" t="s">
        <v>6031</v>
      </c>
      <c r="E11" t="b">
        <v>1</v>
      </c>
    </row>
    <row r="12" spans="1:5" x14ac:dyDescent="0.25">
      <c r="A12" t="s">
        <v>2934</v>
      </c>
      <c r="B12" t="s">
        <v>6035</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87E90-9530-47D3-8A17-C928C52680A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2146</v>
      </c>
      <c r="B3" t="s">
        <v>5962</v>
      </c>
      <c r="E3" t="b">
        <v>1</v>
      </c>
    </row>
    <row r="4" spans="1:5" x14ac:dyDescent="0.25">
      <c r="A4" t="s">
        <v>5606</v>
      </c>
      <c r="B4" t="s">
        <v>5969</v>
      </c>
      <c r="E4" t="b">
        <v>1</v>
      </c>
    </row>
    <row r="5" spans="1:5" x14ac:dyDescent="0.25">
      <c r="A5" t="s">
        <v>5628</v>
      </c>
      <c r="B5" t="s">
        <v>5972</v>
      </c>
      <c r="E5" t="b">
        <v>1</v>
      </c>
    </row>
    <row r="6" spans="1:5" x14ac:dyDescent="0.25">
      <c r="A6" t="s">
        <v>5620</v>
      </c>
      <c r="B6" t="s">
        <v>5974</v>
      </c>
      <c r="E6" t="b">
        <v>1</v>
      </c>
    </row>
    <row r="7" spans="1:5" x14ac:dyDescent="0.25">
      <c r="A7" t="s">
        <v>2140</v>
      </c>
      <c r="B7" t="s">
        <v>5981</v>
      </c>
      <c r="E7" t="b">
        <v>1</v>
      </c>
    </row>
    <row r="8" spans="1:5" x14ac:dyDescent="0.25">
      <c r="A8" t="s">
        <v>3928</v>
      </c>
      <c r="B8" t="s">
        <v>5986</v>
      </c>
      <c r="E8" t="b">
        <v>1</v>
      </c>
    </row>
    <row r="9" spans="1:5" x14ac:dyDescent="0.25">
      <c r="A9" t="s">
        <v>5695</v>
      </c>
      <c r="B9" t="s">
        <v>5997</v>
      </c>
      <c r="E9" t="b">
        <v>1</v>
      </c>
    </row>
    <row r="10" spans="1:5" x14ac:dyDescent="0.25">
      <c r="A10" t="s">
        <v>4002</v>
      </c>
      <c r="B10" t="s">
        <v>5998</v>
      </c>
      <c r="E10" t="b">
        <v>1</v>
      </c>
    </row>
    <row r="11" spans="1:5" x14ac:dyDescent="0.25">
      <c r="A11" t="s">
        <v>5707</v>
      </c>
      <c r="B11" t="s">
        <v>6007</v>
      </c>
      <c r="E11" t="b">
        <v>1</v>
      </c>
    </row>
    <row r="12" spans="1:5" x14ac:dyDescent="0.25">
      <c r="A12" t="s">
        <v>5711</v>
      </c>
      <c r="B12" t="s">
        <v>6009</v>
      </c>
      <c r="E12" t="b">
        <v>1</v>
      </c>
    </row>
    <row r="13" spans="1:5" x14ac:dyDescent="0.25">
      <c r="A13" t="s">
        <v>5719</v>
      </c>
      <c r="B13" t="s">
        <v>6020</v>
      </c>
      <c r="E13" t="b">
        <v>1</v>
      </c>
    </row>
    <row r="14" spans="1:5" x14ac:dyDescent="0.25">
      <c r="A14" t="s">
        <v>4478</v>
      </c>
      <c r="B14" t="s">
        <v>6026</v>
      </c>
      <c r="E14" t="b">
        <v>1</v>
      </c>
    </row>
    <row r="15" spans="1:5" x14ac:dyDescent="0.25">
      <c r="A15" t="s">
        <v>914</v>
      </c>
      <c r="B15" t="s">
        <v>6027</v>
      </c>
      <c r="E15" t="b">
        <v>1</v>
      </c>
    </row>
    <row r="16" spans="1:5" x14ac:dyDescent="0.25">
      <c r="A16" t="s">
        <v>2204</v>
      </c>
      <c r="B16" t="s">
        <v>6028</v>
      </c>
      <c r="E16" t="b">
        <v>1</v>
      </c>
    </row>
    <row r="17" spans="1:5" x14ac:dyDescent="0.25">
      <c r="A17" t="s">
        <v>5848</v>
      </c>
      <c r="B17" t="s">
        <v>6029</v>
      </c>
      <c r="E17" t="b">
        <v>1</v>
      </c>
    </row>
    <row r="18" spans="1:5" x14ac:dyDescent="0.25">
      <c r="A18" t="s">
        <v>566</v>
      </c>
      <c r="B18" t="s">
        <v>6030</v>
      </c>
      <c r="E18" t="b">
        <v>1</v>
      </c>
    </row>
    <row r="19" spans="1:5" x14ac:dyDescent="0.25">
      <c r="A19" t="s">
        <v>5731</v>
      </c>
      <c r="B19" t="s">
        <v>6031</v>
      </c>
      <c r="E19" t="b">
        <v>1</v>
      </c>
    </row>
    <row r="20" spans="1:5" x14ac:dyDescent="0.25">
      <c r="A20" t="s">
        <v>2934</v>
      </c>
      <c r="B20" t="s">
        <v>6035</v>
      </c>
      <c r="E20" t="b">
        <v>1</v>
      </c>
    </row>
    <row r="21" spans="1:5" x14ac:dyDescent="0.25">
      <c r="A21" t="s">
        <v>2404</v>
      </c>
      <c r="B21" t="s">
        <v>6042</v>
      </c>
      <c r="E21" t="b">
        <v>1</v>
      </c>
    </row>
    <row r="22" spans="1:5" x14ac:dyDescent="0.25">
      <c r="A22" t="s">
        <v>4024</v>
      </c>
      <c r="B22" t="s">
        <v>6043</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901F-D3D5-4BCE-9694-A7CF9BE6382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5606</v>
      </c>
      <c r="B3" t="s">
        <v>5969</v>
      </c>
      <c r="E3" t="b">
        <v>1</v>
      </c>
    </row>
    <row r="4" spans="1:5" x14ac:dyDescent="0.25">
      <c r="A4" t="s">
        <v>5628</v>
      </c>
      <c r="B4" t="s">
        <v>5972</v>
      </c>
      <c r="E4" t="b">
        <v>1</v>
      </c>
    </row>
    <row r="5" spans="1:5" x14ac:dyDescent="0.25">
      <c r="A5" t="s">
        <v>5620</v>
      </c>
      <c r="B5" t="s">
        <v>5974</v>
      </c>
      <c r="E5" t="b">
        <v>1</v>
      </c>
    </row>
    <row r="6" spans="1:5" x14ac:dyDescent="0.25">
      <c r="A6" t="s">
        <v>5695</v>
      </c>
      <c r="B6" t="s">
        <v>5997</v>
      </c>
      <c r="E6" t="b">
        <v>1</v>
      </c>
    </row>
    <row r="7" spans="1:5" x14ac:dyDescent="0.25">
      <c r="A7" t="s">
        <v>4002</v>
      </c>
      <c r="B7" t="s">
        <v>5998</v>
      </c>
      <c r="E7" t="b">
        <v>1</v>
      </c>
    </row>
    <row r="8" spans="1:5" x14ac:dyDescent="0.25">
      <c r="A8" t="s">
        <v>5707</v>
      </c>
      <c r="B8" t="s">
        <v>6007</v>
      </c>
      <c r="E8" t="b">
        <v>1</v>
      </c>
    </row>
    <row r="9" spans="1:5" x14ac:dyDescent="0.25">
      <c r="A9" t="s">
        <v>800</v>
      </c>
      <c r="B9" t="s">
        <v>6014</v>
      </c>
      <c r="E9" t="b">
        <v>1</v>
      </c>
    </row>
    <row r="10" spans="1:5" x14ac:dyDescent="0.25">
      <c r="A10" t="s">
        <v>5719</v>
      </c>
      <c r="B10" t="s">
        <v>6020</v>
      </c>
      <c r="E10" t="b">
        <v>1</v>
      </c>
    </row>
    <row r="11" spans="1:5" x14ac:dyDescent="0.25">
      <c r="A11" t="s">
        <v>4478</v>
      </c>
      <c r="B11" t="s">
        <v>6026</v>
      </c>
      <c r="E11" t="b">
        <v>1</v>
      </c>
    </row>
    <row r="12" spans="1:5" x14ac:dyDescent="0.25">
      <c r="A12" t="s">
        <v>914</v>
      </c>
      <c r="B12" t="s">
        <v>6027</v>
      </c>
      <c r="E12" t="b">
        <v>1</v>
      </c>
    </row>
    <row r="13" spans="1:5" x14ac:dyDescent="0.25">
      <c r="A13" t="s">
        <v>2204</v>
      </c>
      <c r="B13" t="s">
        <v>6028</v>
      </c>
      <c r="E13" t="b">
        <v>1</v>
      </c>
    </row>
    <row r="14" spans="1:5" x14ac:dyDescent="0.25">
      <c r="A14" t="s">
        <v>5731</v>
      </c>
      <c r="B14" t="s">
        <v>6031</v>
      </c>
      <c r="E14" t="b">
        <v>1</v>
      </c>
    </row>
    <row r="15" spans="1:5" x14ac:dyDescent="0.25">
      <c r="A15" t="s">
        <v>2934</v>
      </c>
      <c r="B15" t="s">
        <v>6035</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8628E-CD72-4883-B97C-21DEE2CF5BC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5628</v>
      </c>
      <c r="B3" t="s">
        <v>5972</v>
      </c>
      <c r="E3" t="b">
        <v>1</v>
      </c>
    </row>
    <row r="4" spans="1:5" x14ac:dyDescent="0.25">
      <c r="A4" t="s">
        <v>5707</v>
      </c>
      <c r="B4" t="s">
        <v>6007</v>
      </c>
      <c r="E4" t="b">
        <v>1</v>
      </c>
    </row>
    <row r="5" spans="1:5" x14ac:dyDescent="0.25">
      <c r="A5" t="s">
        <v>800</v>
      </c>
      <c r="B5" t="s">
        <v>6014</v>
      </c>
      <c r="E5" t="b">
        <v>1</v>
      </c>
    </row>
    <row r="6" spans="1:5" x14ac:dyDescent="0.25">
      <c r="A6" t="s">
        <v>3410</v>
      </c>
      <c r="B6" t="s">
        <v>6025</v>
      </c>
      <c r="E6" t="b">
        <v>1</v>
      </c>
    </row>
    <row r="7" spans="1:5" x14ac:dyDescent="0.25">
      <c r="A7" t="s">
        <v>4478</v>
      </c>
      <c r="B7" t="s">
        <v>6026</v>
      </c>
      <c r="E7" t="b">
        <v>1</v>
      </c>
    </row>
    <row r="8" spans="1:5" x14ac:dyDescent="0.25">
      <c r="A8" t="s">
        <v>914</v>
      </c>
      <c r="B8" t="s">
        <v>6027</v>
      </c>
      <c r="E8" t="b">
        <v>1</v>
      </c>
    </row>
    <row r="9" spans="1:5" x14ac:dyDescent="0.25">
      <c r="A9" t="s">
        <v>2934</v>
      </c>
      <c r="B9" t="s">
        <v>6035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8E32-F74E-49FA-B489-4916684BD5C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5606</v>
      </c>
      <c r="B3" t="s">
        <v>5969</v>
      </c>
      <c r="E3" t="b">
        <v>1</v>
      </c>
    </row>
    <row r="4" spans="1:5" x14ac:dyDescent="0.25">
      <c r="A4" t="s">
        <v>5628</v>
      </c>
      <c r="B4" t="s">
        <v>5972</v>
      </c>
      <c r="E4" t="b">
        <v>1</v>
      </c>
    </row>
    <row r="5" spans="1:5" x14ac:dyDescent="0.25">
      <c r="A5" t="s">
        <v>5620</v>
      </c>
      <c r="B5" t="s">
        <v>5974</v>
      </c>
      <c r="E5" t="b">
        <v>1</v>
      </c>
    </row>
    <row r="6" spans="1:5" x14ac:dyDescent="0.25">
      <c r="A6" t="s">
        <v>5695</v>
      </c>
      <c r="B6" t="s">
        <v>5997</v>
      </c>
      <c r="E6" t="b">
        <v>1</v>
      </c>
    </row>
    <row r="7" spans="1:5" x14ac:dyDescent="0.25">
      <c r="A7" t="s">
        <v>4002</v>
      </c>
      <c r="B7" t="s">
        <v>5998</v>
      </c>
      <c r="E7" t="b">
        <v>1</v>
      </c>
    </row>
    <row r="8" spans="1:5" x14ac:dyDescent="0.25">
      <c r="A8" t="s">
        <v>5705</v>
      </c>
      <c r="B8" t="s">
        <v>6006</v>
      </c>
      <c r="E8" t="b">
        <v>1</v>
      </c>
    </row>
    <row r="9" spans="1:5" x14ac:dyDescent="0.25">
      <c r="A9" t="s">
        <v>5707</v>
      </c>
      <c r="B9" t="s">
        <v>6007</v>
      </c>
      <c r="E9" t="b">
        <v>1</v>
      </c>
    </row>
    <row r="10" spans="1:5" x14ac:dyDescent="0.25">
      <c r="A10" t="s">
        <v>5719</v>
      </c>
      <c r="B10" t="s">
        <v>6020</v>
      </c>
      <c r="E10" t="b">
        <v>1</v>
      </c>
    </row>
    <row r="11" spans="1:5" x14ac:dyDescent="0.25">
      <c r="A11" t="s">
        <v>4478</v>
      </c>
      <c r="B11" t="s">
        <v>6026</v>
      </c>
      <c r="E11" t="b">
        <v>1</v>
      </c>
    </row>
    <row r="12" spans="1:5" x14ac:dyDescent="0.25">
      <c r="A12" t="s">
        <v>914</v>
      </c>
      <c r="B12" t="s">
        <v>6027</v>
      </c>
      <c r="E12" t="b">
        <v>1</v>
      </c>
    </row>
    <row r="13" spans="1:5" x14ac:dyDescent="0.25">
      <c r="A13" t="s">
        <v>2204</v>
      </c>
      <c r="B13" t="s">
        <v>6028</v>
      </c>
      <c r="E13" t="b">
        <v>1</v>
      </c>
    </row>
    <row r="14" spans="1:5" x14ac:dyDescent="0.25">
      <c r="A14" t="s">
        <v>3160</v>
      </c>
      <c r="B14" t="s">
        <v>6032</v>
      </c>
      <c r="E14" t="b">
        <v>1</v>
      </c>
    </row>
    <row r="15" spans="1:5" x14ac:dyDescent="0.25">
      <c r="A15" t="s">
        <v>2934</v>
      </c>
      <c r="B15" t="s">
        <v>6035</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DC40-D519-4EE7-8CAF-CB5B17E53E4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5606</v>
      </c>
      <c r="B3" t="s">
        <v>5969</v>
      </c>
      <c r="E3" t="b">
        <v>1</v>
      </c>
    </row>
    <row r="4" spans="1:5" x14ac:dyDescent="0.25">
      <c r="A4" t="s">
        <v>768</v>
      </c>
      <c r="B4" t="s">
        <v>5970</v>
      </c>
      <c r="E4" t="b">
        <v>1</v>
      </c>
    </row>
    <row r="5" spans="1:5" x14ac:dyDescent="0.25">
      <c r="A5" t="s">
        <v>5620</v>
      </c>
      <c r="B5" t="s">
        <v>5974</v>
      </c>
      <c r="E5" t="b">
        <v>1</v>
      </c>
    </row>
    <row r="6" spans="1:5" x14ac:dyDescent="0.25">
      <c r="A6" t="s">
        <v>5695</v>
      </c>
      <c r="B6" t="s">
        <v>5997</v>
      </c>
      <c r="E6" t="b">
        <v>1</v>
      </c>
    </row>
    <row r="7" spans="1:5" x14ac:dyDescent="0.25">
      <c r="A7" t="s">
        <v>3164</v>
      </c>
      <c r="B7" t="s">
        <v>6001</v>
      </c>
      <c r="E7" t="b">
        <v>1</v>
      </c>
    </row>
    <row r="8" spans="1:5" x14ac:dyDescent="0.25">
      <c r="A8" t="s">
        <v>5707</v>
      </c>
      <c r="B8" t="s">
        <v>6007</v>
      </c>
      <c r="E8" t="b">
        <v>1</v>
      </c>
    </row>
    <row r="9" spans="1:5" x14ac:dyDescent="0.25">
      <c r="A9" t="s">
        <v>5719</v>
      </c>
      <c r="B9" t="s">
        <v>6020</v>
      </c>
      <c r="E9" t="b">
        <v>1</v>
      </c>
    </row>
    <row r="10" spans="1:5" x14ac:dyDescent="0.25">
      <c r="A10" t="s">
        <v>5526</v>
      </c>
      <c r="B10" t="s">
        <v>6021</v>
      </c>
      <c r="E10" t="b">
        <v>1</v>
      </c>
    </row>
    <row r="11" spans="1:5" x14ac:dyDescent="0.25">
      <c r="A11" t="s">
        <v>3410</v>
      </c>
      <c r="B11" t="s">
        <v>6025</v>
      </c>
      <c r="E11" t="b">
        <v>1</v>
      </c>
    </row>
    <row r="12" spans="1:5" x14ac:dyDescent="0.25">
      <c r="A12" t="s">
        <v>4478</v>
      </c>
      <c r="B12" t="s">
        <v>6026</v>
      </c>
      <c r="E12" t="b">
        <v>1</v>
      </c>
    </row>
    <row r="13" spans="1:5" x14ac:dyDescent="0.25">
      <c r="A13" t="s">
        <v>914</v>
      </c>
      <c r="B13" t="s">
        <v>6027</v>
      </c>
      <c r="E13" t="b">
        <v>1</v>
      </c>
    </row>
    <row r="14" spans="1:5" x14ac:dyDescent="0.25">
      <c r="A14" t="s">
        <v>2204</v>
      </c>
      <c r="B14" t="s">
        <v>6028</v>
      </c>
      <c r="E14" t="b">
        <v>1</v>
      </c>
    </row>
    <row r="15" spans="1:5" x14ac:dyDescent="0.25">
      <c r="A15" t="s">
        <v>2934</v>
      </c>
      <c r="B15" t="s">
        <v>6035</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B69C5-E4F1-4462-81EE-57FD74789AB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5628</v>
      </c>
      <c r="B3" t="s">
        <v>5972</v>
      </c>
      <c r="E3" t="b">
        <v>1</v>
      </c>
    </row>
    <row r="4" spans="1:5" x14ac:dyDescent="0.25">
      <c r="A4" t="s">
        <v>5620</v>
      </c>
      <c r="B4" t="s">
        <v>5974</v>
      </c>
      <c r="E4" t="b">
        <v>1</v>
      </c>
    </row>
    <row r="5" spans="1:5" x14ac:dyDescent="0.25">
      <c r="A5" t="s">
        <v>4002</v>
      </c>
      <c r="B5" t="s">
        <v>5998</v>
      </c>
      <c r="E5" t="b">
        <v>1</v>
      </c>
    </row>
    <row r="6" spans="1:5" x14ac:dyDescent="0.25">
      <c r="A6" t="s">
        <v>5707</v>
      </c>
      <c r="B6" t="s">
        <v>6007</v>
      </c>
      <c r="E6" t="b">
        <v>1</v>
      </c>
    </row>
    <row r="7" spans="1:5" x14ac:dyDescent="0.25">
      <c r="A7" t="s">
        <v>3410</v>
      </c>
      <c r="B7" t="s">
        <v>6025</v>
      </c>
      <c r="E7" t="b">
        <v>1</v>
      </c>
    </row>
    <row r="8" spans="1:5" x14ac:dyDescent="0.25">
      <c r="A8" t="s">
        <v>4478</v>
      </c>
      <c r="B8" t="s">
        <v>6026</v>
      </c>
      <c r="E8" t="b">
        <v>1</v>
      </c>
    </row>
    <row r="9" spans="1:5" x14ac:dyDescent="0.25">
      <c r="A9" t="s">
        <v>914</v>
      </c>
      <c r="B9" t="s">
        <v>6027</v>
      </c>
      <c r="E9" t="b">
        <v>1</v>
      </c>
    </row>
    <row r="10" spans="1:5" x14ac:dyDescent="0.25">
      <c r="A10" t="s">
        <v>2204</v>
      </c>
      <c r="B10" t="s">
        <v>6028</v>
      </c>
      <c r="E10" t="b">
        <v>1</v>
      </c>
    </row>
    <row r="11" spans="1:5" x14ac:dyDescent="0.25">
      <c r="A11" t="s">
        <v>5731</v>
      </c>
      <c r="B11" t="s">
        <v>6031</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DBF01-083B-4707-B0C1-DA55E3DCC41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5958</v>
      </c>
      <c r="E2" t="b">
        <v>1</v>
      </c>
    </row>
    <row r="3" spans="1:5" x14ac:dyDescent="0.25">
      <c r="A3" t="s">
        <v>5616</v>
      </c>
      <c r="B3" t="s">
        <v>5961</v>
      </c>
      <c r="E3" t="b">
        <v>1</v>
      </c>
    </row>
    <row r="4" spans="1:5" x14ac:dyDescent="0.25">
      <c r="A4" t="s">
        <v>5606</v>
      </c>
      <c r="B4" t="s">
        <v>5969</v>
      </c>
      <c r="E4" t="b">
        <v>1</v>
      </c>
    </row>
    <row r="5" spans="1:5" x14ac:dyDescent="0.25">
      <c r="A5" t="s">
        <v>5620</v>
      </c>
      <c r="B5" t="s">
        <v>5974</v>
      </c>
      <c r="E5" t="b">
        <v>1</v>
      </c>
    </row>
    <row r="6" spans="1:5" x14ac:dyDescent="0.25">
      <c r="A6" t="s">
        <v>5685</v>
      </c>
      <c r="B6" t="s">
        <v>5989</v>
      </c>
      <c r="E6" t="b">
        <v>1</v>
      </c>
    </row>
    <row r="7" spans="1:5" x14ac:dyDescent="0.25">
      <c r="A7" t="s">
        <v>5691</v>
      </c>
      <c r="B7" t="s">
        <v>5992</v>
      </c>
      <c r="E7" t="b">
        <v>1</v>
      </c>
    </row>
    <row r="8" spans="1:5" x14ac:dyDescent="0.25">
      <c r="A8" t="s">
        <v>5695</v>
      </c>
      <c r="B8" t="s">
        <v>5997</v>
      </c>
      <c r="E8" t="b">
        <v>1</v>
      </c>
    </row>
    <row r="9" spans="1:5" x14ac:dyDescent="0.25">
      <c r="A9" t="s">
        <v>5701</v>
      </c>
      <c r="B9" t="s">
        <v>6003</v>
      </c>
      <c r="E9" t="b">
        <v>1</v>
      </c>
    </row>
    <row r="10" spans="1:5" x14ac:dyDescent="0.25">
      <c r="A10" t="s">
        <v>5711</v>
      </c>
      <c r="B10" t="s">
        <v>6009</v>
      </c>
      <c r="E10" t="b">
        <v>1</v>
      </c>
    </row>
    <row r="11" spans="1:5" x14ac:dyDescent="0.25">
      <c r="A11" t="s">
        <v>5719</v>
      </c>
      <c r="B11" t="s">
        <v>6020</v>
      </c>
      <c r="E11" t="b">
        <v>1</v>
      </c>
    </row>
    <row r="12" spans="1:5" x14ac:dyDescent="0.25">
      <c r="A12" t="s">
        <v>4478</v>
      </c>
      <c r="B12" t="s">
        <v>6026</v>
      </c>
      <c r="E12" t="b">
        <v>1</v>
      </c>
    </row>
    <row r="13" spans="1:5" x14ac:dyDescent="0.25">
      <c r="A13" t="s">
        <v>914</v>
      </c>
      <c r="B13" t="s">
        <v>6027</v>
      </c>
      <c r="E13" t="b">
        <v>1</v>
      </c>
    </row>
    <row r="14" spans="1:5" x14ac:dyDescent="0.25">
      <c r="A14" t="s">
        <v>2204</v>
      </c>
      <c r="B14" t="s">
        <v>6028</v>
      </c>
      <c r="E14" t="b">
        <v>1</v>
      </c>
    </row>
    <row r="15" spans="1:5" x14ac:dyDescent="0.25">
      <c r="A15" t="s">
        <v>5731</v>
      </c>
      <c r="B15" t="s">
        <v>6031</v>
      </c>
      <c r="E15" t="b">
        <v>1</v>
      </c>
    </row>
    <row r="16" spans="1:5" x14ac:dyDescent="0.25">
      <c r="A16" t="s">
        <v>2934</v>
      </c>
      <c r="B16" t="s">
        <v>6035</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2FDAD-16EE-465C-9F42-717FFF7C73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5620</v>
      </c>
      <c r="B3" t="s">
        <v>5974</v>
      </c>
      <c r="E3" t="b">
        <v>1</v>
      </c>
    </row>
    <row r="4" spans="1:5" x14ac:dyDescent="0.25">
      <c r="A4" t="s">
        <v>5707</v>
      </c>
      <c r="B4" t="s">
        <v>6007</v>
      </c>
      <c r="E4" t="b">
        <v>1</v>
      </c>
    </row>
    <row r="5" spans="1:5" x14ac:dyDescent="0.25">
      <c r="A5" t="s">
        <v>4478</v>
      </c>
      <c r="B5" t="s">
        <v>6026</v>
      </c>
      <c r="E5" t="b">
        <v>1</v>
      </c>
    </row>
    <row r="6" spans="1:5" x14ac:dyDescent="0.25">
      <c r="A6" t="s">
        <v>914</v>
      </c>
      <c r="B6" t="s">
        <v>6027</v>
      </c>
      <c r="E6" t="b">
        <v>1</v>
      </c>
    </row>
    <row r="7" spans="1:5" x14ac:dyDescent="0.25">
      <c r="A7" t="s">
        <v>2934</v>
      </c>
      <c r="B7" t="s">
        <v>6035</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E8D4F-5733-4E2B-8CDE-D659615C366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5620</v>
      </c>
      <c r="B2" t="s">
        <v>5974</v>
      </c>
      <c r="E2" t="b">
        <v>1</v>
      </c>
    </row>
    <row r="3" spans="1:5" x14ac:dyDescent="0.25">
      <c r="A3" t="s">
        <v>4478</v>
      </c>
      <c r="B3" t="s">
        <v>6026</v>
      </c>
      <c r="E3" t="b">
        <v>1</v>
      </c>
    </row>
    <row r="4" spans="1:5" x14ac:dyDescent="0.25">
      <c r="A4" t="s">
        <v>914</v>
      </c>
      <c r="B4" t="s">
        <v>6027</v>
      </c>
      <c r="E4" t="b">
        <v>1</v>
      </c>
    </row>
    <row r="5" spans="1:5" x14ac:dyDescent="0.25">
      <c r="A5" t="s">
        <v>2204</v>
      </c>
      <c r="B5" t="s">
        <v>6028</v>
      </c>
      <c r="E5" t="b">
        <v>1</v>
      </c>
    </row>
    <row r="6" spans="1:5" x14ac:dyDescent="0.25">
      <c r="A6" t="s">
        <v>5731</v>
      </c>
      <c r="B6" t="s">
        <v>6031</v>
      </c>
      <c r="E6" t="b">
        <v>1</v>
      </c>
    </row>
    <row r="7" spans="1:5" x14ac:dyDescent="0.25">
      <c r="A7" t="s">
        <v>2934</v>
      </c>
      <c r="B7" t="s">
        <v>6035</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030F4-63A2-4665-98E9-D7FB4ADC4DC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5961</v>
      </c>
      <c r="E2" t="b">
        <v>1</v>
      </c>
    </row>
    <row r="3" spans="1:5" x14ac:dyDescent="0.25">
      <c r="A3" t="s">
        <v>5628</v>
      </c>
      <c r="B3" t="s">
        <v>5972</v>
      </c>
      <c r="E3" t="b">
        <v>1</v>
      </c>
    </row>
    <row r="4" spans="1:5" x14ac:dyDescent="0.25">
      <c r="A4" t="s">
        <v>5620</v>
      </c>
      <c r="B4" t="s">
        <v>5974</v>
      </c>
      <c r="E4" t="b">
        <v>1</v>
      </c>
    </row>
    <row r="5" spans="1:5" x14ac:dyDescent="0.25">
      <c r="A5" t="s">
        <v>5707</v>
      </c>
      <c r="B5" t="s">
        <v>6007</v>
      </c>
      <c r="E5" t="b">
        <v>1</v>
      </c>
    </row>
    <row r="6" spans="1:5" x14ac:dyDescent="0.25">
      <c r="A6" t="s">
        <v>5719</v>
      </c>
      <c r="B6" t="s">
        <v>6020</v>
      </c>
      <c r="E6" t="b">
        <v>1</v>
      </c>
    </row>
    <row r="7" spans="1:5" x14ac:dyDescent="0.25">
      <c r="A7" t="s">
        <v>4478</v>
      </c>
      <c r="B7" t="s">
        <v>6026</v>
      </c>
      <c r="E7" t="b">
        <v>1</v>
      </c>
    </row>
    <row r="8" spans="1:5" x14ac:dyDescent="0.25">
      <c r="A8" t="s">
        <v>914</v>
      </c>
      <c r="B8" t="s">
        <v>6027</v>
      </c>
      <c r="E8" t="b">
        <v>1</v>
      </c>
    </row>
    <row r="9" spans="1:5" x14ac:dyDescent="0.25">
      <c r="A9" t="s">
        <v>5731</v>
      </c>
      <c r="B9" t="s">
        <v>6031</v>
      </c>
      <c r="E9" t="b">
        <v>1</v>
      </c>
    </row>
    <row r="10" spans="1:5" x14ac:dyDescent="0.25">
      <c r="A10" t="s">
        <v>2934</v>
      </c>
      <c r="B10" t="s">
        <v>6035</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D2404-A34D-4124-BD80-F16AC74E8EB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7434</v>
      </c>
      <c r="B2" t="s">
        <v>7435</v>
      </c>
      <c r="E2" t="b">
        <v>1</v>
      </c>
    </row>
    <row r="3" spans="1:5" x14ac:dyDescent="0.25">
      <c r="A3" t="s">
        <v>7416</v>
      </c>
      <c r="B3" t="s">
        <v>7417</v>
      </c>
      <c r="E3" t="b">
        <v>1</v>
      </c>
    </row>
    <row r="4" spans="1:5" x14ac:dyDescent="0.25">
      <c r="A4" t="s">
        <v>7418</v>
      </c>
      <c r="B4" t="s">
        <v>7419</v>
      </c>
      <c r="E4" t="b">
        <v>1</v>
      </c>
    </row>
    <row r="5" spans="1:5" x14ac:dyDescent="0.25">
      <c r="A5" t="s">
        <v>7420</v>
      </c>
      <c r="B5" t="s">
        <v>7421</v>
      </c>
      <c r="E5" t="b">
        <v>1</v>
      </c>
    </row>
    <row r="6" spans="1:5" x14ac:dyDescent="0.25">
      <c r="A6" t="s">
        <v>7422</v>
      </c>
      <c r="B6" t="s">
        <v>7423</v>
      </c>
      <c r="E6" t="b">
        <v>1</v>
      </c>
    </row>
    <row r="7" spans="1:5" x14ac:dyDescent="0.25">
      <c r="A7" t="s">
        <v>7424</v>
      </c>
      <c r="B7" t="s">
        <v>7425</v>
      </c>
      <c r="E7" t="b">
        <v>1</v>
      </c>
    </row>
    <row r="8" spans="1:5" x14ac:dyDescent="0.25">
      <c r="A8" t="s">
        <v>6193</v>
      </c>
      <c r="B8" t="s">
        <v>6005</v>
      </c>
      <c r="E8" t="b">
        <v>1</v>
      </c>
    </row>
    <row r="9" spans="1:5" x14ac:dyDescent="0.25">
      <c r="A9" t="s">
        <v>7426</v>
      </c>
      <c r="B9" t="s">
        <v>7427</v>
      </c>
      <c r="E9" t="b">
        <v>1</v>
      </c>
    </row>
    <row r="10" spans="1:5" x14ac:dyDescent="0.25">
      <c r="A10" t="s">
        <v>7428</v>
      </c>
      <c r="B10" t="s">
        <v>7429</v>
      </c>
      <c r="E10" t="b">
        <v>1</v>
      </c>
    </row>
    <row r="11" spans="1:5" x14ac:dyDescent="0.25">
      <c r="A11" t="s">
        <v>7430</v>
      </c>
      <c r="B11" t="s">
        <v>7431</v>
      </c>
      <c r="E11" t="b">
        <v>1</v>
      </c>
    </row>
    <row r="12" spans="1:5" x14ac:dyDescent="0.25">
      <c r="A12" t="s">
        <v>7432</v>
      </c>
      <c r="B12" t="s">
        <v>7433</v>
      </c>
      <c r="E12" t="b">
        <v>1</v>
      </c>
    </row>
    <row r="13" spans="1:5" x14ac:dyDescent="0.25">
      <c r="A13" t="s">
        <v>6166</v>
      </c>
      <c r="B13" t="s">
        <v>5652</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EC3C6-B7DE-475E-AB21-AD1E73BB20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7262</v>
      </c>
      <c r="B2" t="s">
        <v>5974</v>
      </c>
      <c r="E2" t="b">
        <v>1</v>
      </c>
    </row>
    <row r="3" spans="1:5" x14ac:dyDescent="0.25">
      <c r="A3" t="s">
        <v>7412</v>
      </c>
      <c r="B3" t="s">
        <v>7413</v>
      </c>
      <c r="E3" t="b">
        <v>1</v>
      </c>
    </row>
    <row r="4" spans="1:5" x14ac:dyDescent="0.25">
      <c r="A4" t="s">
        <v>6175</v>
      </c>
      <c r="B4" t="s">
        <v>5662</v>
      </c>
      <c r="E4" t="b">
        <v>1</v>
      </c>
    </row>
    <row r="5" spans="1:5" x14ac:dyDescent="0.25">
      <c r="A5" t="s">
        <v>7414</v>
      </c>
      <c r="B5" t="s">
        <v>7415</v>
      </c>
      <c r="E5" t="b">
        <v>1</v>
      </c>
    </row>
    <row r="6" spans="1:5" x14ac:dyDescent="0.25">
      <c r="A6" t="s">
        <v>7113</v>
      </c>
      <c r="B6" t="s">
        <v>7188</v>
      </c>
      <c r="E6" t="b">
        <v>1</v>
      </c>
    </row>
    <row r="7" spans="1:5" x14ac:dyDescent="0.25">
      <c r="A7" t="s">
        <v>6166</v>
      </c>
      <c r="B7" t="s">
        <v>5652</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E9689-813D-456A-8853-BBA23FCA256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7402</v>
      </c>
      <c r="B2" t="s">
        <v>7403</v>
      </c>
      <c r="E2" t="b">
        <v>1</v>
      </c>
    </row>
    <row r="3" spans="1:5" x14ac:dyDescent="0.25">
      <c r="A3" t="s">
        <v>7404</v>
      </c>
      <c r="B3" t="s">
        <v>7405</v>
      </c>
      <c r="E3" t="b">
        <v>1</v>
      </c>
    </row>
    <row r="4" spans="1:5" x14ac:dyDescent="0.25">
      <c r="A4" t="s">
        <v>6175</v>
      </c>
      <c r="B4" t="s">
        <v>5662</v>
      </c>
      <c r="E4" t="b">
        <v>1</v>
      </c>
    </row>
    <row r="5" spans="1:5" x14ac:dyDescent="0.25">
      <c r="A5" t="s">
        <v>7406</v>
      </c>
      <c r="B5" t="s">
        <v>7407</v>
      </c>
      <c r="E5" t="b">
        <v>1</v>
      </c>
    </row>
    <row r="6" spans="1:5" x14ac:dyDescent="0.25">
      <c r="A6" t="s">
        <v>7408</v>
      </c>
      <c r="B6" t="s">
        <v>7409</v>
      </c>
      <c r="E6" t="b">
        <v>1</v>
      </c>
    </row>
    <row r="7" spans="1:5" x14ac:dyDescent="0.25">
      <c r="A7" t="s">
        <v>6166</v>
      </c>
      <c r="B7" t="s">
        <v>5652</v>
      </c>
      <c r="E7" t="b">
        <v>1</v>
      </c>
    </row>
    <row r="8" spans="1:5" x14ac:dyDescent="0.25">
      <c r="A8" t="s">
        <v>7410</v>
      </c>
      <c r="B8" t="s">
        <v>7411</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F00A4-8E53-4B5D-B4A3-B848048E8B1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7383</v>
      </c>
      <c r="B2" t="s">
        <v>7384</v>
      </c>
      <c r="E2" t="b">
        <v>1</v>
      </c>
    </row>
    <row r="3" spans="1:5" x14ac:dyDescent="0.25">
      <c r="A3" t="s">
        <v>7385</v>
      </c>
      <c r="B3" t="s">
        <v>7386</v>
      </c>
      <c r="E3" t="b">
        <v>1</v>
      </c>
    </row>
    <row r="4" spans="1:5" x14ac:dyDescent="0.25">
      <c r="A4" t="s">
        <v>6175</v>
      </c>
      <c r="B4" t="s">
        <v>5662</v>
      </c>
      <c r="E4" t="b">
        <v>1</v>
      </c>
    </row>
    <row r="5" spans="1:5" x14ac:dyDescent="0.25">
      <c r="A5" t="s">
        <v>7387</v>
      </c>
      <c r="B5" t="s">
        <v>7388</v>
      </c>
      <c r="E5" t="b">
        <v>1</v>
      </c>
    </row>
    <row r="6" spans="1:5" x14ac:dyDescent="0.25">
      <c r="A6" t="s">
        <v>7389</v>
      </c>
      <c r="B6" t="s">
        <v>7390</v>
      </c>
      <c r="E6" t="b">
        <v>1</v>
      </c>
    </row>
    <row r="7" spans="1:5" x14ac:dyDescent="0.25">
      <c r="A7" t="s">
        <v>7391</v>
      </c>
      <c r="B7" t="s">
        <v>7392</v>
      </c>
      <c r="E7" t="b">
        <v>1</v>
      </c>
    </row>
    <row r="8" spans="1:5" x14ac:dyDescent="0.25">
      <c r="A8" t="s">
        <v>7395</v>
      </c>
      <c r="B8" t="s">
        <v>7396</v>
      </c>
      <c r="E8" t="b">
        <v>1</v>
      </c>
    </row>
    <row r="9" spans="1:5" x14ac:dyDescent="0.25">
      <c r="A9" t="s">
        <v>7393</v>
      </c>
      <c r="B9" t="s">
        <v>7394</v>
      </c>
      <c r="E9" t="b">
        <v>1</v>
      </c>
    </row>
    <row r="10" spans="1:5" x14ac:dyDescent="0.25">
      <c r="A10" t="s">
        <v>7397</v>
      </c>
      <c r="B10" t="s">
        <v>7398</v>
      </c>
      <c r="E10" t="b">
        <v>1</v>
      </c>
    </row>
    <row r="11" spans="1:5" x14ac:dyDescent="0.25">
      <c r="A11" t="s">
        <v>7399</v>
      </c>
      <c r="B11" t="s">
        <v>6108</v>
      </c>
      <c r="E11" t="b">
        <v>1</v>
      </c>
    </row>
    <row r="12" spans="1:5" x14ac:dyDescent="0.25">
      <c r="A12" t="s">
        <v>6166</v>
      </c>
      <c r="B12" t="s">
        <v>5652</v>
      </c>
      <c r="E12" t="b">
        <v>1</v>
      </c>
    </row>
    <row r="13" spans="1:5" x14ac:dyDescent="0.25">
      <c r="A13" t="s">
        <v>7400</v>
      </c>
      <c r="B13" t="s">
        <v>7401</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140E2-20C7-4C7C-95A0-3D08FE2FE1D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7352</v>
      </c>
      <c r="B2" t="s">
        <v>7353</v>
      </c>
      <c r="E2" t="b">
        <v>1</v>
      </c>
    </row>
    <row r="3" spans="1:5" x14ac:dyDescent="0.25">
      <c r="A3" t="s">
        <v>6175</v>
      </c>
      <c r="B3" t="s">
        <v>5662</v>
      </c>
      <c r="E3" t="b">
        <v>1</v>
      </c>
    </row>
    <row r="4" spans="1:5" x14ac:dyDescent="0.25">
      <c r="A4" t="s">
        <v>6166</v>
      </c>
      <c r="B4" t="s">
        <v>5652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341BF-9556-4199-A704-31D10D3003A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7352</v>
      </c>
      <c r="B2" t="s">
        <v>7353</v>
      </c>
      <c r="E2" t="b">
        <v>1</v>
      </c>
    </row>
    <row r="3" spans="1:5" x14ac:dyDescent="0.25">
      <c r="A3" t="s">
        <v>7374</v>
      </c>
      <c r="B3" t="s">
        <v>7375</v>
      </c>
      <c r="E3" t="b">
        <v>1</v>
      </c>
    </row>
    <row r="4" spans="1:5" x14ac:dyDescent="0.25">
      <c r="A4" t="s">
        <v>7185</v>
      </c>
      <c r="B4" t="s">
        <v>6002</v>
      </c>
      <c r="E4" t="b">
        <v>1</v>
      </c>
    </row>
    <row r="5" spans="1:5" x14ac:dyDescent="0.25">
      <c r="A5" t="s">
        <v>6193</v>
      </c>
      <c r="B5" t="s">
        <v>6005</v>
      </c>
      <c r="E5" t="b">
        <v>1</v>
      </c>
    </row>
    <row r="6" spans="1:5" x14ac:dyDescent="0.25">
      <c r="A6" t="s">
        <v>6175</v>
      </c>
      <c r="B6" t="s">
        <v>5662</v>
      </c>
      <c r="E6" t="b">
        <v>1</v>
      </c>
    </row>
    <row r="7" spans="1:5" x14ac:dyDescent="0.25">
      <c r="A7" t="s">
        <v>7376</v>
      </c>
      <c r="B7" t="s">
        <v>7377</v>
      </c>
      <c r="E7" t="b">
        <v>1</v>
      </c>
    </row>
    <row r="8" spans="1:5" x14ac:dyDescent="0.25">
      <c r="A8" t="s">
        <v>7378</v>
      </c>
      <c r="B8" t="s">
        <v>7379</v>
      </c>
      <c r="E8" t="b">
        <v>1</v>
      </c>
    </row>
    <row r="9" spans="1:5" x14ac:dyDescent="0.25">
      <c r="A9" t="s">
        <v>7160</v>
      </c>
      <c r="B9" t="s">
        <v>7380</v>
      </c>
      <c r="E9" t="b">
        <v>1</v>
      </c>
    </row>
    <row r="10" spans="1:5" x14ac:dyDescent="0.25">
      <c r="A10" t="s">
        <v>7381</v>
      </c>
      <c r="B10" t="s">
        <v>7382</v>
      </c>
      <c r="E10" t="b">
        <v>1</v>
      </c>
    </row>
    <row r="11" spans="1:5" x14ac:dyDescent="0.25">
      <c r="A11" t="s">
        <v>7186</v>
      </c>
      <c r="B11" t="s">
        <v>7187</v>
      </c>
      <c r="E11" t="b">
        <v>1</v>
      </c>
    </row>
    <row r="12" spans="1:5" x14ac:dyDescent="0.25">
      <c r="A12" t="s">
        <v>6166</v>
      </c>
      <c r="B12" t="s">
        <v>5652</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85AFE-1977-4438-957A-B9E3054A92E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7262</v>
      </c>
      <c r="B2" t="s">
        <v>5974</v>
      </c>
      <c r="E2" t="b">
        <v>1</v>
      </c>
    </row>
    <row r="3" spans="1:5" x14ac:dyDescent="0.25">
      <c r="A3" t="s">
        <v>6175</v>
      </c>
      <c r="B3" t="s">
        <v>5662</v>
      </c>
      <c r="E3" t="b">
        <v>1</v>
      </c>
    </row>
    <row r="4" spans="1:5" x14ac:dyDescent="0.25">
      <c r="A4" t="s">
        <v>7113</v>
      </c>
      <c r="B4" t="s">
        <v>7188</v>
      </c>
      <c r="E4" t="b">
        <v>1</v>
      </c>
    </row>
    <row r="5" spans="1:5" x14ac:dyDescent="0.25">
      <c r="A5" t="s">
        <v>6166</v>
      </c>
      <c r="B5" t="s">
        <v>5652</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5B8CA-3CE4-4EDF-9FE9-C56612AC264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7352</v>
      </c>
      <c r="B2" t="s">
        <v>7353</v>
      </c>
      <c r="E2" t="b">
        <v>1</v>
      </c>
    </row>
    <row r="3" spans="1:5" x14ac:dyDescent="0.25">
      <c r="A3" t="s">
        <v>7354</v>
      </c>
      <c r="B3" t="s">
        <v>7355</v>
      </c>
      <c r="E3" t="b">
        <v>1</v>
      </c>
    </row>
    <row r="4" spans="1:5" x14ac:dyDescent="0.25">
      <c r="A4" t="s">
        <v>7356</v>
      </c>
      <c r="B4" t="s">
        <v>7357</v>
      </c>
      <c r="E4" t="b">
        <v>1</v>
      </c>
    </row>
    <row r="5" spans="1:5" x14ac:dyDescent="0.25">
      <c r="A5" t="s">
        <v>7358</v>
      </c>
      <c r="B5" t="s">
        <v>7359</v>
      </c>
      <c r="E5" t="b">
        <v>1</v>
      </c>
    </row>
    <row r="6" spans="1:5" x14ac:dyDescent="0.25">
      <c r="A6" t="s">
        <v>7360</v>
      </c>
      <c r="B6" t="s">
        <v>7361</v>
      </c>
      <c r="E6" t="b">
        <v>1</v>
      </c>
    </row>
    <row r="7" spans="1:5" x14ac:dyDescent="0.25">
      <c r="A7" t="s">
        <v>7362</v>
      </c>
      <c r="B7" t="s">
        <v>7363</v>
      </c>
      <c r="E7" t="b">
        <v>1</v>
      </c>
    </row>
    <row r="8" spans="1:5" x14ac:dyDescent="0.25">
      <c r="A8" t="s">
        <v>7364</v>
      </c>
      <c r="B8" t="s">
        <v>7365</v>
      </c>
      <c r="E8" t="b">
        <v>1</v>
      </c>
    </row>
    <row r="9" spans="1:5" x14ac:dyDescent="0.25">
      <c r="A9" t="s">
        <v>7366</v>
      </c>
      <c r="B9" t="s">
        <v>7367</v>
      </c>
      <c r="E9" t="b">
        <v>1</v>
      </c>
    </row>
    <row r="10" spans="1:5" x14ac:dyDescent="0.25">
      <c r="A10" t="s">
        <v>7368</v>
      </c>
      <c r="B10" t="s">
        <v>7369</v>
      </c>
      <c r="E10" t="b">
        <v>1</v>
      </c>
    </row>
    <row r="11" spans="1:5" x14ac:dyDescent="0.25">
      <c r="A11" t="s">
        <v>7370</v>
      </c>
      <c r="B11" t="s">
        <v>7371</v>
      </c>
      <c r="E11" t="b">
        <v>1</v>
      </c>
    </row>
    <row r="12" spans="1:5" x14ac:dyDescent="0.25">
      <c r="A12" t="s">
        <v>6175</v>
      </c>
      <c r="B12" t="s">
        <v>5662</v>
      </c>
      <c r="E12" t="b">
        <v>1</v>
      </c>
    </row>
    <row r="13" spans="1:5" x14ac:dyDescent="0.25">
      <c r="A13" t="s">
        <v>7372</v>
      </c>
      <c r="B13" t="s">
        <v>7373</v>
      </c>
      <c r="E13" t="b">
        <v>1</v>
      </c>
    </row>
    <row r="14" spans="1:5" x14ac:dyDescent="0.25">
      <c r="A14" t="s">
        <v>6166</v>
      </c>
      <c r="B14" t="s">
        <v>5652</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1AA4A-6CEB-45A0-A27E-5FF9DABE9B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7348</v>
      </c>
      <c r="B2" t="s">
        <v>7349</v>
      </c>
      <c r="E2" t="b">
        <v>1</v>
      </c>
    </row>
    <row r="3" spans="1:5" x14ac:dyDescent="0.25">
      <c r="A3" t="s">
        <v>6193</v>
      </c>
      <c r="B3" t="s">
        <v>6005</v>
      </c>
      <c r="E3" t="b">
        <v>1</v>
      </c>
    </row>
    <row r="4" spans="1:5" x14ac:dyDescent="0.25">
      <c r="A4" t="s">
        <v>6175</v>
      </c>
      <c r="B4" t="s">
        <v>5662</v>
      </c>
      <c r="E4" t="b">
        <v>1</v>
      </c>
    </row>
    <row r="5" spans="1:5" x14ac:dyDescent="0.25">
      <c r="A5" t="s">
        <v>7350</v>
      </c>
      <c r="B5" t="s">
        <v>7351</v>
      </c>
      <c r="E5" t="b">
        <v>1</v>
      </c>
    </row>
    <row r="6" spans="1:5" x14ac:dyDescent="0.25">
      <c r="A6" t="s">
        <v>6166</v>
      </c>
      <c r="B6" t="s">
        <v>5652</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D6327-C6F6-4AA2-824B-C85F1B8CE02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6175</v>
      </c>
      <c r="B2" t="s">
        <v>5662</v>
      </c>
      <c r="E2" t="b">
        <v>1</v>
      </c>
    </row>
    <row r="3" spans="1:5" x14ac:dyDescent="0.25">
      <c r="A3" t="s">
        <v>7339</v>
      </c>
      <c r="B3" t="s">
        <v>6013</v>
      </c>
      <c r="E3" t="b">
        <v>1</v>
      </c>
    </row>
    <row r="4" spans="1:5" x14ac:dyDescent="0.25">
      <c r="A4" t="s">
        <v>7340</v>
      </c>
      <c r="B4" t="s">
        <v>6015</v>
      </c>
      <c r="E4" t="b">
        <v>1</v>
      </c>
    </row>
    <row r="5" spans="1:5" x14ac:dyDescent="0.25">
      <c r="A5" t="s">
        <v>7186</v>
      </c>
      <c r="B5" t="s">
        <v>7187</v>
      </c>
      <c r="E5" t="b">
        <v>1</v>
      </c>
    </row>
    <row r="6" spans="1:5" x14ac:dyDescent="0.25">
      <c r="A6" t="s">
        <v>7341</v>
      </c>
      <c r="B6" t="s">
        <v>7342</v>
      </c>
      <c r="E6" t="b">
        <v>1</v>
      </c>
    </row>
    <row r="7" spans="1:5" x14ac:dyDescent="0.25">
      <c r="A7" t="s">
        <v>7343</v>
      </c>
      <c r="B7" t="s">
        <v>7344</v>
      </c>
      <c r="E7" t="b">
        <v>1</v>
      </c>
    </row>
    <row r="8" spans="1:5" x14ac:dyDescent="0.25">
      <c r="A8" t="s">
        <v>7301</v>
      </c>
      <c r="B8" t="s">
        <v>7345</v>
      </c>
      <c r="E8" t="b">
        <v>1</v>
      </c>
    </row>
    <row r="9" spans="1:5" x14ac:dyDescent="0.25">
      <c r="A9" t="s">
        <v>7346</v>
      </c>
      <c r="B9" t="s">
        <v>7347</v>
      </c>
      <c r="E9" t="b">
        <v>1</v>
      </c>
    </row>
    <row r="10" spans="1:5" x14ac:dyDescent="0.25">
      <c r="A10" t="s">
        <v>6166</v>
      </c>
      <c r="B10" t="s">
        <v>5652</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8A86A-5F7D-45CB-B3D7-0D5023CEBC2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7335</v>
      </c>
      <c r="B2" t="s">
        <v>7336</v>
      </c>
      <c r="E2" t="b">
        <v>1</v>
      </c>
    </row>
    <row r="3" spans="1:5" x14ac:dyDescent="0.25">
      <c r="A3" t="s">
        <v>6175</v>
      </c>
      <c r="B3" t="s">
        <v>5662</v>
      </c>
      <c r="E3" t="b">
        <v>1</v>
      </c>
    </row>
    <row r="4" spans="1:5" x14ac:dyDescent="0.25">
      <c r="A4" t="s">
        <v>7337</v>
      </c>
      <c r="B4" t="s">
        <v>7338</v>
      </c>
      <c r="E4" t="b">
        <v>1</v>
      </c>
    </row>
    <row r="5" spans="1:5" x14ac:dyDescent="0.25">
      <c r="A5" t="s">
        <v>7106</v>
      </c>
      <c r="B5" t="s">
        <v>7187</v>
      </c>
      <c r="E5" t="b">
        <v>1</v>
      </c>
    </row>
    <row r="6" spans="1:5" x14ac:dyDescent="0.25">
      <c r="A6" t="s">
        <v>7113</v>
      </c>
      <c r="B6" t="s">
        <v>7188</v>
      </c>
      <c r="E6" t="b">
        <v>1</v>
      </c>
    </row>
    <row r="7" spans="1:5" x14ac:dyDescent="0.25">
      <c r="A7" t="s">
        <v>6166</v>
      </c>
      <c r="B7" t="s">
        <v>5652</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DD194-75A6-4EBA-9D5A-091B9633BDE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6175</v>
      </c>
      <c r="B2" t="s">
        <v>5662</v>
      </c>
      <c r="E2" t="b">
        <v>1</v>
      </c>
    </row>
    <row r="3" spans="1:5" x14ac:dyDescent="0.25">
      <c r="A3" t="s">
        <v>6166</v>
      </c>
      <c r="B3" t="s">
        <v>5652</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36BE9-0291-4051-9367-3328B9138B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6175</v>
      </c>
      <c r="B2" t="s">
        <v>5662</v>
      </c>
      <c r="E2" t="b">
        <v>1</v>
      </c>
    </row>
    <row r="3" spans="1:5" x14ac:dyDescent="0.25">
      <c r="A3" t="s">
        <v>6166</v>
      </c>
      <c r="B3" t="s">
        <v>5652</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A12F0-BECC-426F-BC5A-96DB971D7A5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7262</v>
      </c>
      <c r="B2" t="s">
        <v>5974</v>
      </c>
      <c r="E2" t="b">
        <v>1</v>
      </c>
    </row>
    <row r="3" spans="1:5" x14ac:dyDescent="0.25">
      <c r="A3" t="s">
        <v>6175</v>
      </c>
      <c r="B3" t="s">
        <v>5662</v>
      </c>
      <c r="E3" t="b">
        <v>1</v>
      </c>
    </row>
    <row r="4" spans="1:5" x14ac:dyDescent="0.25">
      <c r="A4" t="s">
        <v>7106</v>
      </c>
      <c r="B4" t="s">
        <v>7187</v>
      </c>
      <c r="E4" t="b">
        <v>1</v>
      </c>
    </row>
    <row r="5" spans="1:5" x14ac:dyDescent="0.25">
      <c r="A5" t="s">
        <v>6077</v>
      </c>
      <c r="B5" t="s">
        <v>7188</v>
      </c>
      <c r="E5" t="b">
        <v>1</v>
      </c>
    </row>
    <row r="6" spans="1:5" x14ac:dyDescent="0.25">
      <c r="A6" t="s">
        <v>6166</v>
      </c>
      <c r="B6" t="s">
        <v>5652</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5D2F6-4928-439A-8A7F-1B0D3E79060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7325</v>
      </c>
      <c r="B2" t="s">
        <v>7326</v>
      </c>
      <c r="E2" t="b">
        <v>1</v>
      </c>
    </row>
    <row r="3" spans="1:5" x14ac:dyDescent="0.25">
      <c r="A3" t="s">
        <v>7327</v>
      </c>
      <c r="B3" t="s">
        <v>7328</v>
      </c>
      <c r="E3" t="b">
        <v>1</v>
      </c>
    </row>
    <row r="4" spans="1:5" x14ac:dyDescent="0.25">
      <c r="A4" t="s">
        <v>6175</v>
      </c>
      <c r="B4" t="s">
        <v>5662</v>
      </c>
      <c r="E4" t="b">
        <v>1</v>
      </c>
    </row>
    <row r="5" spans="1:5" x14ac:dyDescent="0.25">
      <c r="A5" t="s">
        <v>7329</v>
      </c>
      <c r="B5" t="s">
        <v>7329</v>
      </c>
      <c r="E5" t="b">
        <v>1</v>
      </c>
    </row>
    <row r="6" spans="1:5" x14ac:dyDescent="0.25">
      <c r="A6" t="s">
        <v>7330</v>
      </c>
      <c r="B6" t="s">
        <v>7331</v>
      </c>
      <c r="E6" t="b">
        <v>1</v>
      </c>
    </row>
    <row r="7" spans="1:5" x14ac:dyDescent="0.25">
      <c r="A7" t="s">
        <v>6077</v>
      </c>
      <c r="B7" t="s">
        <v>7332</v>
      </c>
      <c r="E7" t="b">
        <v>1</v>
      </c>
    </row>
    <row r="8" spans="1:5" x14ac:dyDescent="0.25">
      <c r="A8" t="s">
        <v>7333</v>
      </c>
      <c r="B8" t="s">
        <v>7334</v>
      </c>
      <c r="E8" t="b">
        <v>1</v>
      </c>
    </row>
    <row r="9" spans="1:5" x14ac:dyDescent="0.25">
      <c r="A9" t="s">
        <v>6166</v>
      </c>
      <c r="B9" t="s">
        <v>5652</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55557-F36D-4F2B-B009-A90313A312E9}">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7189</v>
      </c>
      <c r="B2" t="s">
        <v>7190</v>
      </c>
      <c r="E2" t="b">
        <v>1</v>
      </c>
    </row>
    <row r="3" spans="1:5" x14ac:dyDescent="0.25">
      <c r="A3" t="s">
        <v>7191</v>
      </c>
      <c r="B3" t="s">
        <v>7192</v>
      </c>
      <c r="E3" t="b">
        <v>1</v>
      </c>
    </row>
    <row r="4" spans="1:5" x14ac:dyDescent="0.25">
      <c r="A4" t="s">
        <v>7193</v>
      </c>
      <c r="B4" t="s">
        <v>7194</v>
      </c>
      <c r="E4" t="b">
        <v>1</v>
      </c>
    </row>
    <row r="5" spans="1:5" x14ac:dyDescent="0.25">
      <c r="A5" t="s">
        <v>7195</v>
      </c>
      <c r="B5" t="s">
        <v>7196</v>
      </c>
      <c r="E5" t="b">
        <v>1</v>
      </c>
    </row>
    <row r="6" spans="1:5" x14ac:dyDescent="0.25">
      <c r="A6" t="s">
        <v>4576</v>
      </c>
      <c r="B6" t="s">
        <v>5875</v>
      </c>
      <c r="E6" t="b">
        <v>1</v>
      </c>
    </row>
    <row r="7" spans="1:5" x14ac:dyDescent="0.25">
      <c r="A7" t="s">
        <v>7197</v>
      </c>
      <c r="B7" t="s">
        <v>5803</v>
      </c>
      <c r="E7" t="b">
        <v>1</v>
      </c>
    </row>
    <row r="8" spans="1:5" x14ac:dyDescent="0.25">
      <c r="A8" t="s">
        <v>7198</v>
      </c>
      <c r="B8" t="s">
        <v>7199</v>
      </c>
      <c r="E8" t="b">
        <v>1</v>
      </c>
    </row>
    <row r="9" spans="1:5" x14ac:dyDescent="0.25">
      <c r="A9" t="s">
        <v>7200</v>
      </c>
      <c r="B9" t="s">
        <v>7201</v>
      </c>
      <c r="E9" t="b">
        <v>1</v>
      </c>
    </row>
    <row r="10" spans="1:5" x14ac:dyDescent="0.25">
      <c r="A10" t="s">
        <v>7202</v>
      </c>
      <c r="B10" t="s">
        <v>7203</v>
      </c>
      <c r="E10" t="b">
        <v>1</v>
      </c>
    </row>
    <row r="11" spans="1:5" x14ac:dyDescent="0.25">
      <c r="A11" t="s">
        <v>7204</v>
      </c>
      <c r="B11" t="s">
        <v>7205</v>
      </c>
      <c r="E11" t="b">
        <v>1</v>
      </c>
    </row>
    <row r="12" spans="1:5" x14ac:dyDescent="0.25">
      <c r="A12" t="s">
        <v>7206</v>
      </c>
      <c r="B12" t="s">
        <v>7207</v>
      </c>
      <c r="E12" t="b">
        <v>1</v>
      </c>
    </row>
    <row r="13" spans="1:5" x14ac:dyDescent="0.25">
      <c r="A13" t="s">
        <v>7208</v>
      </c>
      <c r="B13" t="s">
        <v>7209</v>
      </c>
      <c r="E13" t="b">
        <v>1</v>
      </c>
    </row>
    <row r="14" spans="1:5" x14ac:dyDescent="0.25">
      <c r="A14" t="s">
        <v>7210</v>
      </c>
      <c r="B14" t="s">
        <v>7211</v>
      </c>
      <c r="E14" t="b">
        <v>1</v>
      </c>
    </row>
    <row r="15" spans="1:5" x14ac:dyDescent="0.25">
      <c r="A15" t="s">
        <v>6236</v>
      </c>
      <c r="B15" t="s">
        <v>7212</v>
      </c>
      <c r="E15" t="b">
        <v>1</v>
      </c>
    </row>
    <row r="16" spans="1:5" x14ac:dyDescent="0.25">
      <c r="A16" t="s">
        <v>7213</v>
      </c>
      <c r="B16" t="s">
        <v>7214</v>
      </c>
      <c r="E16" t="b">
        <v>1</v>
      </c>
    </row>
    <row r="17" spans="1:5" x14ac:dyDescent="0.25">
      <c r="A17" t="s">
        <v>7215</v>
      </c>
      <c r="B17" t="s">
        <v>7216</v>
      </c>
      <c r="E17" t="b">
        <v>1</v>
      </c>
    </row>
    <row r="18" spans="1:5" x14ac:dyDescent="0.25">
      <c r="A18" t="s">
        <v>7140</v>
      </c>
      <c r="B18" t="s">
        <v>5771</v>
      </c>
      <c r="E18" t="b">
        <v>1</v>
      </c>
    </row>
    <row r="19" spans="1:5" x14ac:dyDescent="0.25">
      <c r="A19" t="s">
        <v>7217</v>
      </c>
      <c r="B19" t="s">
        <v>7218</v>
      </c>
      <c r="E19" t="b">
        <v>1</v>
      </c>
    </row>
    <row r="20" spans="1:5" x14ac:dyDescent="0.25">
      <c r="A20" t="s">
        <v>7219</v>
      </c>
      <c r="B20" t="s">
        <v>5811</v>
      </c>
      <c r="E20" t="b">
        <v>1</v>
      </c>
    </row>
    <row r="21" spans="1:5" x14ac:dyDescent="0.25">
      <c r="A21" t="s">
        <v>7220</v>
      </c>
      <c r="B21" t="s">
        <v>7221</v>
      </c>
      <c r="E21" t="b">
        <v>1</v>
      </c>
    </row>
    <row r="22" spans="1:5" x14ac:dyDescent="0.25">
      <c r="A22" t="s">
        <v>7222</v>
      </c>
      <c r="B22" t="s">
        <v>7223</v>
      </c>
      <c r="E22" t="b">
        <v>1</v>
      </c>
    </row>
    <row r="23" spans="1:5" x14ac:dyDescent="0.25">
      <c r="A23" t="s">
        <v>7224</v>
      </c>
      <c r="B23" t="s">
        <v>7225</v>
      </c>
      <c r="E23" t="b">
        <v>1</v>
      </c>
    </row>
    <row r="24" spans="1:5" x14ac:dyDescent="0.25">
      <c r="A24" t="s">
        <v>7226</v>
      </c>
      <c r="B24" t="s">
        <v>7227</v>
      </c>
      <c r="E24" t="b">
        <v>1</v>
      </c>
    </row>
    <row r="25" spans="1:5" x14ac:dyDescent="0.25">
      <c r="A25" t="s">
        <v>7228</v>
      </c>
      <c r="B25" t="s">
        <v>7229</v>
      </c>
      <c r="E25" t="b">
        <v>1</v>
      </c>
    </row>
    <row r="26" spans="1:5" x14ac:dyDescent="0.25">
      <c r="A26" t="s">
        <v>7230</v>
      </c>
      <c r="B26" t="s">
        <v>7231</v>
      </c>
      <c r="E26" t="b">
        <v>1</v>
      </c>
    </row>
    <row r="27" spans="1:5" x14ac:dyDescent="0.25">
      <c r="A27" t="s">
        <v>7232</v>
      </c>
      <c r="B27" t="s">
        <v>7233</v>
      </c>
      <c r="E27" t="b">
        <v>1</v>
      </c>
    </row>
    <row r="28" spans="1:5" x14ac:dyDescent="0.25">
      <c r="A28" t="s">
        <v>7234</v>
      </c>
      <c r="B28" t="s">
        <v>7235</v>
      </c>
      <c r="E28" t="b">
        <v>1</v>
      </c>
    </row>
    <row r="29" spans="1:5" x14ac:dyDescent="0.25">
      <c r="A29" t="s">
        <v>7236</v>
      </c>
      <c r="B29" t="s">
        <v>7237</v>
      </c>
      <c r="E29" t="b">
        <v>1</v>
      </c>
    </row>
    <row r="30" spans="1:5" x14ac:dyDescent="0.25">
      <c r="A30" t="s">
        <v>7238</v>
      </c>
      <c r="B30" t="s">
        <v>7239</v>
      </c>
      <c r="E30" t="b">
        <v>1</v>
      </c>
    </row>
    <row r="31" spans="1:5" x14ac:dyDescent="0.25">
      <c r="A31" t="s">
        <v>7240</v>
      </c>
      <c r="B31" t="s">
        <v>7241</v>
      </c>
      <c r="E31" t="b">
        <v>1</v>
      </c>
    </row>
    <row r="32" spans="1:5" x14ac:dyDescent="0.25">
      <c r="A32" t="s">
        <v>7242</v>
      </c>
      <c r="B32" t="s">
        <v>5828</v>
      </c>
      <c r="E32" t="b">
        <v>1</v>
      </c>
    </row>
    <row r="33" spans="1:5" x14ac:dyDescent="0.25">
      <c r="A33" t="s">
        <v>7243</v>
      </c>
      <c r="B33" t="s">
        <v>7244</v>
      </c>
      <c r="E33" t="b">
        <v>1</v>
      </c>
    </row>
    <row r="34" spans="1:5" x14ac:dyDescent="0.25">
      <c r="A34" t="s">
        <v>7245</v>
      </c>
      <c r="B34" t="s">
        <v>7246</v>
      </c>
      <c r="E34" t="b">
        <v>1</v>
      </c>
    </row>
    <row r="35" spans="1:5" x14ac:dyDescent="0.25">
      <c r="A35" t="s">
        <v>7247</v>
      </c>
      <c r="B35" t="s">
        <v>7248</v>
      </c>
      <c r="E35" t="b">
        <v>1</v>
      </c>
    </row>
    <row r="36" spans="1:5" x14ac:dyDescent="0.25">
      <c r="A36" t="s">
        <v>7249</v>
      </c>
      <c r="B36" t="s">
        <v>5913</v>
      </c>
      <c r="E36" t="b">
        <v>1</v>
      </c>
    </row>
    <row r="37" spans="1:5" x14ac:dyDescent="0.25">
      <c r="A37" t="s">
        <v>7250</v>
      </c>
      <c r="B37" t="s">
        <v>7251</v>
      </c>
      <c r="E37" t="b">
        <v>1</v>
      </c>
    </row>
    <row r="38" spans="1:5" x14ac:dyDescent="0.25">
      <c r="A38" t="s">
        <v>7252</v>
      </c>
      <c r="B38" t="s">
        <v>7253</v>
      </c>
      <c r="E38" t="b">
        <v>1</v>
      </c>
    </row>
    <row r="39" spans="1:5" x14ac:dyDescent="0.25">
      <c r="A39" t="s">
        <v>7254</v>
      </c>
      <c r="B39" t="s">
        <v>7255</v>
      </c>
      <c r="E39" t="b">
        <v>1</v>
      </c>
    </row>
    <row r="40" spans="1:5" x14ac:dyDescent="0.25">
      <c r="A40" t="s">
        <v>7256</v>
      </c>
      <c r="B40" t="s">
        <v>7257</v>
      </c>
      <c r="E40" t="b">
        <v>1</v>
      </c>
    </row>
    <row r="41" spans="1:5" x14ac:dyDescent="0.25">
      <c r="A41" t="s">
        <v>7146</v>
      </c>
      <c r="B41" t="s">
        <v>5941</v>
      </c>
      <c r="E41" t="b">
        <v>1</v>
      </c>
    </row>
    <row r="42" spans="1:5" x14ac:dyDescent="0.25">
      <c r="A42" t="s">
        <v>7258</v>
      </c>
      <c r="B42" t="s">
        <v>7259</v>
      </c>
      <c r="E42" t="b">
        <v>1</v>
      </c>
    </row>
    <row r="43" spans="1:5" x14ac:dyDescent="0.25">
      <c r="A43" t="s">
        <v>7260</v>
      </c>
      <c r="B43" t="s">
        <v>7261</v>
      </c>
      <c r="E43" t="b">
        <v>1</v>
      </c>
    </row>
    <row r="44" spans="1:5" x14ac:dyDescent="0.25">
      <c r="A44" t="s">
        <v>7262</v>
      </c>
      <c r="B44" t="s">
        <v>7263</v>
      </c>
      <c r="E44" t="b">
        <v>1</v>
      </c>
    </row>
    <row r="45" spans="1:5" x14ac:dyDescent="0.25">
      <c r="A45" t="s">
        <v>7264</v>
      </c>
      <c r="B45" t="s">
        <v>7265</v>
      </c>
      <c r="E45" t="b">
        <v>1</v>
      </c>
    </row>
    <row r="46" spans="1:5" x14ac:dyDescent="0.25">
      <c r="A46" t="s">
        <v>7266</v>
      </c>
      <c r="B46" t="s">
        <v>7267</v>
      </c>
      <c r="E46" t="b">
        <v>1</v>
      </c>
    </row>
    <row r="47" spans="1:5" x14ac:dyDescent="0.25">
      <c r="A47" t="s">
        <v>7268</v>
      </c>
      <c r="B47" t="s">
        <v>7269</v>
      </c>
      <c r="E47" t="b">
        <v>1</v>
      </c>
    </row>
    <row r="48" spans="1:5" x14ac:dyDescent="0.25">
      <c r="A48" t="s">
        <v>7270</v>
      </c>
      <c r="B48" t="s">
        <v>5949</v>
      </c>
      <c r="E48" t="b">
        <v>1</v>
      </c>
    </row>
    <row r="49" spans="1:5" x14ac:dyDescent="0.25">
      <c r="A49" t="s">
        <v>7271</v>
      </c>
      <c r="B49" t="s">
        <v>7272</v>
      </c>
      <c r="E49" t="b">
        <v>1</v>
      </c>
    </row>
    <row r="50" spans="1:5" x14ac:dyDescent="0.25">
      <c r="A50" t="s">
        <v>7273</v>
      </c>
      <c r="B50" t="s">
        <v>7274</v>
      </c>
      <c r="E50" t="b">
        <v>1</v>
      </c>
    </row>
    <row r="51" spans="1:5" x14ac:dyDescent="0.25">
      <c r="A51" t="s">
        <v>7275</v>
      </c>
      <c r="B51" t="s">
        <v>7276</v>
      </c>
      <c r="E51" t="b">
        <v>1</v>
      </c>
    </row>
    <row r="52" spans="1:5" x14ac:dyDescent="0.25">
      <c r="A52" t="s">
        <v>7277</v>
      </c>
      <c r="B52" t="s">
        <v>7278</v>
      </c>
      <c r="E52" t="b">
        <v>1</v>
      </c>
    </row>
    <row r="53" spans="1:5" x14ac:dyDescent="0.25">
      <c r="A53" t="s">
        <v>7279</v>
      </c>
      <c r="B53" t="s">
        <v>7280</v>
      </c>
      <c r="E53" t="b">
        <v>1</v>
      </c>
    </row>
    <row r="54" spans="1:5" x14ac:dyDescent="0.25">
      <c r="A54" t="s">
        <v>7281</v>
      </c>
      <c r="B54" t="s">
        <v>5839</v>
      </c>
      <c r="E54" t="b">
        <v>1</v>
      </c>
    </row>
    <row r="55" spans="1:5" x14ac:dyDescent="0.25">
      <c r="A55" t="s">
        <v>7282</v>
      </c>
      <c r="B55" t="s">
        <v>7283</v>
      </c>
      <c r="E55" t="b">
        <v>1</v>
      </c>
    </row>
    <row r="56" spans="1:5" x14ac:dyDescent="0.25">
      <c r="A56" t="s">
        <v>7284</v>
      </c>
      <c r="B56" t="s">
        <v>7285</v>
      </c>
      <c r="E56" t="b">
        <v>1</v>
      </c>
    </row>
    <row r="57" spans="1:5" x14ac:dyDescent="0.25">
      <c r="A57" t="s">
        <v>7286</v>
      </c>
      <c r="B57" t="s">
        <v>7287</v>
      </c>
      <c r="E57" t="b">
        <v>1</v>
      </c>
    </row>
    <row r="58" spans="1:5" x14ac:dyDescent="0.25">
      <c r="A58" t="s">
        <v>7288</v>
      </c>
      <c r="B58" t="s">
        <v>7289</v>
      </c>
      <c r="E58" t="b">
        <v>1</v>
      </c>
    </row>
    <row r="59" spans="1:5" x14ac:dyDescent="0.25">
      <c r="A59" t="s">
        <v>7290</v>
      </c>
      <c r="B59" t="s">
        <v>5847</v>
      </c>
      <c r="E59" t="b">
        <v>1</v>
      </c>
    </row>
    <row r="60" spans="1:5" x14ac:dyDescent="0.25">
      <c r="A60" t="s">
        <v>7291</v>
      </c>
      <c r="B60" t="s">
        <v>7292</v>
      </c>
      <c r="E60" t="b">
        <v>1</v>
      </c>
    </row>
    <row r="61" spans="1:5" x14ac:dyDescent="0.25">
      <c r="A61" t="s">
        <v>7293</v>
      </c>
      <c r="B61" t="s">
        <v>7294</v>
      </c>
      <c r="E61" t="b">
        <v>1</v>
      </c>
    </row>
    <row r="62" spans="1:5" x14ac:dyDescent="0.25">
      <c r="A62" t="s">
        <v>7295</v>
      </c>
      <c r="B62" t="s">
        <v>7296</v>
      </c>
      <c r="E62" t="b">
        <v>1</v>
      </c>
    </row>
    <row r="63" spans="1:5" x14ac:dyDescent="0.25">
      <c r="A63" t="s">
        <v>7111</v>
      </c>
      <c r="B63" t="s">
        <v>7297</v>
      </c>
      <c r="E63" t="b">
        <v>1</v>
      </c>
    </row>
    <row r="64" spans="1:5" x14ac:dyDescent="0.25">
      <c r="A64" t="s">
        <v>7298</v>
      </c>
      <c r="B64" t="s">
        <v>7299</v>
      </c>
      <c r="E64" t="b">
        <v>1</v>
      </c>
    </row>
    <row r="65" spans="1:5" x14ac:dyDescent="0.25">
      <c r="A65" t="s">
        <v>2558</v>
      </c>
      <c r="B65" t="s">
        <v>7300</v>
      </c>
      <c r="E65" t="b">
        <v>1</v>
      </c>
    </row>
    <row r="66" spans="1:5" x14ac:dyDescent="0.25">
      <c r="A66" t="s">
        <v>7301</v>
      </c>
      <c r="B66" t="s">
        <v>7302</v>
      </c>
      <c r="E66" t="b">
        <v>1</v>
      </c>
    </row>
    <row r="67" spans="1:5" x14ac:dyDescent="0.25">
      <c r="A67" t="s">
        <v>7303</v>
      </c>
      <c r="B67" t="s">
        <v>7304</v>
      </c>
      <c r="E67" t="b">
        <v>1</v>
      </c>
    </row>
    <row r="68" spans="1:5" x14ac:dyDescent="0.25">
      <c r="A68" t="s">
        <v>7305</v>
      </c>
      <c r="B68" t="s">
        <v>7306</v>
      </c>
      <c r="E68" t="b">
        <v>1</v>
      </c>
    </row>
    <row r="69" spans="1:5" x14ac:dyDescent="0.25">
      <c r="A69" t="s">
        <v>7307</v>
      </c>
      <c r="B69" t="s">
        <v>7308</v>
      </c>
      <c r="E69" t="b">
        <v>1</v>
      </c>
    </row>
    <row r="70" spans="1:5" x14ac:dyDescent="0.25">
      <c r="A70" t="s">
        <v>7309</v>
      </c>
      <c r="B70" t="s">
        <v>7310</v>
      </c>
      <c r="E70" t="b">
        <v>1</v>
      </c>
    </row>
    <row r="71" spans="1:5" x14ac:dyDescent="0.25">
      <c r="A71" t="s">
        <v>7311</v>
      </c>
      <c r="B71" t="s">
        <v>7312</v>
      </c>
      <c r="E71" t="b">
        <v>1</v>
      </c>
    </row>
    <row r="72" spans="1:5" x14ac:dyDescent="0.25">
      <c r="A72" t="s">
        <v>5290</v>
      </c>
      <c r="B72" t="s">
        <v>5860</v>
      </c>
      <c r="E72" t="b">
        <v>1</v>
      </c>
    </row>
    <row r="73" spans="1:5" x14ac:dyDescent="0.25">
      <c r="A73" t="s">
        <v>7313</v>
      </c>
      <c r="B73" t="s">
        <v>7314</v>
      </c>
      <c r="E73" t="b">
        <v>1</v>
      </c>
    </row>
    <row r="74" spans="1:5" x14ac:dyDescent="0.25">
      <c r="A74" t="s">
        <v>2470</v>
      </c>
      <c r="B74" t="s">
        <v>5865</v>
      </c>
      <c r="E74" t="b">
        <v>1</v>
      </c>
    </row>
    <row r="75" spans="1:5" x14ac:dyDescent="0.25">
      <c r="A75" t="s">
        <v>7315</v>
      </c>
      <c r="B75" t="s">
        <v>7316</v>
      </c>
      <c r="E75" t="b">
        <v>1</v>
      </c>
    </row>
    <row r="76" spans="1:5" x14ac:dyDescent="0.25">
      <c r="A76" t="s">
        <v>7317</v>
      </c>
      <c r="B76" t="s">
        <v>7318</v>
      </c>
      <c r="E76" t="b">
        <v>1</v>
      </c>
    </row>
    <row r="77" spans="1:5" x14ac:dyDescent="0.25">
      <c r="A77" t="s">
        <v>7319</v>
      </c>
      <c r="B77" t="s">
        <v>7320</v>
      </c>
      <c r="E77" t="b">
        <v>1</v>
      </c>
    </row>
    <row r="78" spans="1:5" x14ac:dyDescent="0.25">
      <c r="A78" t="s">
        <v>7321</v>
      </c>
      <c r="B78" t="s">
        <v>7322</v>
      </c>
      <c r="E78" t="b">
        <v>1</v>
      </c>
    </row>
    <row r="79" spans="1:5" x14ac:dyDescent="0.25">
      <c r="A79" t="s">
        <v>7323</v>
      </c>
      <c r="B79" t="s">
        <v>7324</v>
      </c>
      <c r="E79"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CB6D-EC9C-4CF3-BF4A-7CAB112B28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6175</v>
      </c>
      <c r="B2" t="s">
        <v>5662</v>
      </c>
      <c r="E2" t="b">
        <v>1</v>
      </c>
    </row>
    <row r="3" spans="1:5" x14ac:dyDescent="0.25">
      <c r="A3" t="s">
        <v>6166</v>
      </c>
      <c r="B3" t="s">
        <v>5652</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E454E-8341-4134-A3A5-6267F5C5D84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7175</v>
      </c>
      <c r="B2" t="s">
        <v>7176</v>
      </c>
      <c r="E2" t="b">
        <v>1</v>
      </c>
    </row>
    <row r="3" spans="1:5" x14ac:dyDescent="0.25">
      <c r="A3" t="s">
        <v>7177</v>
      </c>
      <c r="B3" t="s">
        <v>7178</v>
      </c>
      <c r="E3" t="b">
        <v>1</v>
      </c>
    </row>
    <row r="4" spans="1:5" x14ac:dyDescent="0.25">
      <c r="A4" t="s">
        <v>7179</v>
      </c>
      <c r="B4" t="s">
        <v>7180</v>
      </c>
      <c r="E4" t="b">
        <v>1</v>
      </c>
    </row>
    <row r="5" spans="1:5" x14ac:dyDescent="0.25">
      <c r="A5" t="s">
        <v>7181</v>
      </c>
      <c r="B5" t="s">
        <v>7182</v>
      </c>
      <c r="E5" t="b">
        <v>1</v>
      </c>
    </row>
    <row r="6" spans="1:5" x14ac:dyDescent="0.25">
      <c r="A6" t="s">
        <v>7183</v>
      </c>
      <c r="B6" t="s">
        <v>7184</v>
      </c>
      <c r="E6" t="b">
        <v>1</v>
      </c>
    </row>
    <row r="7" spans="1:5" x14ac:dyDescent="0.25">
      <c r="A7" t="s">
        <v>7185</v>
      </c>
      <c r="B7" t="s">
        <v>6002</v>
      </c>
      <c r="E7" t="b">
        <v>1</v>
      </c>
    </row>
    <row r="8" spans="1:5" x14ac:dyDescent="0.25">
      <c r="A8" t="s">
        <v>6175</v>
      </c>
      <c r="B8" t="s">
        <v>5662</v>
      </c>
      <c r="E8" t="b">
        <v>1</v>
      </c>
    </row>
    <row r="9" spans="1:5" x14ac:dyDescent="0.25">
      <c r="A9" t="s">
        <v>7186</v>
      </c>
      <c r="B9" t="s">
        <v>7187</v>
      </c>
      <c r="E9" t="b">
        <v>1</v>
      </c>
    </row>
    <row r="10" spans="1:5" x14ac:dyDescent="0.25">
      <c r="A10" t="s">
        <v>7113</v>
      </c>
      <c r="B10" t="s">
        <v>7188</v>
      </c>
      <c r="E10" t="b">
        <v>1</v>
      </c>
    </row>
    <row r="11" spans="1:5" x14ac:dyDescent="0.25">
      <c r="A11" t="s">
        <v>6166</v>
      </c>
      <c r="B11" t="s">
        <v>5652</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3C57F-2E57-470A-B3A3-E5CA3777EF6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7166</v>
      </c>
      <c r="B2" t="s">
        <v>5951</v>
      </c>
      <c r="E2" t="b">
        <v>1</v>
      </c>
    </row>
    <row r="3" spans="1:5" x14ac:dyDescent="0.25">
      <c r="A3" t="s">
        <v>7167</v>
      </c>
      <c r="B3" t="s">
        <v>7168</v>
      </c>
      <c r="E3" t="b">
        <v>1</v>
      </c>
    </row>
    <row r="4" spans="1:5" x14ac:dyDescent="0.25">
      <c r="A4" t="s">
        <v>7169</v>
      </c>
      <c r="B4" t="s">
        <v>7170</v>
      </c>
      <c r="E4" t="b">
        <v>1</v>
      </c>
    </row>
    <row r="5" spans="1:5" x14ac:dyDescent="0.25">
      <c r="A5" t="s">
        <v>6175</v>
      </c>
      <c r="B5" t="s">
        <v>5662</v>
      </c>
      <c r="E5" t="b">
        <v>1</v>
      </c>
    </row>
    <row r="6" spans="1:5" x14ac:dyDescent="0.25">
      <c r="A6" t="s">
        <v>7097</v>
      </c>
      <c r="B6" t="s">
        <v>6059</v>
      </c>
      <c r="E6" t="b">
        <v>1</v>
      </c>
    </row>
    <row r="7" spans="1:5" x14ac:dyDescent="0.25">
      <c r="A7" t="s">
        <v>7171</v>
      </c>
      <c r="B7" t="s">
        <v>7172</v>
      </c>
      <c r="E7" t="b">
        <v>1</v>
      </c>
    </row>
    <row r="8" spans="1:5" x14ac:dyDescent="0.25">
      <c r="A8" t="s">
        <v>7173</v>
      </c>
      <c r="B8" t="s">
        <v>7174</v>
      </c>
      <c r="E8" t="b">
        <v>1</v>
      </c>
    </row>
    <row r="9" spans="1:5" x14ac:dyDescent="0.25">
      <c r="A9" t="s">
        <v>7108</v>
      </c>
      <c r="B9" t="s">
        <v>6063</v>
      </c>
      <c r="E9" t="b">
        <v>1</v>
      </c>
    </row>
    <row r="10" spans="1:5" x14ac:dyDescent="0.25">
      <c r="A10" t="s">
        <v>6166</v>
      </c>
      <c r="B10" t="s">
        <v>5652</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0862B-3C36-4AB5-93F4-234A984D84C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6175</v>
      </c>
      <c r="B2" t="s">
        <v>5662</v>
      </c>
      <c r="E2" t="b">
        <v>1</v>
      </c>
    </row>
    <row r="3" spans="1:5" x14ac:dyDescent="0.25">
      <c r="A3" t="s">
        <v>7156</v>
      </c>
      <c r="B3" t="s">
        <v>7157</v>
      </c>
      <c r="E3" t="b">
        <v>1</v>
      </c>
    </row>
    <row r="4" spans="1:5" x14ac:dyDescent="0.25">
      <c r="A4" t="s">
        <v>7158</v>
      </c>
      <c r="B4" t="s">
        <v>7159</v>
      </c>
      <c r="E4" t="b">
        <v>1</v>
      </c>
    </row>
    <row r="5" spans="1:5" x14ac:dyDescent="0.25">
      <c r="A5" t="s">
        <v>7160</v>
      </c>
      <c r="B5" t="s">
        <v>7161</v>
      </c>
      <c r="E5" t="b">
        <v>1</v>
      </c>
    </row>
    <row r="6" spans="1:5" x14ac:dyDescent="0.25">
      <c r="A6" t="s">
        <v>7162</v>
      </c>
      <c r="B6" t="s">
        <v>7163</v>
      </c>
      <c r="E6" t="b">
        <v>1</v>
      </c>
    </row>
    <row r="7" spans="1:5" x14ac:dyDescent="0.25">
      <c r="A7" t="s">
        <v>7164</v>
      </c>
      <c r="B7" t="s">
        <v>7165</v>
      </c>
      <c r="E7" t="b">
        <v>1</v>
      </c>
    </row>
    <row r="8" spans="1:5" x14ac:dyDescent="0.25">
      <c r="A8" t="s">
        <v>6166</v>
      </c>
      <c r="B8" t="s">
        <v>5652</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7E451-6832-471B-92D8-88FC2F859B2E}">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7153</v>
      </c>
      <c r="B2" t="s">
        <v>6047</v>
      </c>
      <c r="E2" t="b">
        <v>1</v>
      </c>
    </row>
    <row r="3" spans="1:5" x14ac:dyDescent="0.25">
      <c r="A3" t="s">
        <v>7154</v>
      </c>
      <c r="B3" t="s">
        <v>7155</v>
      </c>
      <c r="E3" t="b">
        <v>1</v>
      </c>
    </row>
    <row r="4" spans="1:5" x14ac:dyDescent="0.25">
      <c r="A4" t="s">
        <v>7089</v>
      </c>
      <c r="B4" t="s">
        <v>7090</v>
      </c>
      <c r="E4" t="b">
        <v>1</v>
      </c>
    </row>
    <row r="5" spans="1:5" x14ac:dyDescent="0.25">
      <c r="A5" t="s">
        <v>7091</v>
      </c>
      <c r="B5" t="s">
        <v>7092</v>
      </c>
      <c r="E5" t="b">
        <v>1</v>
      </c>
    </row>
    <row r="6" spans="1:5" x14ac:dyDescent="0.25">
      <c r="A6" t="s">
        <v>7093</v>
      </c>
      <c r="B6" t="s">
        <v>7094</v>
      </c>
      <c r="E6" t="b">
        <v>1</v>
      </c>
    </row>
    <row r="7" spans="1:5" x14ac:dyDescent="0.25">
      <c r="A7" t="s">
        <v>7095</v>
      </c>
      <c r="B7" t="s">
        <v>7096</v>
      </c>
      <c r="E7" t="b">
        <v>1</v>
      </c>
    </row>
    <row r="8" spans="1:5" x14ac:dyDescent="0.25">
      <c r="A8" t="s">
        <v>6175</v>
      </c>
      <c r="B8" t="s">
        <v>5662</v>
      </c>
      <c r="E8" t="b">
        <v>1</v>
      </c>
    </row>
    <row r="9" spans="1:5" x14ac:dyDescent="0.25">
      <c r="A9" t="s">
        <v>7097</v>
      </c>
      <c r="B9" t="s">
        <v>7098</v>
      </c>
      <c r="E9" t="b">
        <v>1</v>
      </c>
    </row>
    <row r="10" spans="1:5" x14ac:dyDescent="0.25">
      <c r="A10" t="s">
        <v>7099</v>
      </c>
      <c r="B10" t="s">
        <v>7100</v>
      </c>
      <c r="E10" t="b">
        <v>1</v>
      </c>
    </row>
    <row r="11" spans="1:5" x14ac:dyDescent="0.25">
      <c r="A11" t="s">
        <v>7101</v>
      </c>
      <c r="B11" t="s">
        <v>7102</v>
      </c>
      <c r="E11" t="b">
        <v>1</v>
      </c>
    </row>
    <row r="12" spans="1:5" x14ac:dyDescent="0.25">
      <c r="A12" t="s">
        <v>7103</v>
      </c>
      <c r="B12" t="s">
        <v>6048</v>
      </c>
      <c r="E12" t="b">
        <v>1</v>
      </c>
    </row>
    <row r="13" spans="1:5" x14ac:dyDescent="0.25">
      <c r="A13" t="s">
        <v>7108</v>
      </c>
      <c r="B13" t="s">
        <v>6063</v>
      </c>
      <c r="E13" t="b">
        <v>1</v>
      </c>
    </row>
    <row r="14" spans="1:5" x14ac:dyDescent="0.25">
      <c r="A14" t="s">
        <v>7109</v>
      </c>
      <c r="B14" t="s">
        <v>7110</v>
      </c>
      <c r="E14" t="b">
        <v>1</v>
      </c>
    </row>
    <row r="15" spans="1:5" x14ac:dyDescent="0.25">
      <c r="A15" t="s">
        <v>7111</v>
      </c>
      <c r="B15" t="s">
        <v>7112</v>
      </c>
      <c r="E15" t="b">
        <v>1</v>
      </c>
    </row>
    <row r="16" spans="1:5" x14ac:dyDescent="0.25">
      <c r="A16" t="s">
        <v>7115</v>
      </c>
      <c r="B16" t="s">
        <v>7116</v>
      </c>
      <c r="E16" t="b">
        <v>1</v>
      </c>
    </row>
    <row r="17" spans="1:5" x14ac:dyDescent="0.25">
      <c r="A17" t="s">
        <v>6166</v>
      </c>
      <c r="B17" t="s">
        <v>5652</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7E2D2-6DAF-4D2B-A030-C4CDE8468B7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7140</v>
      </c>
      <c r="B2" t="s">
        <v>5926</v>
      </c>
      <c r="E2" t="b">
        <v>1</v>
      </c>
    </row>
    <row r="3" spans="1:5" x14ac:dyDescent="0.25">
      <c r="A3" t="s">
        <v>7141</v>
      </c>
      <c r="B3" t="s">
        <v>5927</v>
      </c>
      <c r="E3" t="b">
        <v>1</v>
      </c>
    </row>
    <row r="4" spans="1:5" x14ac:dyDescent="0.25">
      <c r="A4" t="s">
        <v>7139</v>
      </c>
      <c r="B4" t="s">
        <v>5928</v>
      </c>
      <c r="E4" t="b">
        <v>1</v>
      </c>
    </row>
    <row r="5" spans="1:5" x14ac:dyDescent="0.25">
      <c r="A5" t="s">
        <v>7132</v>
      </c>
      <c r="B5" t="s">
        <v>5925</v>
      </c>
      <c r="E5" t="b">
        <v>1</v>
      </c>
    </row>
    <row r="6" spans="1:5" x14ac:dyDescent="0.25">
      <c r="A6" t="s">
        <v>7135</v>
      </c>
      <c r="B6" t="s">
        <v>5929</v>
      </c>
      <c r="E6" t="b">
        <v>1</v>
      </c>
    </row>
    <row r="7" spans="1:5" x14ac:dyDescent="0.25">
      <c r="A7" t="s">
        <v>7137</v>
      </c>
      <c r="B7" t="s">
        <v>5930</v>
      </c>
      <c r="E7" t="b">
        <v>1</v>
      </c>
    </row>
    <row r="8" spans="1:5" x14ac:dyDescent="0.25">
      <c r="A8" t="s">
        <v>7133</v>
      </c>
      <c r="B8" t="s">
        <v>7134</v>
      </c>
      <c r="E8" t="b">
        <v>1</v>
      </c>
    </row>
    <row r="9" spans="1:5" x14ac:dyDescent="0.25">
      <c r="A9" t="s">
        <v>7136</v>
      </c>
      <c r="B9" t="s">
        <v>5931</v>
      </c>
      <c r="E9" t="b">
        <v>1</v>
      </c>
    </row>
    <row r="10" spans="1:5" x14ac:dyDescent="0.25">
      <c r="A10" t="s">
        <v>7138</v>
      </c>
      <c r="B10" t="s">
        <v>5932</v>
      </c>
      <c r="E10" t="b">
        <v>1</v>
      </c>
    </row>
    <row r="11" spans="1:5" x14ac:dyDescent="0.25">
      <c r="A11" t="s">
        <v>7146</v>
      </c>
      <c r="B11" t="s">
        <v>5941</v>
      </c>
      <c r="E11" t="b">
        <v>1</v>
      </c>
    </row>
    <row r="12" spans="1:5" x14ac:dyDescent="0.25">
      <c r="A12" t="s">
        <v>7144</v>
      </c>
      <c r="B12" t="s">
        <v>5933</v>
      </c>
      <c r="E12" t="b">
        <v>1</v>
      </c>
    </row>
    <row r="13" spans="1:5" x14ac:dyDescent="0.25">
      <c r="A13" t="s">
        <v>7145</v>
      </c>
      <c r="B13" t="s">
        <v>5934</v>
      </c>
      <c r="E13" t="b">
        <v>1</v>
      </c>
    </row>
    <row r="14" spans="1:5" x14ac:dyDescent="0.25">
      <c r="A14" t="s">
        <v>7151</v>
      </c>
      <c r="B14" t="s">
        <v>7152</v>
      </c>
      <c r="E14" t="b">
        <v>1</v>
      </c>
    </row>
    <row r="15" spans="1:5" x14ac:dyDescent="0.25">
      <c r="A15" t="s">
        <v>6201</v>
      </c>
      <c r="B15" t="s">
        <v>5871</v>
      </c>
      <c r="E15" t="b">
        <v>1</v>
      </c>
    </row>
    <row r="16" spans="1:5" x14ac:dyDescent="0.25">
      <c r="A16" t="s">
        <v>7142</v>
      </c>
      <c r="B16" t="s">
        <v>7143</v>
      </c>
      <c r="E16" t="b">
        <v>1</v>
      </c>
    </row>
    <row r="17" spans="1:5" x14ac:dyDescent="0.25">
      <c r="A17" t="s">
        <v>7149</v>
      </c>
      <c r="B17" t="s">
        <v>5935</v>
      </c>
      <c r="E17" t="b">
        <v>1</v>
      </c>
    </row>
    <row r="18" spans="1:5" x14ac:dyDescent="0.25">
      <c r="A18" t="s">
        <v>7150</v>
      </c>
      <c r="B18" t="s">
        <v>5936</v>
      </c>
      <c r="E18" t="b">
        <v>1</v>
      </c>
    </row>
    <row r="19" spans="1:5" x14ac:dyDescent="0.25">
      <c r="A19" t="s">
        <v>7147</v>
      </c>
      <c r="B19" t="s">
        <v>5937</v>
      </c>
      <c r="E19" t="b">
        <v>1</v>
      </c>
    </row>
    <row r="20" spans="1:5" x14ac:dyDescent="0.25">
      <c r="A20" t="s">
        <v>7148</v>
      </c>
      <c r="B20" t="s">
        <v>5938</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84783-BD6D-4A14-B28B-F611F3C442E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7130</v>
      </c>
      <c r="B2" t="s">
        <v>7131</v>
      </c>
      <c r="E2" t="b">
        <v>1</v>
      </c>
    </row>
    <row r="3" spans="1:5" x14ac:dyDescent="0.25">
      <c r="A3" t="s">
        <v>6175</v>
      </c>
      <c r="B3" t="s">
        <v>5662</v>
      </c>
      <c r="E3" t="b">
        <v>1</v>
      </c>
    </row>
    <row r="4" spans="1:5" x14ac:dyDescent="0.25">
      <c r="A4" t="s">
        <v>7122</v>
      </c>
      <c r="B4" t="s">
        <v>7123</v>
      </c>
      <c r="E4" t="b">
        <v>1</v>
      </c>
    </row>
    <row r="5" spans="1:5" x14ac:dyDescent="0.25">
      <c r="A5" t="s">
        <v>7124</v>
      </c>
      <c r="B5" t="s">
        <v>7125</v>
      </c>
      <c r="E5" t="b">
        <v>1</v>
      </c>
    </row>
    <row r="6" spans="1:5" x14ac:dyDescent="0.25">
      <c r="A6" t="s">
        <v>7126</v>
      </c>
      <c r="B6" t="s">
        <v>7127</v>
      </c>
      <c r="E6" t="b">
        <v>1</v>
      </c>
    </row>
    <row r="7" spans="1:5" x14ac:dyDescent="0.25">
      <c r="A7" t="s">
        <v>7128</v>
      </c>
      <c r="B7" t="s">
        <v>7129</v>
      </c>
      <c r="E7" t="b">
        <v>1</v>
      </c>
    </row>
    <row r="8" spans="1:5" x14ac:dyDescent="0.25">
      <c r="A8" t="s">
        <v>6193</v>
      </c>
      <c r="B8" t="s">
        <v>7121</v>
      </c>
      <c r="E8" t="b">
        <v>1</v>
      </c>
    </row>
    <row r="9" spans="1:5" x14ac:dyDescent="0.25">
      <c r="A9" t="s">
        <v>6166</v>
      </c>
      <c r="B9" t="s">
        <v>5652</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11B56-9DF0-4EB2-B89C-90929AA3888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7085</v>
      </c>
      <c r="B2" t="s">
        <v>7086</v>
      </c>
      <c r="E2" t="b">
        <v>1</v>
      </c>
    </row>
    <row r="3" spans="1:5" x14ac:dyDescent="0.25">
      <c r="A3" t="s">
        <v>7087</v>
      </c>
      <c r="B3" t="s">
        <v>7088</v>
      </c>
      <c r="E3" t="b">
        <v>1</v>
      </c>
    </row>
    <row r="4" spans="1:5" x14ac:dyDescent="0.25">
      <c r="A4" t="s">
        <v>7117</v>
      </c>
      <c r="B4" t="s">
        <v>7118</v>
      </c>
      <c r="E4" t="b">
        <v>1</v>
      </c>
    </row>
    <row r="5" spans="1:5" x14ac:dyDescent="0.25">
      <c r="A5" t="s">
        <v>7089</v>
      </c>
      <c r="B5" t="s">
        <v>7090</v>
      </c>
      <c r="E5" t="b">
        <v>1</v>
      </c>
    </row>
    <row r="6" spans="1:5" x14ac:dyDescent="0.25">
      <c r="A6" t="s">
        <v>7091</v>
      </c>
      <c r="B6" t="s">
        <v>7092</v>
      </c>
      <c r="E6" t="b">
        <v>1</v>
      </c>
    </row>
    <row r="7" spans="1:5" x14ac:dyDescent="0.25">
      <c r="A7" t="s">
        <v>7119</v>
      </c>
      <c r="B7" t="s">
        <v>7120</v>
      </c>
      <c r="E7" t="b">
        <v>1</v>
      </c>
    </row>
    <row r="8" spans="1:5" x14ac:dyDescent="0.25">
      <c r="A8" t="s">
        <v>7093</v>
      </c>
      <c r="B8" t="s">
        <v>7094</v>
      </c>
      <c r="E8" t="b">
        <v>1</v>
      </c>
    </row>
    <row r="9" spans="1:5" x14ac:dyDescent="0.25">
      <c r="A9" t="s">
        <v>7095</v>
      </c>
      <c r="B9" t="s">
        <v>7096</v>
      </c>
      <c r="E9" t="b">
        <v>1</v>
      </c>
    </row>
    <row r="10" spans="1:5" x14ac:dyDescent="0.25">
      <c r="A10" t="s">
        <v>6175</v>
      </c>
      <c r="B10" t="s">
        <v>5662</v>
      </c>
      <c r="E10" t="b">
        <v>1</v>
      </c>
    </row>
    <row r="11" spans="1:5" x14ac:dyDescent="0.25">
      <c r="A11" t="s">
        <v>7097</v>
      </c>
      <c r="B11" t="s">
        <v>7098</v>
      </c>
      <c r="E11" t="b">
        <v>1</v>
      </c>
    </row>
    <row r="12" spans="1:5" x14ac:dyDescent="0.25">
      <c r="A12" t="s">
        <v>7099</v>
      </c>
      <c r="B12" t="s">
        <v>7100</v>
      </c>
      <c r="E12" t="b">
        <v>1</v>
      </c>
    </row>
    <row r="13" spans="1:5" x14ac:dyDescent="0.25">
      <c r="A13" t="s">
        <v>7101</v>
      </c>
      <c r="B13" t="s">
        <v>7102</v>
      </c>
      <c r="E13" t="b">
        <v>1</v>
      </c>
    </row>
    <row r="14" spans="1:5" x14ac:dyDescent="0.25">
      <c r="A14" t="s">
        <v>7103</v>
      </c>
      <c r="B14" t="s">
        <v>6048</v>
      </c>
      <c r="E14" t="b">
        <v>1</v>
      </c>
    </row>
    <row r="15" spans="1:5" x14ac:dyDescent="0.25">
      <c r="A15" t="s">
        <v>7104</v>
      </c>
      <c r="B15" t="s">
        <v>7105</v>
      </c>
      <c r="E15" t="b">
        <v>1</v>
      </c>
    </row>
    <row r="16" spans="1:5" x14ac:dyDescent="0.25">
      <c r="A16" t="s">
        <v>7106</v>
      </c>
      <c r="B16" t="s">
        <v>7107</v>
      </c>
      <c r="E16" t="b">
        <v>1</v>
      </c>
    </row>
    <row r="17" spans="1:5" x14ac:dyDescent="0.25">
      <c r="A17" t="s">
        <v>7108</v>
      </c>
      <c r="B17" t="s">
        <v>6063</v>
      </c>
      <c r="E17" t="b">
        <v>1</v>
      </c>
    </row>
    <row r="18" spans="1:5" x14ac:dyDescent="0.25">
      <c r="A18" t="s">
        <v>7109</v>
      </c>
      <c r="B18" t="s">
        <v>7110</v>
      </c>
      <c r="E18" t="b">
        <v>1</v>
      </c>
    </row>
    <row r="19" spans="1:5" x14ac:dyDescent="0.25">
      <c r="A19" t="s">
        <v>7111</v>
      </c>
      <c r="B19" t="s">
        <v>7112</v>
      </c>
      <c r="E19" t="b">
        <v>1</v>
      </c>
    </row>
    <row r="20" spans="1:5" x14ac:dyDescent="0.25">
      <c r="A20" t="s">
        <v>7113</v>
      </c>
      <c r="B20" t="s">
        <v>7114</v>
      </c>
      <c r="E20" t="b">
        <v>1</v>
      </c>
    </row>
    <row r="21" spans="1:5" x14ac:dyDescent="0.25">
      <c r="A21" t="s">
        <v>7115</v>
      </c>
      <c r="B21" t="s">
        <v>7116</v>
      </c>
      <c r="E21" t="b">
        <v>1</v>
      </c>
    </row>
    <row r="22" spans="1:5" x14ac:dyDescent="0.25">
      <c r="A22" t="s">
        <v>6166</v>
      </c>
      <c r="B22" t="s">
        <v>5652</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306E-F397-4315-B275-11ABCFB45A3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5697</v>
      </c>
      <c r="B2" t="s">
        <v>6240</v>
      </c>
      <c r="E2" t="b">
        <v>1</v>
      </c>
    </row>
    <row r="3" spans="1:5" x14ac:dyDescent="0.25">
      <c r="A3" t="s">
        <v>6578</v>
      </c>
      <c r="B3" t="s">
        <v>6579</v>
      </c>
      <c r="E3" t="b">
        <v>1</v>
      </c>
    </row>
    <row r="4" spans="1:5" x14ac:dyDescent="0.25">
      <c r="A4" t="s">
        <v>6580</v>
      </c>
      <c r="B4" t="s">
        <v>6581</v>
      </c>
      <c r="E4" t="b">
        <v>1</v>
      </c>
    </row>
    <row r="5" spans="1:5" x14ac:dyDescent="0.25">
      <c r="A5" t="s">
        <v>6582</v>
      </c>
      <c r="B5" t="s">
        <v>6583</v>
      </c>
      <c r="E5" t="b">
        <v>1</v>
      </c>
    </row>
    <row r="6" spans="1:5" x14ac:dyDescent="0.25">
      <c r="A6" t="s">
        <v>6584</v>
      </c>
      <c r="B6" t="s">
        <v>6585</v>
      </c>
      <c r="E6" t="b">
        <v>1</v>
      </c>
    </row>
    <row r="7" spans="1:5" x14ac:dyDescent="0.25">
      <c r="A7" t="s">
        <v>6586</v>
      </c>
      <c r="B7" t="s">
        <v>6587</v>
      </c>
      <c r="E7" t="b">
        <v>1</v>
      </c>
    </row>
    <row r="8" spans="1:5" x14ac:dyDescent="0.25">
      <c r="A8" t="s">
        <v>6588</v>
      </c>
      <c r="B8" t="s">
        <v>6589</v>
      </c>
      <c r="E8" t="b">
        <v>1</v>
      </c>
    </row>
    <row r="9" spans="1:5" x14ac:dyDescent="0.25">
      <c r="A9" t="s">
        <v>6590</v>
      </c>
      <c r="B9" t="s">
        <v>6591</v>
      </c>
      <c r="E9" t="b">
        <v>1</v>
      </c>
    </row>
    <row r="10" spans="1:5" x14ac:dyDescent="0.25">
      <c r="A10" t="s">
        <v>6592</v>
      </c>
      <c r="B10" t="s">
        <v>6593</v>
      </c>
      <c r="E10" t="b">
        <v>1</v>
      </c>
    </row>
    <row r="11" spans="1:5" x14ac:dyDescent="0.25">
      <c r="A11" t="s">
        <v>6594</v>
      </c>
      <c r="B11" t="s">
        <v>6595</v>
      </c>
      <c r="E11" t="b">
        <v>1</v>
      </c>
    </row>
    <row r="12" spans="1:5" x14ac:dyDescent="0.25">
      <c r="A12" t="s">
        <v>6596</v>
      </c>
      <c r="B12" t="s">
        <v>6597</v>
      </c>
      <c r="E12" t="b">
        <v>1</v>
      </c>
    </row>
    <row r="13" spans="1:5" x14ac:dyDescent="0.25">
      <c r="A13" t="s">
        <v>6598</v>
      </c>
      <c r="B13" t="s">
        <v>6599</v>
      </c>
      <c r="E13" t="b">
        <v>1</v>
      </c>
    </row>
    <row r="14" spans="1:5" x14ac:dyDescent="0.25">
      <c r="A14" t="s">
        <v>6600</v>
      </c>
      <c r="B14" t="s">
        <v>6601</v>
      </c>
      <c r="E14" t="b">
        <v>1</v>
      </c>
    </row>
    <row r="15" spans="1:5" x14ac:dyDescent="0.25">
      <c r="A15" t="s">
        <v>6602</v>
      </c>
      <c r="B15" t="s">
        <v>6603</v>
      </c>
      <c r="E15" t="b">
        <v>1</v>
      </c>
    </row>
    <row r="16" spans="1:5" x14ac:dyDescent="0.25">
      <c r="A16" t="s">
        <v>6604</v>
      </c>
      <c r="B16" t="s">
        <v>6605</v>
      </c>
      <c r="E16" t="b">
        <v>1</v>
      </c>
    </row>
    <row r="17" spans="1:5" x14ac:dyDescent="0.25">
      <c r="A17" t="s">
        <v>6606</v>
      </c>
      <c r="B17" t="s">
        <v>6607</v>
      </c>
      <c r="E17" t="b">
        <v>1</v>
      </c>
    </row>
    <row r="18" spans="1:5" x14ac:dyDescent="0.25">
      <c r="A18" t="s">
        <v>6608</v>
      </c>
      <c r="B18" t="s">
        <v>6609</v>
      </c>
      <c r="E18" t="b">
        <v>1</v>
      </c>
    </row>
    <row r="19" spans="1:5" x14ac:dyDescent="0.25">
      <c r="A19" t="s">
        <v>6610</v>
      </c>
      <c r="B19" t="s">
        <v>6611</v>
      </c>
      <c r="E19" t="b">
        <v>1</v>
      </c>
    </row>
    <row r="20" spans="1:5" x14ac:dyDescent="0.25">
      <c r="A20" t="s">
        <v>6612</v>
      </c>
      <c r="B20" t="s">
        <v>6613</v>
      </c>
      <c r="E20" t="b">
        <v>1</v>
      </c>
    </row>
    <row r="21" spans="1:5" x14ac:dyDescent="0.25">
      <c r="A21" t="s">
        <v>3284</v>
      </c>
      <c r="B21" t="s">
        <v>6614</v>
      </c>
      <c r="E21" t="b">
        <v>1</v>
      </c>
    </row>
    <row r="22" spans="1:5" x14ac:dyDescent="0.25">
      <c r="A22" t="s">
        <v>1352</v>
      </c>
      <c r="B22" t="s">
        <v>6615</v>
      </c>
      <c r="E22" t="b">
        <v>1</v>
      </c>
    </row>
    <row r="23" spans="1:5" x14ac:dyDescent="0.25">
      <c r="A23" t="s">
        <v>5508</v>
      </c>
      <c r="B23" t="s">
        <v>6616</v>
      </c>
      <c r="E23" t="b">
        <v>1</v>
      </c>
    </row>
    <row r="24" spans="1:5" x14ac:dyDescent="0.25">
      <c r="A24" t="s">
        <v>816</v>
      </c>
      <c r="B24" t="s">
        <v>6617</v>
      </c>
      <c r="E24" t="b">
        <v>1</v>
      </c>
    </row>
    <row r="25" spans="1:5" x14ac:dyDescent="0.25">
      <c r="A25" t="s">
        <v>4080</v>
      </c>
      <c r="B25" t="s">
        <v>6618</v>
      </c>
      <c r="E25" t="b">
        <v>1</v>
      </c>
    </row>
    <row r="26" spans="1:5" x14ac:dyDescent="0.25">
      <c r="A26" t="s">
        <v>2844</v>
      </c>
      <c r="B26" t="s">
        <v>6619</v>
      </c>
      <c r="E26" t="b">
        <v>1</v>
      </c>
    </row>
    <row r="27" spans="1:5" x14ac:dyDescent="0.25">
      <c r="A27" t="s">
        <v>6620</v>
      </c>
      <c r="B27" t="s">
        <v>6621</v>
      </c>
      <c r="E27" t="b">
        <v>1</v>
      </c>
    </row>
    <row r="28" spans="1:5" x14ac:dyDescent="0.25">
      <c r="A28" t="s">
        <v>6622</v>
      </c>
      <c r="B28" t="s">
        <v>6623</v>
      </c>
      <c r="E28" t="b">
        <v>1</v>
      </c>
    </row>
    <row r="29" spans="1:5" x14ac:dyDescent="0.25">
      <c r="A29" t="s">
        <v>6624</v>
      </c>
      <c r="B29" t="s">
        <v>6625</v>
      </c>
      <c r="E29" t="b">
        <v>1</v>
      </c>
    </row>
    <row r="30" spans="1:5" x14ac:dyDescent="0.25">
      <c r="A30" t="s">
        <v>6626</v>
      </c>
      <c r="B30" t="s">
        <v>6627</v>
      </c>
      <c r="E30" t="b">
        <v>1</v>
      </c>
    </row>
    <row r="31" spans="1:5" x14ac:dyDescent="0.25">
      <c r="A31" t="s">
        <v>6628</v>
      </c>
      <c r="B31" t="s">
        <v>6629</v>
      </c>
      <c r="E31" t="b">
        <v>1</v>
      </c>
    </row>
    <row r="32" spans="1:5" x14ac:dyDescent="0.25">
      <c r="A32" t="s">
        <v>6630</v>
      </c>
      <c r="B32" t="s">
        <v>6631</v>
      </c>
      <c r="E32" t="b">
        <v>1</v>
      </c>
    </row>
    <row r="33" spans="1:5" x14ac:dyDescent="0.25">
      <c r="A33" t="s">
        <v>6632</v>
      </c>
      <c r="B33" t="s">
        <v>6633</v>
      </c>
      <c r="E33" t="b">
        <v>1</v>
      </c>
    </row>
    <row r="34" spans="1:5" x14ac:dyDescent="0.25">
      <c r="A34" t="s">
        <v>6634</v>
      </c>
      <c r="B34" t="s">
        <v>6635</v>
      </c>
      <c r="E34" t="b">
        <v>1</v>
      </c>
    </row>
    <row r="35" spans="1:5" x14ac:dyDescent="0.25">
      <c r="A35" t="s">
        <v>3272</v>
      </c>
      <c r="B35" t="s">
        <v>6636</v>
      </c>
      <c r="E35" t="b">
        <v>1</v>
      </c>
    </row>
    <row r="36" spans="1:5" x14ac:dyDescent="0.25">
      <c r="A36" t="s">
        <v>6637</v>
      </c>
      <c r="B36" t="s">
        <v>6638</v>
      </c>
      <c r="E36" t="b">
        <v>1</v>
      </c>
    </row>
    <row r="37" spans="1:5" x14ac:dyDescent="0.25">
      <c r="A37" t="s">
        <v>6639</v>
      </c>
      <c r="B37" t="s">
        <v>6640</v>
      </c>
      <c r="E37" t="b">
        <v>1</v>
      </c>
    </row>
    <row r="38" spans="1:5" x14ac:dyDescent="0.25">
      <c r="A38" t="s">
        <v>6641</v>
      </c>
      <c r="B38" t="s">
        <v>6642</v>
      </c>
      <c r="E38" t="b">
        <v>1</v>
      </c>
    </row>
    <row r="39" spans="1:5" x14ac:dyDescent="0.25">
      <c r="A39" t="s">
        <v>4998</v>
      </c>
      <c r="B39" t="s">
        <v>6643</v>
      </c>
      <c r="E39" t="b">
        <v>1</v>
      </c>
    </row>
    <row r="40" spans="1:5" x14ac:dyDescent="0.25">
      <c r="A40" t="s">
        <v>5302</v>
      </c>
      <c r="B40" t="s">
        <v>6644</v>
      </c>
      <c r="E40" t="b">
        <v>1</v>
      </c>
    </row>
    <row r="41" spans="1:5" x14ac:dyDescent="0.25">
      <c r="A41" t="s">
        <v>4440</v>
      </c>
      <c r="B41" t="s">
        <v>6645</v>
      </c>
      <c r="E41" t="b">
        <v>1</v>
      </c>
    </row>
    <row r="42" spans="1:5" x14ac:dyDescent="0.25">
      <c r="A42" t="s">
        <v>6646</v>
      </c>
      <c r="B42" t="s">
        <v>6647</v>
      </c>
      <c r="E42" t="b">
        <v>1</v>
      </c>
    </row>
    <row r="43" spans="1:5" x14ac:dyDescent="0.25">
      <c r="A43" t="s">
        <v>6648</v>
      </c>
      <c r="B43" t="s">
        <v>6649</v>
      </c>
      <c r="E43" t="b">
        <v>1</v>
      </c>
    </row>
    <row r="44" spans="1:5" x14ac:dyDescent="0.25">
      <c r="A44" t="s">
        <v>1940</v>
      </c>
      <c r="B44" t="s">
        <v>6650</v>
      </c>
      <c r="E44" t="b">
        <v>1</v>
      </c>
    </row>
    <row r="45" spans="1:5" x14ac:dyDescent="0.25">
      <c r="A45" t="s">
        <v>6651</v>
      </c>
      <c r="B45" t="s">
        <v>6652</v>
      </c>
      <c r="E45" t="b">
        <v>1</v>
      </c>
    </row>
    <row r="46" spans="1:5" x14ac:dyDescent="0.25">
      <c r="A46" t="s">
        <v>6653</v>
      </c>
      <c r="B46" t="s">
        <v>6654</v>
      </c>
      <c r="E46" t="b">
        <v>1</v>
      </c>
    </row>
    <row r="47" spans="1:5" x14ac:dyDescent="0.25">
      <c r="A47" t="s">
        <v>4912</v>
      </c>
      <c r="B47" t="s">
        <v>6655</v>
      </c>
      <c r="E47" t="b">
        <v>1</v>
      </c>
    </row>
    <row r="48" spans="1:5" x14ac:dyDescent="0.25">
      <c r="A48" t="s">
        <v>3630</v>
      </c>
      <c r="B48" t="s">
        <v>6656</v>
      </c>
      <c r="E48" t="b">
        <v>1</v>
      </c>
    </row>
    <row r="49" spans="1:5" x14ac:dyDescent="0.25">
      <c r="A49" t="s">
        <v>3540</v>
      </c>
      <c r="B49" t="s">
        <v>6657</v>
      </c>
      <c r="E49" t="b">
        <v>1</v>
      </c>
    </row>
    <row r="50" spans="1:5" x14ac:dyDescent="0.25">
      <c r="A50" t="s">
        <v>6658</v>
      </c>
      <c r="B50" t="s">
        <v>6659</v>
      </c>
      <c r="E50" t="b">
        <v>1</v>
      </c>
    </row>
    <row r="51" spans="1:5" x14ac:dyDescent="0.25">
      <c r="A51" t="s">
        <v>5286</v>
      </c>
      <c r="B51" t="s">
        <v>6660</v>
      </c>
      <c r="E51" t="b">
        <v>1</v>
      </c>
    </row>
    <row r="52" spans="1:5" x14ac:dyDescent="0.25">
      <c r="A52" t="s">
        <v>1996</v>
      </c>
      <c r="B52" t="s">
        <v>6661</v>
      </c>
      <c r="E52" t="b">
        <v>1</v>
      </c>
    </row>
    <row r="53" spans="1:5" x14ac:dyDescent="0.25">
      <c r="A53" t="s">
        <v>974</v>
      </c>
      <c r="B53" t="s">
        <v>6662</v>
      </c>
      <c r="E53" t="b">
        <v>1</v>
      </c>
    </row>
    <row r="54" spans="1:5" x14ac:dyDescent="0.25">
      <c r="A54" t="s">
        <v>962</v>
      </c>
      <c r="B54" t="s">
        <v>6663</v>
      </c>
      <c r="E54" t="b">
        <v>1</v>
      </c>
    </row>
    <row r="55" spans="1:5" x14ac:dyDescent="0.25">
      <c r="A55" t="s">
        <v>6664</v>
      </c>
      <c r="B55" t="s">
        <v>6665</v>
      </c>
      <c r="E55" t="b">
        <v>1</v>
      </c>
    </row>
    <row r="56" spans="1:5" x14ac:dyDescent="0.25">
      <c r="A56" t="s">
        <v>6666</v>
      </c>
      <c r="B56" t="s">
        <v>6667</v>
      </c>
      <c r="E56" t="b">
        <v>1</v>
      </c>
    </row>
    <row r="57" spans="1:5" x14ac:dyDescent="0.25">
      <c r="A57" t="s">
        <v>6668</v>
      </c>
      <c r="B57" t="s">
        <v>6669</v>
      </c>
      <c r="E57" t="b">
        <v>1</v>
      </c>
    </row>
    <row r="58" spans="1:5" x14ac:dyDescent="0.25">
      <c r="A58" t="s">
        <v>6670</v>
      </c>
      <c r="B58" t="s">
        <v>6671</v>
      </c>
      <c r="E58" t="b">
        <v>1</v>
      </c>
    </row>
    <row r="59" spans="1:5" x14ac:dyDescent="0.25">
      <c r="A59" t="s">
        <v>6672</v>
      </c>
      <c r="B59" t="s">
        <v>6673</v>
      </c>
      <c r="E59" t="b">
        <v>1</v>
      </c>
    </row>
    <row r="60" spans="1:5" x14ac:dyDescent="0.25">
      <c r="A60" t="s">
        <v>6674</v>
      </c>
      <c r="B60" t="s">
        <v>6675</v>
      </c>
      <c r="E60" t="b">
        <v>1</v>
      </c>
    </row>
    <row r="61" spans="1:5" x14ac:dyDescent="0.25">
      <c r="A61" t="s">
        <v>6676</v>
      </c>
      <c r="B61" t="s">
        <v>6677</v>
      </c>
      <c r="E61" t="b">
        <v>1</v>
      </c>
    </row>
    <row r="62" spans="1:5" x14ac:dyDescent="0.25">
      <c r="A62" t="s">
        <v>6678</v>
      </c>
      <c r="B62" t="s">
        <v>6679</v>
      </c>
      <c r="E62" t="b">
        <v>1</v>
      </c>
    </row>
    <row r="63" spans="1:5" x14ac:dyDescent="0.25">
      <c r="A63" t="s">
        <v>6680</v>
      </c>
      <c r="B63" t="s">
        <v>6681</v>
      </c>
      <c r="E63" t="b">
        <v>1</v>
      </c>
    </row>
    <row r="64" spans="1:5" x14ac:dyDescent="0.25">
      <c r="A64" t="s">
        <v>6682</v>
      </c>
      <c r="B64" t="s">
        <v>6683</v>
      </c>
      <c r="E64" t="b">
        <v>1</v>
      </c>
    </row>
    <row r="65" spans="1:5" x14ac:dyDescent="0.25">
      <c r="A65" t="s">
        <v>6684</v>
      </c>
      <c r="B65" t="s">
        <v>6685</v>
      </c>
      <c r="E65" t="b">
        <v>1</v>
      </c>
    </row>
    <row r="66" spans="1:5" x14ac:dyDescent="0.25">
      <c r="A66" t="s">
        <v>6686</v>
      </c>
      <c r="B66" t="s">
        <v>6687</v>
      </c>
      <c r="E66" t="b">
        <v>1</v>
      </c>
    </row>
    <row r="67" spans="1:5" x14ac:dyDescent="0.25">
      <c r="A67" t="s">
        <v>6688</v>
      </c>
      <c r="B67" t="s">
        <v>6689</v>
      </c>
      <c r="E67" t="b">
        <v>1</v>
      </c>
    </row>
    <row r="68" spans="1:5" x14ac:dyDescent="0.25">
      <c r="A68" t="s">
        <v>6690</v>
      </c>
      <c r="B68" t="s">
        <v>6691</v>
      </c>
      <c r="E68" t="b">
        <v>1</v>
      </c>
    </row>
    <row r="69" spans="1:5" x14ac:dyDescent="0.25">
      <c r="A69" t="s">
        <v>3690</v>
      </c>
      <c r="B69" t="s">
        <v>6724</v>
      </c>
      <c r="E69" t="b">
        <v>1</v>
      </c>
    </row>
    <row r="70" spans="1:5" x14ac:dyDescent="0.25">
      <c r="A70" t="s">
        <v>1694</v>
      </c>
      <c r="B70" t="s">
        <v>6725</v>
      </c>
      <c r="E70" t="b">
        <v>1</v>
      </c>
    </row>
    <row r="71" spans="1:5" x14ac:dyDescent="0.25">
      <c r="A71" t="s">
        <v>586</v>
      </c>
      <c r="B71" t="s">
        <v>6726</v>
      </c>
      <c r="E71" t="b">
        <v>1</v>
      </c>
    </row>
    <row r="72" spans="1:5" x14ac:dyDescent="0.25">
      <c r="A72" t="s">
        <v>2834</v>
      </c>
      <c r="B72" t="s">
        <v>6727</v>
      </c>
      <c r="E72" t="b">
        <v>1</v>
      </c>
    </row>
    <row r="73" spans="1:5" x14ac:dyDescent="0.25">
      <c r="A73" t="s">
        <v>2836</v>
      </c>
      <c r="B73" t="s">
        <v>6728</v>
      </c>
      <c r="E73" t="b">
        <v>1</v>
      </c>
    </row>
    <row r="74" spans="1:5" x14ac:dyDescent="0.25">
      <c r="A74" t="s">
        <v>6729</v>
      </c>
      <c r="B74" t="s">
        <v>6730</v>
      </c>
      <c r="E74" t="b">
        <v>1</v>
      </c>
    </row>
    <row r="75" spans="1:5" x14ac:dyDescent="0.25">
      <c r="A75" t="s">
        <v>2354</v>
      </c>
      <c r="B75" t="s">
        <v>6731</v>
      </c>
      <c r="E75" t="b">
        <v>1</v>
      </c>
    </row>
    <row r="76" spans="1:5" x14ac:dyDescent="0.25">
      <c r="A76" t="s">
        <v>6732</v>
      </c>
      <c r="B76" t="s">
        <v>6733</v>
      </c>
      <c r="E76" t="b">
        <v>1</v>
      </c>
    </row>
    <row r="77" spans="1:5" x14ac:dyDescent="0.25">
      <c r="A77" t="s">
        <v>6734</v>
      </c>
      <c r="B77" t="s">
        <v>6735</v>
      </c>
      <c r="E77" t="b">
        <v>1</v>
      </c>
    </row>
    <row r="78" spans="1:5" x14ac:dyDescent="0.25">
      <c r="A78" t="s">
        <v>6799</v>
      </c>
      <c r="B78" t="s">
        <v>6800</v>
      </c>
      <c r="E78" t="b">
        <v>1</v>
      </c>
    </row>
    <row r="79" spans="1:5" x14ac:dyDescent="0.25">
      <c r="A79" t="s">
        <v>6801</v>
      </c>
      <c r="B79" t="s">
        <v>6802</v>
      </c>
      <c r="E79" t="b">
        <v>1</v>
      </c>
    </row>
    <row r="80" spans="1:5" x14ac:dyDescent="0.25">
      <c r="A80" t="s">
        <v>6803</v>
      </c>
      <c r="B80" t="s">
        <v>6804</v>
      </c>
      <c r="E80" t="b">
        <v>1</v>
      </c>
    </row>
    <row r="81" spans="1:5" x14ac:dyDescent="0.25">
      <c r="A81" t="s">
        <v>6805</v>
      </c>
      <c r="B81" t="s">
        <v>6806</v>
      </c>
      <c r="E81" t="b">
        <v>1</v>
      </c>
    </row>
    <row r="82" spans="1:5" x14ac:dyDescent="0.25">
      <c r="A82" t="s">
        <v>6807</v>
      </c>
      <c r="B82" t="s">
        <v>6808</v>
      </c>
      <c r="E82" t="b">
        <v>1</v>
      </c>
    </row>
    <row r="83" spans="1:5" x14ac:dyDescent="0.25">
      <c r="A83" t="s">
        <v>6809</v>
      </c>
      <c r="B83" t="s">
        <v>6810</v>
      </c>
      <c r="E83" t="b">
        <v>1</v>
      </c>
    </row>
    <row r="84" spans="1:5" x14ac:dyDescent="0.25">
      <c r="A84" t="s">
        <v>6811</v>
      </c>
      <c r="B84" t="s">
        <v>6812</v>
      </c>
      <c r="E84" t="b">
        <v>1</v>
      </c>
    </row>
    <row r="85" spans="1:5" x14ac:dyDescent="0.25">
      <c r="A85" t="s">
        <v>600</v>
      </c>
      <c r="B85" t="s">
        <v>6813</v>
      </c>
      <c r="E85" t="b">
        <v>1</v>
      </c>
    </row>
    <row r="86" spans="1:5" x14ac:dyDescent="0.25">
      <c r="A86" t="s">
        <v>2392</v>
      </c>
      <c r="B86" t="s">
        <v>6814</v>
      </c>
      <c r="E86" t="b">
        <v>1</v>
      </c>
    </row>
    <row r="87" spans="1:5" x14ac:dyDescent="0.25">
      <c r="A87" t="s">
        <v>6815</v>
      </c>
      <c r="B87" t="s">
        <v>6816</v>
      </c>
      <c r="E87" t="b">
        <v>1</v>
      </c>
    </row>
    <row r="88" spans="1:5" x14ac:dyDescent="0.25">
      <c r="A88" t="s">
        <v>5404</v>
      </c>
      <c r="B88" t="s">
        <v>6817</v>
      </c>
      <c r="E88" t="b">
        <v>1</v>
      </c>
    </row>
    <row r="89" spans="1:5" x14ac:dyDescent="0.25">
      <c r="A89" t="s">
        <v>3632</v>
      </c>
      <c r="B89" t="s">
        <v>6818</v>
      </c>
      <c r="E89" t="b">
        <v>1</v>
      </c>
    </row>
    <row r="90" spans="1:5" x14ac:dyDescent="0.25">
      <c r="A90" t="s">
        <v>5464</v>
      </c>
      <c r="B90" t="s">
        <v>6819</v>
      </c>
      <c r="E90" t="b">
        <v>1</v>
      </c>
    </row>
    <row r="91" spans="1:5" x14ac:dyDescent="0.25">
      <c r="A91" t="s">
        <v>6820</v>
      </c>
      <c r="B91" t="s">
        <v>6821</v>
      </c>
      <c r="E91" t="b">
        <v>1</v>
      </c>
    </row>
    <row r="92" spans="1:5" x14ac:dyDescent="0.25">
      <c r="A92" t="s">
        <v>6822</v>
      </c>
      <c r="B92" t="s">
        <v>6823</v>
      </c>
      <c r="E92" t="b">
        <v>1</v>
      </c>
    </row>
    <row r="93" spans="1:5" x14ac:dyDescent="0.25">
      <c r="A93" t="s">
        <v>1660</v>
      </c>
      <c r="B93" t="s">
        <v>6824</v>
      </c>
      <c r="E93" t="b">
        <v>1</v>
      </c>
    </row>
    <row r="94" spans="1:5" x14ac:dyDescent="0.25">
      <c r="A94" t="s">
        <v>2214</v>
      </c>
      <c r="B94" t="s">
        <v>6825</v>
      </c>
      <c r="E94" t="b">
        <v>1</v>
      </c>
    </row>
    <row r="95" spans="1:5" x14ac:dyDescent="0.25">
      <c r="A95" t="s">
        <v>6826</v>
      </c>
      <c r="B95" t="s">
        <v>6827</v>
      </c>
      <c r="E95" t="b">
        <v>1</v>
      </c>
    </row>
    <row r="96" spans="1:5" x14ac:dyDescent="0.25">
      <c r="A96" t="s">
        <v>5010</v>
      </c>
      <c r="B96" t="s">
        <v>6828</v>
      </c>
      <c r="E96" t="b">
        <v>1</v>
      </c>
    </row>
    <row r="97" spans="1:5" x14ac:dyDescent="0.25">
      <c r="A97" t="s">
        <v>6829</v>
      </c>
      <c r="B97" t="s">
        <v>6830</v>
      </c>
      <c r="E97" t="b">
        <v>1</v>
      </c>
    </row>
    <row r="98" spans="1:5" x14ac:dyDescent="0.25">
      <c r="A98" t="s">
        <v>1658</v>
      </c>
      <c r="B98" t="s">
        <v>6831</v>
      </c>
      <c r="E98" t="b">
        <v>1</v>
      </c>
    </row>
    <row r="99" spans="1:5" x14ac:dyDescent="0.25">
      <c r="A99" t="s">
        <v>1202</v>
      </c>
      <c r="B99" t="s">
        <v>6832</v>
      </c>
      <c r="E99" t="b">
        <v>1</v>
      </c>
    </row>
    <row r="100" spans="1:5" x14ac:dyDescent="0.25">
      <c r="A100" t="s">
        <v>3302</v>
      </c>
      <c r="B100" t="s">
        <v>6833</v>
      </c>
      <c r="E100" t="b">
        <v>1</v>
      </c>
    </row>
    <row r="101" spans="1:5" x14ac:dyDescent="0.25">
      <c r="A101" t="s">
        <v>4962</v>
      </c>
      <c r="B101" t="s">
        <v>6834</v>
      </c>
      <c r="E101" t="b">
        <v>1</v>
      </c>
    </row>
    <row r="102" spans="1:5" x14ac:dyDescent="0.25">
      <c r="A102" t="s">
        <v>4986</v>
      </c>
      <c r="B102" t="s">
        <v>6835</v>
      </c>
      <c r="E102" t="b">
        <v>1</v>
      </c>
    </row>
    <row r="103" spans="1:5" x14ac:dyDescent="0.25">
      <c r="A103" t="s">
        <v>3226</v>
      </c>
      <c r="B103" t="s">
        <v>6836</v>
      </c>
      <c r="E103" t="b">
        <v>1</v>
      </c>
    </row>
    <row r="104" spans="1:5" x14ac:dyDescent="0.25">
      <c r="A104" t="s">
        <v>6837</v>
      </c>
      <c r="B104" t="s">
        <v>6838</v>
      </c>
      <c r="E104" t="b">
        <v>1</v>
      </c>
    </row>
    <row r="105" spans="1:5" x14ac:dyDescent="0.25">
      <c r="A105" t="s">
        <v>3046</v>
      </c>
      <c r="B105" t="s">
        <v>6839</v>
      </c>
      <c r="E105" t="b">
        <v>1</v>
      </c>
    </row>
    <row r="106" spans="1:5" x14ac:dyDescent="0.25">
      <c r="A106" t="s">
        <v>4890</v>
      </c>
      <c r="B106" t="s">
        <v>6840</v>
      </c>
      <c r="E106" t="b">
        <v>1</v>
      </c>
    </row>
    <row r="107" spans="1:5" x14ac:dyDescent="0.25">
      <c r="A107" t="s">
        <v>694</v>
      </c>
      <c r="B107" t="s">
        <v>6841</v>
      </c>
      <c r="E107" t="b">
        <v>1</v>
      </c>
    </row>
    <row r="108" spans="1:5" x14ac:dyDescent="0.25">
      <c r="A108" t="s">
        <v>4984</v>
      </c>
      <c r="B108" t="s">
        <v>6842</v>
      </c>
      <c r="E108" t="b">
        <v>1</v>
      </c>
    </row>
    <row r="109" spans="1:5" x14ac:dyDescent="0.25">
      <c r="A109" t="s">
        <v>4948</v>
      </c>
      <c r="B109" t="s">
        <v>6843</v>
      </c>
      <c r="E109" t="b">
        <v>1</v>
      </c>
    </row>
    <row r="110" spans="1:5" x14ac:dyDescent="0.25">
      <c r="A110" t="s">
        <v>766</v>
      </c>
      <c r="B110" t="s">
        <v>6844</v>
      </c>
      <c r="E110" t="b">
        <v>1</v>
      </c>
    </row>
    <row r="111" spans="1:5" x14ac:dyDescent="0.25">
      <c r="A111" t="s">
        <v>4556</v>
      </c>
      <c r="B111" t="s">
        <v>6845</v>
      </c>
      <c r="E111" t="b">
        <v>1</v>
      </c>
    </row>
    <row r="112" spans="1:5" x14ac:dyDescent="0.25">
      <c r="A112" t="s">
        <v>1302</v>
      </c>
      <c r="B112" t="s">
        <v>6846</v>
      </c>
      <c r="E112" t="b">
        <v>1</v>
      </c>
    </row>
    <row r="113" spans="1:5" x14ac:dyDescent="0.25">
      <c r="A113" t="s">
        <v>4770</v>
      </c>
      <c r="B113" t="s">
        <v>6847</v>
      </c>
      <c r="E113" t="b">
        <v>1</v>
      </c>
    </row>
    <row r="114" spans="1:5" x14ac:dyDescent="0.25">
      <c r="A114" t="s">
        <v>896</v>
      </c>
      <c r="B114" t="s">
        <v>6848</v>
      </c>
      <c r="E114" t="b">
        <v>1</v>
      </c>
    </row>
    <row r="115" spans="1:5" x14ac:dyDescent="0.25">
      <c r="A115" t="s">
        <v>3528</v>
      </c>
      <c r="B115" t="s">
        <v>6849</v>
      </c>
      <c r="E115" t="b">
        <v>1</v>
      </c>
    </row>
    <row r="116" spans="1:5" x14ac:dyDescent="0.25">
      <c r="A116" t="s">
        <v>4590</v>
      </c>
      <c r="B116" t="s">
        <v>6850</v>
      </c>
      <c r="E116" t="b">
        <v>1</v>
      </c>
    </row>
    <row r="117" spans="1:5" x14ac:dyDescent="0.25">
      <c r="A117" t="s">
        <v>3622</v>
      </c>
      <c r="B117" t="s">
        <v>6851</v>
      </c>
      <c r="E117" t="b">
        <v>1</v>
      </c>
    </row>
    <row r="118" spans="1:5" x14ac:dyDescent="0.25">
      <c r="A118" t="s">
        <v>3770</v>
      </c>
      <c r="B118" t="s">
        <v>6852</v>
      </c>
      <c r="E118" t="b">
        <v>1</v>
      </c>
    </row>
    <row r="119" spans="1:5" x14ac:dyDescent="0.25">
      <c r="A119" t="s">
        <v>2416</v>
      </c>
      <c r="B119" t="s">
        <v>6853</v>
      </c>
      <c r="E119" t="b">
        <v>1</v>
      </c>
    </row>
    <row r="120" spans="1:5" x14ac:dyDescent="0.25">
      <c r="A120" t="s">
        <v>5042</v>
      </c>
      <c r="B120" t="s">
        <v>6854</v>
      </c>
      <c r="E120" t="b">
        <v>1</v>
      </c>
    </row>
    <row r="121" spans="1:5" x14ac:dyDescent="0.25">
      <c r="A121" t="s">
        <v>3002</v>
      </c>
      <c r="B121" t="s">
        <v>6855</v>
      </c>
      <c r="E121" t="b">
        <v>1</v>
      </c>
    </row>
    <row r="122" spans="1:5" x14ac:dyDescent="0.25">
      <c r="A122" t="s">
        <v>3082</v>
      </c>
      <c r="B122" t="s">
        <v>6856</v>
      </c>
      <c r="E122" t="b">
        <v>1</v>
      </c>
    </row>
    <row r="123" spans="1:5" x14ac:dyDescent="0.25">
      <c r="A123" t="s">
        <v>6857</v>
      </c>
      <c r="B123" t="s">
        <v>6858</v>
      </c>
      <c r="E123" t="b">
        <v>1</v>
      </c>
    </row>
    <row r="124" spans="1:5" x14ac:dyDescent="0.25">
      <c r="A124" t="s">
        <v>718</v>
      </c>
      <c r="B124" t="s">
        <v>6859</v>
      </c>
      <c r="E124" t="b">
        <v>1</v>
      </c>
    </row>
    <row r="125" spans="1:5" x14ac:dyDescent="0.25">
      <c r="A125" t="s">
        <v>812</v>
      </c>
      <c r="B125" t="s">
        <v>6860</v>
      </c>
      <c r="E125" t="b">
        <v>1</v>
      </c>
    </row>
    <row r="126" spans="1:5" x14ac:dyDescent="0.25">
      <c r="A126" t="s">
        <v>3218</v>
      </c>
      <c r="B126" t="s">
        <v>6861</v>
      </c>
      <c r="E126" t="b">
        <v>1</v>
      </c>
    </row>
    <row r="127" spans="1:5" x14ac:dyDescent="0.25">
      <c r="A127" t="s">
        <v>5540</v>
      </c>
      <c r="B127" t="s">
        <v>6862</v>
      </c>
      <c r="E127" t="b">
        <v>1</v>
      </c>
    </row>
    <row r="128" spans="1:5" x14ac:dyDescent="0.25">
      <c r="A128" t="s">
        <v>1732</v>
      </c>
      <c r="B128" t="s">
        <v>6863</v>
      </c>
      <c r="E128" t="b">
        <v>1</v>
      </c>
    </row>
    <row r="129" spans="1:5" x14ac:dyDescent="0.25">
      <c r="A129" t="s">
        <v>3068</v>
      </c>
      <c r="B129" t="s">
        <v>6864</v>
      </c>
      <c r="E129" t="b">
        <v>1</v>
      </c>
    </row>
    <row r="130" spans="1:5" x14ac:dyDescent="0.25">
      <c r="A130" t="s">
        <v>1392</v>
      </c>
      <c r="B130" t="s">
        <v>6865</v>
      </c>
      <c r="E130" t="b">
        <v>1</v>
      </c>
    </row>
    <row r="131" spans="1:5" x14ac:dyDescent="0.25">
      <c r="A131" t="s">
        <v>2826</v>
      </c>
      <c r="B131" t="s">
        <v>6866</v>
      </c>
      <c r="E131" t="b">
        <v>1</v>
      </c>
    </row>
    <row r="132" spans="1:5" x14ac:dyDescent="0.25">
      <c r="A132" t="s">
        <v>4484</v>
      </c>
      <c r="B132" t="s">
        <v>6867</v>
      </c>
      <c r="E132" t="b">
        <v>1</v>
      </c>
    </row>
    <row r="133" spans="1:5" x14ac:dyDescent="0.25">
      <c r="A133" t="s">
        <v>5320</v>
      </c>
      <c r="B133" t="s">
        <v>6868</v>
      </c>
      <c r="E133" t="b">
        <v>1</v>
      </c>
    </row>
    <row r="134" spans="1:5" x14ac:dyDescent="0.25">
      <c r="A134" t="s">
        <v>2564</v>
      </c>
      <c r="B134" t="s">
        <v>6869</v>
      </c>
      <c r="E134" t="b">
        <v>1</v>
      </c>
    </row>
    <row r="135" spans="1:5" x14ac:dyDescent="0.25">
      <c r="A135" t="s">
        <v>1322</v>
      </c>
      <c r="B135" t="s">
        <v>6870</v>
      </c>
      <c r="E135" t="b">
        <v>1</v>
      </c>
    </row>
    <row r="136" spans="1:5" x14ac:dyDescent="0.25">
      <c r="A136" t="s">
        <v>1324</v>
      </c>
      <c r="B136" t="s">
        <v>6871</v>
      </c>
      <c r="E136" t="b">
        <v>1</v>
      </c>
    </row>
    <row r="137" spans="1:5" x14ac:dyDescent="0.25">
      <c r="A137" t="s">
        <v>1326</v>
      </c>
      <c r="B137" t="s">
        <v>6872</v>
      </c>
      <c r="E137" t="b">
        <v>1</v>
      </c>
    </row>
    <row r="138" spans="1:5" x14ac:dyDescent="0.25">
      <c r="A138" t="s">
        <v>3702</v>
      </c>
      <c r="B138" t="s">
        <v>6873</v>
      </c>
      <c r="E138" t="b">
        <v>1</v>
      </c>
    </row>
    <row r="139" spans="1:5" x14ac:dyDescent="0.25">
      <c r="A139" t="s">
        <v>2910</v>
      </c>
      <c r="B139" t="s">
        <v>6874</v>
      </c>
      <c r="E139" t="b">
        <v>1</v>
      </c>
    </row>
    <row r="140" spans="1:5" x14ac:dyDescent="0.25">
      <c r="A140" t="s">
        <v>4398</v>
      </c>
      <c r="B140" t="s">
        <v>6875</v>
      </c>
      <c r="E140" t="b">
        <v>1</v>
      </c>
    </row>
    <row r="141" spans="1:5" x14ac:dyDescent="0.25">
      <c r="A141" t="s">
        <v>1028</v>
      </c>
      <c r="B141" t="s">
        <v>6876</v>
      </c>
      <c r="E141" t="b">
        <v>1</v>
      </c>
    </row>
    <row r="142" spans="1:5" x14ac:dyDescent="0.25">
      <c r="A142" t="s">
        <v>796</v>
      </c>
      <c r="B142" t="s">
        <v>6877</v>
      </c>
      <c r="E142" t="b">
        <v>1</v>
      </c>
    </row>
    <row r="143" spans="1:5" x14ac:dyDescent="0.25">
      <c r="A143" t="s">
        <v>4302</v>
      </c>
      <c r="B143" t="s">
        <v>6878</v>
      </c>
      <c r="E143" t="b">
        <v>1</v>
      </c>
    </row>
    <row r="144" spans="1:5" x14ac:dyDescent="0.25">
      <c r="A144" t="s">
        <v>5182</v>
      </c>
      <c r="B144" t="s">
        <v>6879</v>
      </c>
      <c r="E144" t="b">
        <v>1</v>
      </c>
    </row>
    <row r="145" spans="1:5" x14ac:dyDescent="0.25">
      <c r="A145" t="s">
        <v>824</v>
      </c>
      <c r="B145" t="s">
        <v>6880</v>
      </c>
      <c r="E145" t="b">
        <v>1</v>
      </c>
    </row>
    <row r="146" spans="1:5" x14ac:dyDescent="0.25">
      <c r="A146" t="s">
        <v>3350</v>
      </c>
      <c r="B146" t="s">
        <v>6881</v>
      </c>
      <c r="E146" t="b">
        <v>1</v>
      </c>
    </row>
    <row r="147" spans="1:5" x14ac:dyDescent="0.25">
      <c r="A147" t="s">
        <v>3930</v>
      </c>
      <c r="B147" t="s">
        <v>6882</v>
      </c>
      <c r="E147" t="b">
        <v>1</v>
      </c>
    </row>
    <row r="148" spans="1:5" x14ac:dyDescent="0.25">
      <c r="A148" t="s">
        <v>4128</v>
      </c>
      <c r="B148" t="s">
        <v>6883</v>
      </c>
      <c r="E148" t="b">
        <v>1</v>
      </c>
    </row>
    <row r="149" spans="1:5" x14ac:dyDescent="0.25">
      <c r="A149" t="s">
        <v>3460</v>
      </c>
      <c r="B149" t="s">
        <v>6884</v>
      </c>
      <c r="E149" t="b">
        <v>1</v>
      </c>
    </row>
    <row r="150" spans="1:5" x14ac:dyDescent="0.25">
      <c r="A150" t="s">
        <v>2682</v>
      </c>
      <c r="B150" t="s">
        <v>6885</v>
      </c>
      <c r="E150" t="b">
        <v>1</v>
      </c>
    </row>
    <row r="151" spans="1:5" x14ac:dyDescent="0.25">
      <c r="A151" t="s">
        <v>2598</v>
      </c>
      <c r="B151" t="s">
        <v>6886</v>
      </c>
      <c r="E151" t="b">
        <v>1</v>
      </c>
    </row>
    <row r="152" spans="1:5" x14ac:dyDescent="0.25">
      <c r="A152" t="s">
        <v>616</v>
      </c>
      <c r="B152" t="s">
        <v>6887</v>
      </c>
      <c r="E152" t="b">
        <v>1</v>
      </c>
    </row>
    <row r="153" spans="1:5" x14ac:dyDescent="0.25">
      <c r="A153" t="s">
        <v>1146</v>
      </c>
      <c r="B153" t="s">
        <v>6888</v>
      </c>
      <c r="E153" t="b">
        <v>1</v>
      </c>
    </row>
    <row r="154" spans="1:5" x14ac:dyDescent="0.25">
      <c r="A154" t="s">
        <v>5683</v>
      </c>
      <c r="B154" t="s">
        <v>6241</v>
      </c>
      <c r="E154" t="b">
        <v>1</v>
      </c>
    </row>
    <row r="155" spans="1:5" x14ac:dyDescent="0.25">
      <c r="A155" t="s">
        <v>5685</v>
      </c>
      <c r="B155" t="s">
        <v>6242</v>
      </c>
      <c r="E155" t="b">
        <v>1</v>
      </c>
    </row>
    <row r="156" spans="1:5" x14ac:dyDescent="0.25">
      <c r="A156" t="s">
        <v>6963</v>
      </c>
      <c r="B156" t="s">
        <v>6964</v>
      </c>
      <c r="E156" t="b">
        <v>1</v>
      </c>
    </row>
    <row r="157" spans="1:5" x14ac:dyDescent="0.25">
      <c r="A157" t="s">
        <v>6965</v>
      </c>
      <c r="B157" t="s">
        <v>6966</v>
      </c>
      <c r="E157" t="b">
        <v>1</v>
      </c>
    </row>
    <row r="158" spans="1:5" x14ac:dyDescent="0.25">
      <c r="A158" t="s">
        <v>6967</v>
      </c>
      <c r="B158" t="s">
        <v>6968</v>
      </c>
      <c r="E158" t="b">
        <v>1</v>
      </c>
    </row>
    <row r="159" spans="1:5" x14ac:dyDescent="0.25">
      <c r="A159" t="s">
        <v>6969</v>
      </c>
      <c r="B159" t="s">
        <v>6970</v>
      </c>
      <c r="E159" t="b">
        <v>1</v>
      </c>
    </row>
    <row r="160" spans="1:5" x14ac:dyDescent="0.25">
      <c r="A160" t="s">
        <v>6971</v>
      </c>
      <c r="B160" t="s">
        <v>6972</v>
      </c>
      <c r="E160" t="b">
        <v>1</v>
      </c>
    </row>
    <row r="161" spans="1:5" x14ac:dyDescent="0.25">
      <c r="A161" t="s">
        <v>6973</v>
      </c>
      <c r="B161" t="s">
        <v>6974</v>
      </c>
      <c r="E161" t="b">
        <v>1</v>
      </c>
    </row>
    <row r="162" spans="1:5" x14ac:dyDescent="0.25">
      <c r="A162" t="s">
        <v>6975</v>
      </c>
      <c r="B162" t="s">
        <v>6976</v>
      </c>
      <c r="E162" t="b">
        <v>1</v>
      </c>
    </row>
    <row r="163" spans="1:5" x14ac:dyDescent="0.25">
      <c r="A163" t="s">
        <v>6977</v>
      </c>
      <c r="B163" t="s">
        <v>6978</v>
      </c>
      <c r="E163" t="b">
        <v>1</v>
      </c>
    </row>
    <row r="164" spans="1:5" x14ac:dyDescent="0.25">
      <c r="A164" t="s">
        <v>6979</v>
      </c>
      <c r="B164" t="s">
        <v>6980</v>
      </c>
      <c r="E164" t="b">
        <v>1</v>
      </c>
    </row>
    <row r="165" spans="1:5" x14ac:dyDescent="0.25">
      <c r="A165" t="s">
        <v>6981</v>
      </c>
      <c r="B165" t="s">
        <v>6982</v>
      </c>
      <c r="E165" t="b">
        <v>1</v>
      </c>
    </row>
    <row r="166" spans="1:5" x14ac:dyDescent="0.25">
      <c r="A166" t="s">
        <v>6983</v>
      </c>
      <c r="B166" t="s">
        <v>6984</v>
      </c>
      <c r="E166" t="b">
        <v>1</v>
      </c>
    </row>
    <row r="167" spans="1:5" x14ac:dyDescent="0.25">
      <c r="A167" t="s">
        <v>6985</v>
      </c>
      <c r="B167" t="s">
        <v>6986</v>
      </c>
      <c r="E167" t="b">
        <v>1</v>
      </c>
    </row>
    <row r="168" spans="1:5" x14ac:dyDescent="0.25">
      <c r="A168" t="s">
        <v>6987</v>
      </c>
      <c r="B168" t="s">
        <v>6988</v>
      </c>
      <c r="E168" t="b">
        <v>1</v>
      </c>
    </row>
    <row r="169" spans="1:5" x14ac:dyDescent="0.25">
      <c r="A169" t="s">
        <v>6243</v>
      </c>
      <c r="B169" t="s">
        <v>6244</v>
      </c>
      <c r="E169" t="b">
        <v>1</v>
      </c>
    </row>
    <row r="170" spans="1:5" x14ac:dyDescent="0.25">
      <c r="A170" t="s">
        <v>6245</v>
      </c>
      <c r="B170" t="s">
        <v>6246</v>
      </c>
      <c r="E170" t="b">
        <v>1</v>
      </c>
    </row>
    <row r="171" spans="1:5" x14ac:dyDescent="0.25">
      <c r="A171" t="s">
        <v>1446</v>
      </c>
      <c r="B171" t="s">
        <v>6247</v>
      </c>
      <c r="E171" t="b">
        <v>1</v>
      </c>
    </row>
    <row r="172" spans="1:5" x14ac:dyDescent="0.25">
      <c r="A172" t="s">
        <v>6248</v>
      </c>
      <c r="B172" t="s">
        <v>6249</v>
      </c>
      <c r="E172" t="b">
        <v>1</v>
      </c>
    </row>
    <row r="173" spans="1:5" x14ac:dyDescent="0.25">
      <c r="A173" t="s">
        <v>5518</v>
      </c>
      <c r="B173" t="s">
        <v>6249</v>
      </c>
      <c r="E173" t="b">
        <v>1</v>
      </c>
    </row>
    <row r="174" spans="1:5" x14ac:dyDescent="0.25">
      <c r="A174" t="s">
        <v>6250</v>
      </c>
      <c r="B174" t="s">
        <v>6251</v>
      </c>
      <c r="E174" t="b">
        <v>1</v>
      </c>
    </row>
    <row r="175" spans="1:5" x14ac:dyDescent="0.25">
      <c r="A175" t="s">
        <v>6252</v>
      </c>
      <c r="B175" t="s">
        <v>6253</v>
      </c>
      <c r="E175" t="b">
        <v>1</v>
      </c>
    </row>
    <row r="176" spans="1:5" x14ac:dyDescent="0.25">
      <c r="A176" t="s">
        <v>6254</v>
      </c>
      <c r="B176" t="s">
        <v>6255</v>
      </c>
      <c r="E176" t="b">
        <v>1</v>
      </c>
    </row>
    <row r="177" spans="1:5" x14ac:dyDescent="0.25">
      <c r="A177" t="s">
        <v>1188</v>
      </c>
      <c r="B177" t="s">
        <v>7063</v>
      </c>
      <c r="E177" t="b">
        <v>1</v>
      </c>
    </row>
    <row r="178" spans="1:5" x14ac:dyDescent="0.25">
      <c r="A178" t="s">
        <v>4712</v>
      </c>
      <c r="B178" t="s">
        <v>7064</v>
      </c>
      <c r="E178" t="b">
        <v>1</v>
      </c>
    </row>
    <row r="179" spans="1:5" x14ac:dyDescent="0.25">
      <c r="A179" t="s">
        <v>3508</v>
      </c>
      <c r="B179" t="s">
        <v>6889</v>
      </c>
      <c r="E179" t="b">
        <v>1</v>
      </c>
    </row>
    <row r="180" spans="1:5" x14ac:dyDescent="0.25">
      <c r="A180" t="s">
        <v>1106</v>
      </c>
      <c r="B180" t="s">
        <v>6890</v>
      </c>
      <c r="E180" t="b">
        <v>1</v>
      </c>
    </row>
    <row r="181" spans="1:5" x14ac:dyDescent="0.25">
      <c r="A181" t="s">
        <v>4466</v>
      </c>
      <c r="B181" t="s">
        <v>6891</v>
      </c>
      <c r="E181" t="b">
        <v>1</v>
      </c>
    </row>
    <row r="182" spans="1:5" x14ac:dyDescent="0.25">
      <c r="A182" t="s">
        <v>5150</v>
      </c>
      <c r="B182" t="s">
        <v>6892</v>
      </c>
      <c r="E182" t="b">
        <v>1</v>
      </c>
    </row>
    <row r="183" spans="1:5" x14ac:dyDescent="0.25">
      <c r="A183" t="s">
        <v>1196</v>
      </c>
      <c r="B183" t="s">
        <v>6893</v>
      </c>
      <c r="E183" t="b">
        <v>1</v>
      </c>
    </row>
    <row r="184" spans="1:5" x14ac:dyDescent="0.25">
      <c r="A184" t="s">
        <v>2102</v>
      </c>
      <c r="B184" t="s">
        <v>6894</v>
      </c>
      <c r="E184" t="b">
        <v>1</v>
      </c>
    </row>
    <row r="185" spans="1:5" x14ac:dyDescent="0.25">
      <c r="A185" t="s">
        <v>2380</v>
      </c>
      <c r="B185" t="s">
        <v>6895</v>
      </c>
      <c r="E185" t="b">
        <v>1</v>
      </c>
    </row>
    <row r="186" spans="1:5" x14ac:dyDescent="0.25">
      <c r="A186" t="s">
        <v>3100</v>
      </c>
      <c r="B186" t="s">
        <v>6896</v>
      </c>
      <c r="E186" t="b">
        <v>1</v>
      </c>
    </row>
    <row r="187" spans="1:5" x14ac:dyDescent="0.25">
      <c r="A187" t="s">
        <v>564</v>
      </c>
      <c r="B187" t="s">
        <v>6897</v>
      </c>
      <c r="E187" t="b">
        <v>1</v>
      </c>
    </row>
    <row r="188" spans="1:5" x14ac:dyDescent="0.25">
      <c r="A188" t="s">
        <v>3654</v>
      </c>
      <c r="B188" t="s">
        <v>6898</v>
      </c>
      <c r="E188" t="b">
        <v>1</v>
      </c>
    </row>
    <row r="189" spans="1:5" x14ac:dyDescent="0.25">
      <c r="A189" t="s">
        <v>4432</v>
      </c>
      <c r="B189" t="s">
        <v>6899</v>
      </c>
      <c r="E189" t="b">
        <v>1</v>
      </c>
    </row>
    <row r="190" spans="1:5" x14ac:dyDescent="0.25">
      <c r="A190" t="s">
        <v>2912</v>
      </c>
      <c r="B190" t="s">
        <v>6900</v>
      </c>
      <c r="E190" t="b">
        <v>1</v>
      </c>
    </row>
    <row r="191" spans="1:5" x14ac:dyDescent="0.25">
      <c r="A191" t="s">
        <v>5512</v>
      </c>
      <c r="B191" t="s">
        <v>6901</v>
      </c>
      <c r="E191" t="b">
        <v>1</v>
      </c>
    </row>
    <row r="192" spans="1:5" x14ac:dyDescent="0.25">
      <c r="A192" t="s">
        <v>464</v>
      </c>
      <c r="B192" t="s">
        <v>6902</v>
      </c>
      <c r="E192" t="b">
        <v>1</v>
      </c>
    </row>
    <row r="193" spans="1:5" x14ac:dyDescent="0.25">
      <c r="A193" t="s">
        <v>4336</v>
      </c>
      <c r="B193" t="s">
        <v>6903</v>
      </c>
      <c r="E193" t="b">
        <v>1</v>
      </c>
    </row>
    <row r="194" spans="1:5" x14ac:dyDescent="0.25">
      <c r="A194" t="s">
        <v>4924</v>
      </c>
      <c r="B194" t="s">
        <v>6904</v>
      </c>
      <c r="E194" t="b">
        <v>1</v>
      </c>
    </row>
    <row r="195" spans="1:5" x14ac:dyDescent="0.25">
      <c r="A195" t="s">
        <v>1834</v>
      </c>
      <c r="B195" t="s">
        <v>6905</v>
      </c>
      <c r="E195" t="b">
        <v>1</v>
      </c>
    </row>
    <row r="196" spans="1:5" x14ac:dyDescent="0.25">
      <c r="A196" t="s">
        <v>2800</v>
      </c>
      <c r="B196" t="s">
        <v>6906</v>
      </c>
      <c r="E196" t="b">
        <v>1</v>
      </c>
    </row>
    <row r="197" spans="1:5" x14ac:dyDescent="0.25">
      <c r="A197" t="s">
        <v>6907</v>
      </c>
      <c r="B197" t="s">
        <v>6908</v>
      </c>
      <c r="E197" t="b">
        <v>1</v>
      </c>
    </row>
    <row r="198" spans="1:5" x14ac:dyDescent="0.25">
      <c r="A198" t="s">
        <v>6909</v>
      </c>
      <c r="B198" t="s">
        <v>6910</v>
      </c>
      <c r="E198" t="b">
        <v>1</v>
      </c>
    </row>
    <row r="199" spans="1:5" x14ac:dyDescent="0.25">
      <c r="A199" t="s">
        <v>3024</v>
      </c>
      <c r="B199" t="s">
        <v>6911</v>
      </c>
      <c r="E199" t="b">
        <v>1</v>
      </c>
    </row>
    <row r="200" spans="1:5" x14ac:dyDescent="0.25">
      <c r="A200" t="s">
        <v>6912</v>
      </c>
      <c r="B200" t="s">
        <v>6913</v>
      </c>
      <c r="E200" t="b">
        <v>1</v>
      </c>
    </row>
    <row r="201" spans="1:5" x14ac:dyDescent="0.25">
      <c r="A201" t="s">
        <v>6914</v>
      </c>
      <c r="B201" t="s">
        <v>6915</v>
      </c>
      <c r="E201" t="b">
        <v>1</v>
      </c>
    </row>
    <row r="202" spans="1:5" x14ac:dyDescent="0.25">
      <c r="A202" t="s">
        <v>4518</v>
      </c>
      <c r="B202" t="s">
        <v>6916</v>
      </c>
      <c r="E202" t="b">
        <v>1</v>
      </c>
    </row>
    <row r="203" spans="1:5" x14ac:dyDescent="0.25">
      <c r="A203" t="s">
        <v>2266</v>
      </c>
      <c r="B203" t="s">
        <v>6917</v>
      </c>
      <c r="E203" t="b">
        <v>1</v>
      </c>
    </row>
    <row r="204" spans="1:5" x14ac:dyDescent="0.25">
      <c r="A204" t="s">
        <v>6918</v>
      </c>
      <c r="B204" t="s">
        <v>6919</v>
      </c>
      <c r="E204" t="b">
        <v>1</v>
      </c>
    </row>
    <row r="205" spans="1:5" x14ac:dyDescent="0.25">
      <c r="A205" t="s">
        <v>950</v>
      </c>
      <c r="B205" t="s">
        <v>6920</v>
      </c>
      <c r="E205" t="b">
        <v>1</v>
      </c>
    </row>
    <row r="206" spans="1:5" x14ac:dyDescent="0.25">
      <c r="A206" t="s">
        <v>4334</v>
      </c>
      <c r="B206" t="s">
        <v>6921</v>
      </c>
      <c r="E206" t="b">
        <v>1</v>
      </c>
    </row>
    <row r="207" spans="1:5" x14ac:dyDescent="0.25">
      <c r="A207" t="s">
        <v>5072</v>
      </c>
      <c r="B207" t="s">
        <v>6922</v>
      </c>
      <c r="E207" t="b">
        <v>1</v>
      </c>
    </row>
    <row r="208" spans="1:5" x14ac:dyDescent="0.25">
      <c r="A208" t="s">
        <v>5068</v>
      </c>
      <c r="B208" t="s">
        <v>6923</v>
      </c>
      <c r="E208" t="b">
        <v>1</v>
      </c>
    </row>
    <row r="209" spans="1:5" x14ac:dyDescent="0.25">
      <c r="A209" t="s">
        <v>5848</v>
      </c>
      <c r="B209" t="s">
        <v>6256</v>
      </c>
      <c r="E209" t="b">
        <v>1</v>
      </c>
    </row>
    <row r="210" spans="1:5" x14ac:dyDescent="0.25">
      <c r="A210" t="s">
        <v>6257</v>
      </c>
      <c r="B210" t="s">
        <v>6258</v>
      </c>
      <c r="E210" t="b">
        <v>1</v>
      </c>
    </row>
    <row r="211" spans="1:5" x14ac:dyDescent="0.25">
      <c r="A211" t="s">
        <v>566</v>
      </c>
      <c r="B211" t="s">
        <v>6259</v>
      </c>
      <c r="E211" t="b">
        <v>1</v>
      </c>
    </row>
    <row r="212" spans="1:5" x14ac:dyDescent="0.25">
      <c r="A212" t="s">
        <v>2404</v>
      </c>
      <c r="B212" t="s">
        <v>6260</v>
      </c>
      <c r="E212" t="b">
        <v>1</v>
      </c>
    </row>
    <row r="213" spans="1:5" x14ac:dyDescent="0.25">
      <c r="A213" t="s">
        <v>6261</v>
      </c>
      <c r="B213" t="s">
        <v>6262</v>
      </c>
      <c r="E213" t="b">
        <v>1</v>
      </c>
    </row>
    <row r="214" spans="1:5" x14ac:dyDescent="0.25">
      <c r="A214" t="s">
        <v>3458</v>
      </c>
      <c r="B214" t="s">
        <v>6263</v>
      </c>
      <c r="E214" t="b">
        <v>1</v>
      </c>
    </row>
    <row r="215" spans="1:5" x14ac:dyDescent="0.25">
      <c r="A215" t="s">
        <v>5434</v>
      </c>
      <c r="B215" t="s">
        <v>6264</v>
      </c>
      <c r="E215" t="b">
        <v>1</v>
      </c>
    </row>
    <row r="216" spans="1:5" x14ac:dyDescent="0.25">
      <c r="A216" t="s">
        <v>4024</v>
      </c>
      <c r="B216" t="s">
        <v>6265</v>
      </c>
      <c r="E216" t="b">
        <v>1</v>
      </c>
    </row>
    <row r="217" spans="1:5" x14ac:dyDescent="0.25">
      <c r="A217" t="s">
        <v>3932</v>
      </c>
      <c r="B217" t="s">
        <v>6266</v>
      </c>
      <c r="E217" t="b">
        <v>1</v>
      </c>
    </row>
    <row r="218" spans="1:5" x14ac:dyDescent="0.25">
      <c r="A218" t="s">
        <v>1926</v>
      </c>
      <c r="B218" t="s">
        <v>6269</v>
      </c>
      <c r="E218" t="b">
        <v>1</v>
      </c>
    </row>
    <row r="219" spans="1:5" x14ac:dyDescent="0.25">
      <c r="A219" t="s">
        <v>5695</v>
      </c>
      <c r="B219" t="s">
        <v>6267</v>
      </c>
      <c r="E219" t="b">
        <v>1</v>
      </c>
    </row>
    <row r="220" spans="1:5" x14ac:dyDescent="0.25">
      <c r="A220" t="s">
        <v>5693</v>
      </c>
      <c r="B220" t="s">
        <v>6268</v>
      </c>
      <c r="E220" t="b">
        <v>1</v>
      </c>
    </row>
    <row r="221" spans="1:5" x14ac:dyDescent="0.25">
      <c r="A221" t="s">
        <v>6270</v>
      </c>
      <c r="B221" t="s">
        <v>6271</v>
      </c>
      <c r="E221" t="b">
        <v>1</v>
      </c>
    </row>
    <row r="222" spans="1:5" x14ac:dyDescent="0.25">
      <c r="A222" t="s">
        <v>6272</v>
      </c>
      <c r="B222" t="s">
        <v>6273</v>
      </c>
      <c r="E222" t="b">
        <v>1</v>
      </c>
    </row>
    <row r="223" spans="1:5" x14ac:dyDescent="0.25">
      <c r="A223" t="s">
        <v>5426</v>
      </c>
      <c r="B223" t="s">
        <v>6274</v>
      </c>
      <c r="E223" t="b">
        <v>1</v>
      </c>
    </row>
    <row r="224" spans="1:5" x14ac:dyDescent="0.25">
      <c r="A224" t="s">
        <v>3388</v>
      </c>
      <c r="B224" t="s">
        <v>6275</v>
      </c>
      <c r="E224" t="b">
        <v>1</v>
      </c>
    </row>
    <row r="225" spans="1:5" x14ac:dyDescent="0.25">
      <c r="A225" t="s">
        <v>3160</v>
      </c>
      <c r="B225" t="s">
        <v>6276</v>
      </c>
      <c r="E225" t="b">
        <v>1</v>
      </c>
    </row>
    <row r="226" spans="1:5" x14ac:dyDescent="0.25">
      <c r="A226" t="s">
        <v>4960</v>
      </c>
      <c r="B226" t="s">
        <v>6277</v>
      </c>
      <c r="E226" t="b">
        <v>1</v>
      </c>
    </row>
    <row r="227" spans="1:5" x14ac:dyDescent="0.25">
      <c r="A227" t="s">
        <v>6278</v>
      </c>
      <c r="B227" t="s">
        <v>6279</v>
      </c>
      <c r="E227" t="b">
        <v>1</v>
      </c>
    </row>
    <row r="228" spans="1:5" x14ac:dyDescent="0.25">
      <c r="A228" t="s">
        <v>1696</v>
      </c>
      <c r="B228" t="s">
        <v>7036</v>
      </c>
      <c r="E228" t="b">
        <v>1</v>
      </c>
    </row>
    <row r="229" spans="1:5" x14ac:dyDescent="0.25">
      <c r="A229" t="s">
        <v>4438</v>
      </c>
      <c r="B229" t="s">
        <v>6280</v>
      </c>
      <c r="E229" t="b">
        <v>1</v>
      </c>
    </row>
    <row r="230" spans="1:5" x14ac:dyDescent="0.25">
      <c r="A230" t="s">
        <v>5616</v>
      </c>
      <c r="B230" t="s">
        <v>6281</v>
      </c>
      <c r="E230" t="b">
        <v>1</v>
      </c>
    </row>
    <row r="231" spans="1:5" x14ac:dyDescent="0.25">
      <c r="A231" t="s">
        <v>5699</v>
      </c>
      <c r="B231" t="s">
        <v>6282</v>
      </c>
      <c r="E231" t="b">
        <v>1</v>
      </c>
    </row>
    <row r="232" spans="1:5" x14ac:dyDescent="0.25">
      <c r="A232" t="s">
        <v>5088</v>
      </c>
      <c r="B232" t="s">
        <v>6293</v>
      </c>
      <c r="E232" t="b">
        <v>1</v>
      </c>
    </row>
    <row r="233" spans="1:5" x14ac:dyDescent="0.25">
      <c r="A233" t="s">
        <v>4958</v>
      </c>
      <c r="B233" t="s">
        <v>6294</v>
      </c>
      <c r="E233" t="b">
        <v>1</v>
      </c>
    </row>
    <row r="234" spans="1:5" x14ac:dyDescent="0.25">
      <c r="A234" t="s">
        <v>6287</v>
      </c>
      <c r="B234" t="s">
        <v>6288</v>
      </c>
      <c r="E234" t="b">
        <v>1</v>
      </c>
    </row>
    <row r="235" spans="1:5" x14ac:dyDescent="0.25">
      <c r="A235" t="s">
        <v>6283</v>
      </c>
      <c r="B235" t="s">
        <v>6284</v>
      </c>
      <c r="E235" t="b">
        <v>1</v>
      </c>
    </row>
    <row r="236" spans="1:5" x14ac:dyDescent="0.25">
      <c r="A236" t="s">
        <v>6285</v>
      </c>
      <c r="B236" t="s">
        <v>6286</v>
      </c>
      <c r="E236" t="b">
        <v>1</v>
      </c>
    </row>
    <row r="237" spans="1:5" x14ac:dyDescent="0.25">
      <c r="A237" t="s">
        <v>6289</v>
      </c>
      <c r="B237" t="s">
        <v>6290</v>
      </c>
      <c r="E237" t="b">
        <v>1</v>
      </c>
    </row>
    <row r="238" spans="1:5" x14ac:dyDescent="0.25">
      <c r="A238" t="s">
        <v>6291</v>
      </c>
      <c r="B238" t="s">
        <v>6292</v>
      </c>
      <c r="E238" t="b">
        <v>1</v>
      </c>
    </row>
    <row r="239" spans="1:5" x14ac:dyDescent="0.25">
      <c r="A239" t="s">
        <v>6706</v>
      </c>
      <c r="B239" t="s">
        <v>6707</v>
      </c>
      <c r="E239" t="b">
        <v>1</v>
      </c>
    </row>
    <row r="240" spans="1:5" x14ac:dyDescent="0.25">
      <c r="A240" t="s">
        <v>4772</v>
      </c>
      <c r="B240" t="s">
        <v>6295</v>
      </c>
      <c r="E240" t="b">
        <v>1</v>
      </c>
    </row>
    <row r="241" spans="1:5" x14ac:dyDescent="0.25">
      <c r="A241" t="s">
        <v>5701</v>
      </c>
      <c r="B241" t="s">
        <v>6296</v>
      </c>
      <c r="E241" t="b">
        <v>1</v>
      </c>
    </row>
    <row r="242" spans="1:5" x14ac:dyDescent="0.25">
      <c r="A242" t="s">
        <v>2036</v>
      </c>
      <c r="B242" t="s">
        <v>6297</v>
      </c>
      <c r="E242" t="b">
        <v>1</v>
      </c>
    </row>
    <row r="243" spans="1:5" x14ac:dyDescent="0.25">
      <c r="A243" t="s">
        <v>5703</v>
      </c>
      <c r="B243" t="s">
        <v>6298</v>
      </c>
      <c r="E243" t="b">
        <v>1</v>
      </c>
    </row>
    <row r="244" spans="1:5" x14ac:dyDescent="0.25">
      <c r="A244" t="s">
        <v>5705</v>
      </c>
      <c r="B244" t="s">
        <v>6299</v>
      </c>
      <c r="E244" t="b">
        <v>1</v>
      </c>
    </row>
    <row r="245" spans="1:5" x14ac:dyDescent="0.25">
      <c r="A245" t="s">
        <v>5707</v>
      </c>
      <c r="B245" t="s">
        <v>6701</v>
      </c>
      <c r="E245" t="b">
        <v>1</v>
      </c>
    </row>
    <row r="246" spans="1:5" x14ac:dyDescent="0.25">
      <c r="A246" t="s">
        <v>5709</v>
      </c>
      <c r="B246" t="s">
        <v>6702</v>
      </c>
      <c r="E246" t="b">
        <v>1</v>
      </c>
    </row>
    <row r="247" spans="1:5" x14ac:dyDescent="0.25">
      <c r="A247" t="s">
        <v>5711</v>
      </c>
      <c r="B247" t="s">
        <v>6703</v>
      </c>
      <c r="E247" t="b">
        <v>1</v>
      </c>
    </row>
    <row r="248" spans="1:5" x14ac:dyDescent="0.25">
      <c r="A248" t="s">
        <v>7079</v>
      </c>
      <c r="B248" t="s">
        <v>7080</v>
      </c>
      <c r="E248" t="b">
        <v>1</v>
      </c>
    </row>
    <row r="249" spans="1:5" x14ac:dyDescent="0.25">
      <c r="A249" t="s">
        <v>7077</v>
      </c>
      <c r="B249" t="s">
        <v>7078</v>
      </c>
      <c r="E249" t="b">
        <v>1</v>
      </c>
    </row>
    <row r="250" spans="1:5" x14ac:dyDescent="0.25">
      <c r="A250" t="s">
        <v>3840</v>
      </c>
      <c r="B250" t="s">
        <v>6704</v>
      </c>
      <c r="E250" t="b">
        <v>1</v>
      </c>
    </row>
    <row r="251" spans="1:5" x14ac:dyDescent="0.25">
      <c r="A251" t="s">
        <v>5232</v>
      </c>
      <c r="B251" t="s">
        <v>6705</v>
      </c>
      <c r="E251" t="b">
        <v>1</v>
      </c>
    </row>
    <row r="252" spans="1:5" x14ac:dyDescent="0.25">
      <c r="A252" t="s">
        <v>5624</v>
      </c>
      <c r="B252" t="s">
        <v>6300</v>
      </c>
      <c r="E252" t="b">
        <v>1</v>
      </c>
    </row>
    <row r="253" spans="1:5" x14ac:dyDescent="0.25">
      <c r="A253" t="s">
        <v>7037</v>
      </c>
      <c r="B253" t="s">
        <v>7038</v>
      </c>
      <c r="E253" t="b">
        <v>1</v>
      </c>
    </row>
    <row r="254" spans="1:5" x14ac:dyDescent="0.25">
      <c r="A254" t="s">
        <v>7039</v>
      </c>
      <c r="B254" t="s">
        <v>7040</v>
      </c>
      <c r="E254" t="b">
        <v>1</v>
      </c>
    </row>
    <row r="255" spans="1:5" x14ac:dyDescent="0.25">
      <c r="A255" t="s">
        <v>7071</v>
      </c>
      <c r="B255" t="s">
        <v>7072</v>
      </c>
      <c r="E255" t="b">
        <v>1</v>
      </c>
    </row>
    <row r="256" spans="1:5" x14ac:dyDescent="0.25">
      <c r="A256" t="s">
        <v>2270</v>
      </c>
      <c r="B256" t="s">
        <v>6924</v>
      </c>
      <c r="E256" t="b">
        <v>1</v>
      </c>
    </row>
    <row r="257" spans="1:5" x14ac:dyDescent="0.25">
      <c r="A257" t="s">
        <v>5418</v>
      </c>
      <c r="B257" t="s">
        <v>6925</v>
      </c>
      <c r="E257" t="b">
        <v>1</v>
      </c>
    </row>
    <row r="258" spans="1:5" x14ac:dyDescent="0.25">
      <c r="A258" t="s">
        <v>5420</v>
      </c>
      <c r="B258" t="s">
        <v>6926</v>
      </c>
      <c r="E258" t="b">
        <v>1</v>
      </c>
    </row>
    <row r="259" spans="1:5" x14ac:dyDescent="0.25">
      <c r="A259" t="s">
        <v>5276</v>
      </c>
      <c r="B259" t="s">
        <v>6927</v>
      </c>
      <c r="E259" t="b">
        <v>1</v>
      </c>
    </row>
    <row r="260" spans="1:5" x14ac:dyDescent="0.25">
      <c r="A260" t="s">
        <v>1424</v>
      </c>
      <c r="B260" t="s">
        <v>6928</v>
      </c>
      <c r="E260" t="b">
        <v>1</v>
      </c>
    </row>
    <row r="261" spans="1:5" x14ac:dyDescent="0.25">
      <c r="A261" t="s">
        <v>4448</v>
      </c>
      <c r="B261" t="s">
        <v>6929</v>
      </c>
      <c r="E261" t="b">
        <v>1</v>
      </c>
    </row>
    <row r="262" spans="1:5" x14ac:dyDescent="0.25">
      <c r="A262" t="s">
        <v>4680</v>
      </c>
      <c r="B262" t="s">
        <v>6301</v>
      </c>
      <c r="E262" t="b">
        <v>1</v>
      </c>
    </row>
    <row r="263" spans="1:5" x14ac:dyDescent="0.25">
      <c r="A263" t="s">
        <v>2794</v>
      </c>
      <c r="B263" t="s">
        <v>6302</v>
      </c>
      <c r="E263" t="b">
        <v>1</v>
      </c>
    </row>
    <row r="264" spans="1:5" x14ac:dyDescent="0.25">
      <c r="A264" t="s">
        <v>6303</v>
      </c>
      <c r="B264" t="s">
        <v>6304</v>
      </c>
      <c r="E264" t="b">
        <v>1</v>
      </c>
    </row>
    <row r="265" spans="1:5" x14ac:dyDescent="0.25">
      <c r="A265" t="s">
        <v>986</v>
      </c>
      <c r="B265" t="s">
        <v>6305</v>
      </c>
      <c r="E265" t="b">
        <v>1</v>
      </c>
    </row>
    <row r="266" spans="1:5" x14ac:dyDescent="0.25">
      <c r="A266" t="s">
        <v>6306</v>
      </c>
      <c r="B266" t="s">
        <v>6307</v>
      </c>
      <c r="E266" t="b">
        <v>1</v>
      </c>
    </row>
    <row r="267" spans="1:5" x14ac:dyDescent="0.25">
      <c r="A267" t="s">
        <v>4352</v>
      </c>
      <c r="B267" t="s">
        <v>6308</v>
      </c>
      <c r="E267" t="b">
        <v>1</v>
      </c>
    </row>
    <row r="268" spans="1:5" x14ac:dyDescent="0.25">
      <c r="A268" t="s">
        <v>5114</v>
      </c>
      <c r="B268" t="s">
        <v>6309</v>
      </c>
      <c r="E268" t="b">
        <v>1</v>
      </c>
    </row>
    <row r="269" spans="1:5" x14ac:dyDescent="0.25">
      <c r="A269" t="s">
        <v>4122</v>
      </c>
      <c r="B269" t="s">
        <v>6310</v>
      </c>
      <c r="E269" t="b">
        <v>1</v>
      </c>
    </row>
    <row r="270" spans="1:5" x14ac:dyDescent="0.25">
      <c r="A270" t="s">
        <v>6311</v>
      </c>
      <c r="B270" t="s">
        <v>6312</v>
      </c>
      <c r="E270" t="b">
        <v>1</v>
      </c>
    </row>
    <row r="271" spans="1:5" x14ac:dyDescent="0.25">
      <c r="A271" t="s">
        <v>2498</v>
      </c>
      <c r="B271" t="s">
        <v>6313</v>
      </c>
      <c r="E271" t="b">
        <v>1</v>
      </c>
    </row>
    <row r="272" spans="1:5" x14ac:dyDescent="0.25">
      <c r="A272" t="s">
        <v>1300</v>
      </c>
      <c r="B272" t="s">
        <v>6314</v>
      </c>
      <c r="E272" t="b">
        <v>1</v>
      </c>
    </row>
    <row r="273" spans="1:5" x14ac:dyDescent="0.25">
      <c r="A273" t="s">
        <v>1626</v>
      </c>
      <c r="B273" t="s">
        <v>6315</v>
      </c>
      <c r="E273" t="b">
        <v>1</v>
      </c>
    </row>
    <row r="274" spans="1:5" x14ac:dyDescent="0.25">
      <c r="A274" t="s">
        <v>1474</v>
      </c>
      <c r="B274" t="s">
        <v>6316</v>
      </c>
      <c r="E274" t="b">
        <v>1</v>
      </c>
    </row>
    <row r="275" spans="1:5" x14ac:dyDescent="0.25">
      <c r="A275" t="s">
        <v>4142</v>
      </c>
      <c r="B275" t="s">
        <v>6317</v>
      </c>
      <c r="E275" t="b">
        <v>1</v>
      </c>
    </row>
    <row r="276" spans="1:5" x14ac:dyDescent="0.25">
      <c r="A276" t="s">
        <v>4404</v>
      </c>
      <c r="B276" t="s">
        <v>6318</v>
      </c>
      <c r="E276" t="b">
        <v>1</v>
      </c>
    </row>
    <row r="277" spans="1:5" x14ac:dyDescent="0.25">
      <c r="A277" t="s">
        <v>7067</v>
      </c>
      <c r="B277" t="s">
        <v>7068</v>
      </c>
      <c r="E277" t="b">
        <v>1</v>
      </c>
    </row>
    <row r="278" spans="1:5" x14ac:dyDescent="0.25">
      <c r="A278" t="s">
        <v>7069</v>
      </c>
      <c r="B278" t="s">
        <v>7070</v>
      </c>
      <c r="E278" t="b">
        <v>1</v>
      </c>
    </row>
    <row r="279" spans="1:5" x14ac:dyDescent="0.25">
      <c r="A279" t="s">
        <v>5608</v>
      </c>
      <c r="B279" t="s">
        <v>6319</v>
      </c>
      <c r="E279" t="b">
        <v>1</v>
      </c>
    </row>
    <row r="280" spans="1:5" x14ac:dyDescent="0.25">
      <c r="A280" t="s">
        <v>6930</v>
      </c>
      <c r="B280" t="s">
        <v>6931</v>
      </c>
      <c r="E280" t="b">
        <v>1</v>
      </c>
    </row>
    <row r="281" spans="1:5" x14ac:dyDescent="0.25">
      <c r="A281" t="s">
        <v>5008</v>
      </c>
      <c r="B281" t="s">
        <v>6932</v>
      </c>
      <c r="E281" t="b">
        <v>1</v>
      </c>
    </row>
    <row r="282" spans="1:5" x14ac:dyDescent="0.25">
      <c r="A282" t="s">
        <v>1084</v>
      </c>
      <c r="B282" t="s">
        <v>6933</v>
      </c>
      <c r="E282" t="b">
        <v>1</v>
      </c>
    </row>
    <row r="283" spans="1:5" x14ac:dyDescent="0.25">
      <c r="A283" t="s">
        <v>5596</v>
      </c>
      <c r="B283" t="s">
        <v>6934</v>
      </c>
      <c r="E283" t="b">
        <v>1</v>
      </c>
    </row>
    <row r="284" spans="1:5" x14ac:dyDescent="0.25">
      <c r="A284" t="s">
        <v>5598</v>
      </c>
      <c r="B284" t="s">
        <v>6935</v>
      </c>
      <c r="E284" t="b">
        <v>1</v>
      </c>
    </row>
    <row r="285" spans="1:5" x14ac:dyDescent="0.25">
      <c r="A285" t="s">
        <v>6936</v>
      </c>
      <c r="B285" t="s">
        <v>6937</v>
      </c>
      <c r="E285" t="b">
        <v>1</v>
      </c>
    </row>
    <row r="286" spans="1:5" x14ac:dyDescent="0.25">
      <c r="A286" t="s">
        <v>6330</v>
      </c>
      <c r="B286" t="s">
        <v>6331</v>
      </c>
      <c r="E286" t="b">
        <v>1</v>
      </c>
    </row>
    <row r="287" spans="1:5" x14ac:dyDescent="0.25">
      <c r="A287" t="s">
        <v>6332</v>
      </c>
      <c r="B287" t="s">
        <v>6333</v>
      </c>
      <c r="E287" t="b">
        <v>1</v>
      </c>
    </row>
    <row r="288" spans="1:5" x14ac:dyDescent="0.25">
      <c r="A288" t="s">
        <v>6334</v>
      </c>
      <c r="B288" t="s">
        <v>6335</v>
      </c>
      <c r="E288" t="b">
        <v>1</v>
      </c>
    </row>
    <row r="289" spans="1:5" x14ac:dyDescent="0.25">
      <c r="A289" t="s">
        <v>6336</v>
      </c>
      <c r="B289" t="s">
        <v>6337</v>
      </c>
      <c r="E289" t="b">
        <v>1</v>
      </c>
    </row>
    <row r="290" spans="1:5" x14ac:dyDescent="0.25">
      <c r="A290" t="s">
        <v>2130</v>
      </c>
      <c r="B290" t="s">
        <v>6338</v>
      </c>
      <c r="E290" t="b">
        <v>1</v>
      </c>
    </row>
    <row r="291" spans="1:5" x14ac:dyDescent="0.25">
      <c r="A291" t="s">
        <v>6339</v>
      </c>
      <c r="B291" t="s">
        <v>6340</v>
      </c>
      <c r="E291" t="b">
        <v>1</v>
      </c>
    </row>
    <row r="292" spans="1:5" x14ac:dyDescent="0.25">
      <c r="A292" t="s">
        <v>6341</v>
      </c>
      <c r="B292" t="s">
        <v>6342</v>
      </c>
      <c r="E292" t="b">
        <v>1</v>
      </c>
    </row>
    <row r="293" spans="1:5" x14ac:dyDescent="0.25">
      <c r="A293" t="s">
        <v>6343</v>
      </c>
      <c r="B293" t="s">
        <v>6344</v>
      </c>
      <c r="E293" t="b">
        <v>1</v>
      </c>
    </row>
    <row r="294" spans="1:5" x14ac:dyDescent="0.25">
      <c r="A294" t="s">
        <v>6345</v>
      </c>
      <c r="B294" t="s">
        <v>6346</v>
      </c>
      <c r="E294" t="b">
        <v>1</v>
      </c>
    </row>
    <row r="295" spans="1:5" x14ac:dyDescent="0.25">
      <c r="A295" t="s">
        <v>6347</v>
      </c>
      <c r="B295" t="s">
        <v>6348</v>
      </c>
      <c r="E295" t="b">
        <v>1</v>
      </c>
    </row>
    <row r="296" spans="1:5" x14ac:dyDescent="0.25">
      <c r="A296" t="s">
        <v>6349</v>
      </c>
      <c r="B296" t="s">
        <v>6350</v>
      </c>
      <c r="E296" t="b">
        <v>1</v>
      </c>
    </row>
    <row r="297" spans="1:5" x14ac:dyDescent="0.25">
      <c r="A297" t="s">
        <v>4344</v>
      </c>
      <c r="B297" t="s">
        <v>6351</v>
      </c>
      <c r="E297" t="b">
        <v>1</v>
      </c>
    </row>
    <row r="298" spans="1:5" x14ac:dyDescent="0.25">
      <c r="A298" t="s">
        <v>6352</v>
      </c>
      <c r="B298" t="s">
        <v>6353</v>
      </c>
      <c r="E298" t="b">
        <v>1</v>
      </c>
    </row>
    <row r="299" spans="1:5" x14ac:dyDescent="0.25">
      <c r="A299" t="s">
        <v>6354</v>
      </c>
      <c r="B299" t="s">
        <v>6355</v>
      </c>
      <c r="E299" t="b">
        <v>1</v>
      </c>
    </row>
    <row r="300" spans="1:5" x14ac:dyDescent="0.25">
      <c r="A300" t="s">
        <v>6356</v>
      </c>
      <c r="B300" t="s">
        <v>6357</v>
      </c>
      <c r="E300" t="b">
        <v>1</v>
      </c>
    </row>
    <row r="301" spans="1:5" x14ac:dyDescent="0.25">
      <c r="A301" t="s">
        <v>6358</v>
      </c>
      <c r="B301" t="s">
        <v>6359</v>
      </c>
      <c r="E301" t="b">
        <v>1</v>
      </c>
    </row>
    <row r="302" spans="1:5" x14ac:dyDescent="0.25">
      <c r="A302" t="s">
        <v>6360</v>
      </c>
      <c r="B302" t="s">
        <v>6361</v>
      </c>
      <c r="E302" t="b">
        <v>1</v>
      </c>
    </row>
    <row r="303" spans="1:5" x14ac:dyDescent="0.25">
      <c r="A303" t="s">
        <v>6362</v>
      </c>
      <c r="B303" t="s">
        <v>6363</v>
      </c>
      <c r="E303" t="b">
        <v>1</v>
      </c>
    </row>
    <row r="304" spans="1:5" x14ac:dyDescent="0.25">
      <c r="A304" t="s">
        <v>6364</v>
      </c>
      <c r="B304" t="s">
        <v>6365</v>
      </c>
      <c r="E304" t="b">
        <v>1</v>
      </c>
    </row>
    <row r="305" spans="1:5" x14ac:dyDescent="0.25">
      <c r="A305" t="s">
        <v>4988</v>
      </c>
      <c r="B305" t="s">
        <v>6366</v>
      </c>
      <c r="E305" t="b">
        <v>1</v>
      </c>
    </row>
    <row r="306" spans="1:5" x14ac:dyDescent="0.25">
      <c r="A306" t="s">
        <v>6367</v>
      </c>
      <c r="B306" t="s">
        <v>6368</v>
      </c>
      <c r="E306" t="b">
        <v>1</v>
      </c>
    </row>
    <row r="307" spans="1:5" x14ac:dyDescent="0.25">
      <c r="A307" t="s">
        <v>6369</v>
      </c>
      <c r="B307" t="s">
        <v>6370</v>
      </c>
      <c r="E307" t="b">
        <v>1</v>
      </c>
    </row>
    <row r="308" spans="1:5" x14ac:dyDescent="0.25">
      <c r="A308" t="s">
        <v>6371</v>
      </c>
      <c r="B308" t="s">
        <v>6372</v>
      </c>
      <c r="E308" t="b">
        <v>1</v>
      </c>
    </row>
    <row r="309" spans="1:5" x14ac:dyDescent="0.25">
      <c r="A309" t="s">
        <v>6373</v>
      </c>
      <c r="B309" t="s">
        <v>6374</v>
      </c>
      <c r="E309" t="b">
        <v>1</v>
      </c>
    </row>
    <row r="310" spans="1:5" x14ac:dyDescent="0.25">
      <c r="A310" t="s">
        <v>6375</v>
      </c>
      <c r="B310" t="s">
        <v>6376</v>
      </c>
      <c r="E310" t="b">
        <v>1</v>
      </c>
    </row>
    <row r="311" spans="1:5" x14ac:dyDescent="0.25">
      <c r="A311" t="s">
        <v>6377</v>
      </c>
      <c r="B311" t="s">
        <v>6378</v>
      </c>
      <c r="E311" t="b">
        <v>1</v>
      </c>
    </row>
    <row r="312" spans="1:5" x14ac:dyDescent="0.25">
      <c r="A312" t="s">
        <v>3568</v>
      </c>
      <c r="B312" t="s">
        <v>6379</v>
      </c>
      <c r="E312" t="b">
        <v>1</v>
      </c>
    </row>
    <row r="313" spans="1:5" x14ac:dyDescent="0.25">
      <c r="A313" t="s">
        <v>6380</v>
      </c>
      <c r="B313" t="s">
        <v>6381</v>
      </c>
      <c r="E313" t="b">
        <v>1</v>
      </c>
    </row>
    <row r="314" spans="1:5" x14ac:dyDescent="0.25">
      <c r="A314" t="s">
        <v>6382</v>
      </c>
      <c r="B314" t="s">
        <v>6383</v>
      </c>
      <c r="E314" t="b">
        <v>1</v>
      </c>
    </row>
    <row r="315" spans="1:5" x14ac:dyDescent="0.25">
      <c r="A315" t="s">
        <v>6384</v>
      </c>
      <c r="B315" t="s">
        <v>6385</v>
      </c>
      <c r="E315" t="b">
        <v>1</v>
      </c>
    </row>
    <row r="316" spans="1:5" x14ac:dyDescent="0.25">
      <c r="A316" t="s">
        <v>6386</v>
      </c>
      <c r="B316" t="s">
        <v>6387</v>
      </c>
      <c r="E316" t="b">
        <v>1</v>
      </c>
    </row>
    <row r="317" spans="1:5" x14ac:dyDescent="0.25">
      <c r="A317" t="s">
        <v>6388</v>
      </c>
      <c r="B317" t="s">
        <v>6389</v>
      </c>
      <c r="E317" t="b">
        <v>1</v>
      </c>
    </row>
    <row r="318" spans="1:5" x14ac:dyDescent="0.25">
      <c r="A318" t="s">
        <v>6390</v>
      </c>
      <c r="B318" t="s">
        <v>6391</v>
      </c>
      <c r="E318" t="b">
        <v>1</v>
      </c>
    </row>
    <row r="319" spans="1:5" x14ac:dyDescent="0.25">
      <c r="A319" t="s">
        <v>6392</v>
      </c>
      <c r="B319" t="s">
        <v>6393</v>
      </c>
      <c r="E319" t="b">
        <v>1</v>
      </c>
    </row>
    <row r="320" spans="1:5" x14ac:dyDescent="0.25">
      <c r="A320" t="s">
        <v>4488</v>
      </c>
      <c r="B320" t="s">
        <v>6394</v>
      </c>
      <c r="E320" t="b">
        <v>1</v>
      </c>
    </row>
    <row r="321" spans="1:5" x14ac:dyDescent="0.25">
      <c r="A321" t="s">
        <v>2128</v>
      </c>
      <c r="B321" t="s">
        <v>6395</v>
      </c>
      <c r="E321" t="b">
        <v>1</v>
      </c>
    </row>
    <row r="322" spans="1:5" x14ac:dyDescent="0.25">
      <c r="A322" t="s">
        <v>6396</v>
      </c>
      <c r="B322" t="s">
        <v>6397</v>
      </c>
      <c r="E322" t="b">
        <v>1</v>
      </c>
    </row>
    <row r="323" spans="1:5" x14ac:dyDescent="0.25">
      <c r="A323" t="s">
        <v>6398</v>
      </c>
      <c r="B323" t="s">
        <v>6399</v>
      </c>
      <c r="E323" t="b">
        <v>1</v>
      </c>
    </row>
    <row r="324" spans="1:5" x14ac:dyDescent="0.25">
      <c r="A324" t="s">
        <v>2876</v>
      </c>
      <c r="B324" t="s">
        <v>6400</v>
      </c>
      <c r="E324" t="b">
        <v>1</v>
      </c>
    </row>
    <row r="325" spans="1:5" x14ac:dyDescent="0.25">
      <c r="A325" t="s">
        <v>6401</v>
      </c>
      <c r="B325" t="s">
        <v>6402</v>
      </c>
      <c r="E325" t="b">
        <v>1</v>
      </c>
    </row>
    <row r="326" spans="1:5" x14ac:dyDescent="0.25">
      <c r="A326" t="s">
        <v>6403</v>
      </c>
      <c r="B326" t="s">
        <v>6404</v>
      </c>
      <c r="E326" t="b">
        <v>1</v>
      </c>
    </row>
    <row r="327" spans="1:5" x14ac:dyDescent="0.25">
      <c r="A327" t="s">
        <v>6405</v>
      </c>
      <c r="B327" t="s">
        <v>6406</v>
      </c>
      <c r="E327" t="b">
        <v>1</v>
      </c>
    </row>
    <row r="328" spans="1:5" x14ac:dyDescent="0.25">
      <c r="A328" t="s">
        <v>6407</v>
      </c>
      <c r="B328" t="s">
        <v>6408</v>
      </c>
      <c r="E328" t="b">
        <v>1</v>
      </c>
    </row>
    <row r="329" spans="1:5" x14ac:dyDescent="0.25">
      <c r="A329" t="s">
        <v>6409</v>
      </c>
      <c r="B329" t="s">
        <v>6410</v>
      </c>
      <c r="E329" t="b">
        <v>1</v>
      </c>
    </row>
    <row r="330" spans="1:5" x14ac:dyDescent="0.25">
      <c r="A330" t="s">
        <v>1284</v>
      </c>
      <c r="B330" t="s">
        <v>6320</v>
      </c>
      <c r="E330" t="b">
        <v>1</v>
      </c>
    </row>
    <row r="331" spans="1:5" x14ac:dyDescent="0.25">
      <c r="A331" t="s">
        <v>1572</v>
      </c>
      <c r="B331" t="s">
        <v>6321</v>
      </c>
      <c r="E331" t="b">
        <v>1</v>
      </c>
    </row>
    <row r="332" spans="1:5" x14ac:dyDescent="0.25">
      <c r="A332" t="s">
        <v>6322</v>
      </c>
      <c r="B332" t="s">
        <v>6323</v>
      </c>
      <c r="E332" t="b">
        <v>1</v>
      </c>
    </row>
    <row r="333" spans="1:5" x14ac:dyDescent="0.25">
      <c r="A333" t="s">
        <v>5725</v>
      </c>
      <c r="B333" t="s">
        <v>6324</v>
      </c>
      <c r="E333" t="b">
        <v>1</v>
      </c>
    </row>
    <row r="334" spans="1:5" x14ac:dyDescent="0.25">
      <c r="A334" t="s">
        <v>7043</v>
      </c>
      <c r="B334" t="s">
        <v>7044</v>
      </c>
      <c r="E334" t="b">
        <v>1</v>
      </c>
    </row>
    <row r="335" spans="1:5" x14ac:dyDescent="0.25">
      <c r="A335" t="s">
        <v>7041</v>
      </c>
      <c r="B335" t="s">
        <v>7042</v>
      </c>
      <c r="E335" t="b">
        <v>1</v>
      </c>
    </row>
    <row r="336" spans="1:5" x14ac:dyDescent="0.25">
      <c r="A336" t="s">
        <v>1144</v>
      </c>
      <c r="B336" t="s">
        <v>6325</v>
      </c>
      <c r="E336" t="b">
        <v>1</v>
      </c>
    </row>
    <row r="337" spans="1:5" x14ac:dyDescent="0.25">
      <c r="A337" t="s">
        <v>572</v>
      </c>
      <c r="B337" t="s">
        <v>6326</v>
      </c>
      <c r="E337" t="b">
        <v>1</v>
      </c>
    </row>
    <row r="338" spans="1:5" x14ac:dyDescent="0.25">
      <c r="A338" t="s">
        <v>3510</v>
      </c>
      <c r="B338" t="s">
        <v>6327</v>
      </c>
      <c r="E338" t="b">
        <v>1</v>
      </c>
    </row>
    <row r="339" spans="1:5" x14ac:dyDescent="0.25">
      <c r="A339" t="s">
        <v>2804</v>
      </c>
      <c r="B339" t="s">
        <v>6328</v>
      </c>
      <c r="E339" t="b">
        <v>1</v>
      </c>
    </row>
    <row r="340" spans="1:5" x14ac:dyDescent="0.25">
      <c r="A340" t="s">
        <v>5538</v>
      </c>
      <c r="B340" t="s">
        <v>6329</v>
      </c>
      <c r="E340" t="b">
        <v>1</v>
      </c>
    </row>
    <row r="341" spans="1:5" x14ac:dyDescent="0.25">
      <c r="A341" t="s">
        <v>7081</v>
      </c>
      <c r="B341" t="s">
        <v>7082</v>
      </c>
      <c r="E341" t="b">
        <v>1</v>
      </c>
    </row>
    <row r="342" spans="1:5" x14ac:dyDescent="0.25">
      <c r="A342" t="s">
        <v>5641</v>
      </c>
      <c r="B342" t="s">
        <v>6411</v>
      </c>
      <c r="E342" t="b">
        <v>1</v>
      </c>
    </row>
    <row r="343" spans="1:5" x14ac:dyDescent="0.25">
      <c r="A343" t="s">
        <v>5600</v>
      </c>
      <c r="B343" t="s">
        <v>6412</v>
      </c>
      <c r="E343" t="b">
        <v>1</v>
      </c>
    </row>
    <row r="344" spans="1:5" x14ac:dyDescent="0.25">
      <c r="A344" t="s">
        <v>7065</v>
      </c>
      <c r="B344" t="s">
        <v>7066</v>
      </c>
      <c r="E344" t="b">
        <v>1</v>
      </c>
    </row>
    <row r="345" spans="1:5" x14ac:dyDescent="0.25">
      <c r="A345" t="s">
        <v>5602</v>
      </c>
      <c r="B345" t="s">
        <v>6413</v>
      </c>
      <c r="E345" t="b">
        <v>1</v>
      </c>
    </row>
    <row r="346" spans="1:5" x14ac:dyDescent="0.25">
      <c r="A346" t="s">
        <v>5628</v>
      </c>
      <c r="B346" t="s">
        <v>6414</v>
      </c>
      <c r="E346" t="b">
        <v>1</v>
      </c>
    </row>
    <row r="347" spans="1:5" x14ac:dyDescent="0.25">
      <c r="A347" t="s">
        <v>5620</v>
      </c>
      <c r="B347" t="s">
        <v>6415</v>
      </c>
      <c r="E347" t="b">
        <v>1</v>
      </c>
    </row>
    <row r="348" spans="1:5" x14ac:dyDescent="0.25">
      <c r="A348" t="s">
        <v>5606</v>
      </c>
      <c r="B348" t="s">
        <v>6416</v>
      </c>
      <c r="E348" t="b">
        <v>1</v>
      </c>
    </row>
    <row r="349" spans="1:5" x14ac:dyDescent="0.25">
      <c r="A349" t="s">
        <v>5604</v>
      </c>
      <c r="B349" t="s">
        <v>6417</v>
      </c>
      <c r="E349" t="b">
        <v>1</v>
      </c>
    </row>
    <row r="350" spans="1:5" x14ac:dyDescent="0.25">
      <c r="A350" t="s">
        <v>5618</v>
      </c>
      <c r="B350" t="s">
        <v>6418</v>
      </c>
      <c r="E350" t="b">
        <v>1</v>
      </c>
    </row>
    <row r="351" spans="1:5" x14ac:dyDescent="0.25">
      <c r="A351" t="s">
        <v>5622</v>
      </c>
      <c r="B351" t="s">
        <v>6419</v>
      </c>
      <c r="E351" t="b">
        <v>1</v>
      </c>
    </row>
    <row r="352" spans="1:5" x14ac:dyDescent="0.25">
      <c r="A352" t="s">
        <v>6938</v>
      </c>
      <c r="B352" t="s">
        <v>6939</v>
      </c>
      <c r="E352" t="b">
        <v>1</v>
      </c>
    </row>
    <row r="353" spans="1:5" x14ac:dyDescent="0.25">
      <c r="A353" t="s">
        <v>6940</v>
      </c>
      <c r="B353" t="s">
        <v>6941</v>
      </c>
      <c r="E353" t="b">
        <v>1</v>
      </c>
    </row>
    <row r="354" spans="1:5" x14ac:dyDescent="0.25">
      <c r="A354" t="s">
        <v>6942</v>
      </c>
      <c r="B354" t="s">
        <v>6943</v>
      </c>
      <c r="E354" t="b">
        <v>1</v>
      </c>
    </row>
    <row r="355" spans="1:5" x14ac:dyDescent="0.25">
      <c r="A355" t="s">
        <v>6944</v>
      </c>
      <c r="B355" t="s">
        <v>6945</v>
      </c>
      <c r="E355" t="b">
        <v>1</v>
      </c>
    </row>
    <row r="356" spans="1:5" x14ac:dyDescent="0.25">
      <c r="A356" t="s">
        <v>6946</v>
      </c>
      <c r="B356" t="s">
        <v>6947</v>
      </c>
      <c r="E356" t="b">
        <v>1</v>
      </c>
    </row>
    <row r="357" spans="1:5" x14ac:dyDescent="0.25">
      <c r="A357" t="s">
        <v>6948</v>
      </c>
      <c r="B357" t="s">
        <v>6949</v>
      </c>
      <c r="E357" t="b">
        <v>1</v>
      </c>
    </row>
    <row r="358" spans="1:5" x14ac:dyDescent="0.25">
      <c r="A358" t="s">
        <v>5588</v>
      </c>
      <c r="B358" t="s">
        <v>6441</v>
      </c>
      <c r="E358" t="b">
        <v>1</v>
      </c>
    </row>
    <row r="359" spans="1:5" x14ac:dyDescent="0.25">
      <c r="A359" t="s">
        <v>2934</v>
      </c>
      <c r="B359" t="s">
        <v>6442</v>
      </c>
      <c r="E359" t="b">
        <v>1</v>
      </c>
    </row>
    <row r="360" spans="1:5" x14ac:dyDescent="0.25">
      <c r="A360" t="s">
        <v>4422</v>
      </c>
      <c r="B360" t="s">
        <v>6443</v>
      </c>
      <c r="E360" t="b">
        <v>1</v>
      </c>
    </row>
    <row r="361" spans="1:5" x14ac:dyDescent="0.25">
      <c r="A361" t="s">
        <v>6444</v>
      </c>
      <c r="B361" t="s">
        <v>6445</v>
      </c>
      <c r="E361" t="b">
        <v>1</v>
      </c>
    </row>
    <row r="362" spans="1:5" x14ac:dyDescent="0.25">
      <c r="A362" t="s">
        <v>2772</v>
      </c>
      <c r="B362" t="s">
        <v>6446</v>
      </c>
      <c r="E362" t="b">
        <v>1</v>
      </c>
    </row>
    <row r="363" spans="1:5" x14ac:dyDescent="0.25">
      <c r="A363" t="s">
        <v>4356</v>
      </c>
      <c r="B363" t="s">
        <v>6447</v>
      </c>
      <c r="E363" t="b">
        <v>1</v>
      </c>
    </row>
    <row r="364" spans="1:5" x14ac:dyDescent="0.25">
      <c r="A364" t="s">
        <v>6448</v>
      </c>
      <c r="B364" t="s">
        <v>6449</v>
      </c>
      <c r="E364" t="b">
        <v>1</v>
      </c>
    </row>
    <row r="365" spans="1:5" x14ac:dyDescent="0.25">
      <c r="A365" t="s">
        <v>6450</v>
      </c>
      <c r="B365" t="s">
        <v>6451</v>
      </c>
      <c r="E365" t="b">
        <v>1</v>
      </c>
    </row>
    <row r="366" spans="1:5" x14ac:dyDescent="0.25">
      <c r="A366" t="s">
        <v>6452</v>
      </c>
      <c r="B366" t="s">
        <v>6453</v>
      </c>
      <c r="E366" t="b">
        <v>1</v>
      </c>
    </row>
    <row r="367" spans="1:5" x14ac:dyDescent="0.25">
      <c r="A367" t="s">
        <v>550</v>
      </c>
      <c r="B367" t="s">
        <v>6454</v>
      </c>
      <c r="E367" t="b">
        <v>1</v>
      </c>
    </row>
    <row r="368" spans="1:5" x14ac:dyDescent="0.25">
      <c r="A368" t="s">
        <v>6420</v>
      </c>
      <c r="B368" t="s">
        <v>6421</v>
      </c>
      <c r="E368" t="b">
        <v>1</v>
      </c>
    </row>
    <row r="369" spans="1:5" x14ac:dyDescent="0.25">
      <c r="A369" t="s">
        <v>4414</v>
      </c>
      <c r="B369" t="s">
        <v>6708</v>
      </c>
      <c r="E369" t="b">
        <v>1</v>
      </c>
    </row>
    <row r="370" spans="1:5" x14ac:dyDescent="0.25">
      <c r="A370" t="s">
        <v>6422</v>
      </c>
      <c r="B370" t="s">
        <v>6423</v>
      </c>
      <c r="E370" t="b">
        <v>1</v>
      </c>
    </row>
    <row r="371" spans="1:5" x14ac:dyDescent="0.25">
      <c r="A371" t="s">
        <v>2286</v>
      </c>
      <c r="B371" t="s">
        <v>6424</v>
      </c>
      <c r="E371" t="b">
        <v>1</v>
      </c>
    </row>
    <row r="372" spans="1:5" x14ac:dyDescent="0.25">
      <c r="A372" t="s">
        <v>6425</v>
      </c>
      <c r="B372" t="s">
        <v>6426</v>
      </c>
      <c r="E372" t="b">
        <v>1</v>
      </c>
    </row>
    <row r="373" spans="1:5" x14ac:dyDescent="0.25">
      <c r="A373" t="s">
        <v>6427</v>
      </c>
      <c r="B373" t="s">
        <v>6428</v>
      </c>
      <c r="E373" t="b">
        <v>1</v>
      </c>
    </row>
    <row r="374" spans="1:5" x14ac:dyDescent="0.25">
      <c r="A374" t="s">
        <v>976</v>
      </c>
      <c r="B374" t="s">
        <v>6429</v>
      </c>
      <c r="E374" t="b">
        <v>1</v>
      </c>
    </row>
    <row r="375" spans="1:5" x14ac:dyDescent="0.25">
      <c r="A375" t="s">
        <v>978</v>
      </c>
      <c r="B375" t="s">
        <v>6430</v>
      </c>
      <c r="E375" t="b">
        <v>1</v>
      </c>
    </row>
    <row r="376" spans="1:5" x14ac:dyDescent="0.25">
      <c r="A376" t="s">
        <v>7045</v>
      </c>
      <c r="B376" t="s">
        <v>7046</v>
      </c>
      <c r="E376" t="b">
        <v>1</v>
      </c>
    </row>
    <row r="377" spans="1:5" x14ac:dyDescent="0.25">
      <c r="A377" t="s">
        <v>6431</v>
      </c>
      <c r="B377" t="s">
        <v>6432</v>
      </c>
      <c r="E377" t="b">
        <v>1</v>
      </c>
    </row>
    <row r="378" spans="1:5" x14ac:dyDescent="0.25">
      <c r="A378" t="s">
        <v>6433</v>
      </c>
      <c r="B378" t="s">
        <v>6434</v>
      </c>
      <c r="E378" t="b">
        <v>1</v>
      </c>
    </row>
    <row r="379" spans="1:5" x14ac:dyDescent="0.25">
      <c r="A379" t="s">
        <v>6435</v>
      </c>
      <c r="B379" t="s">
        <v>6436</v>
      </c>
      <c r="E379" t="b">
        <v>1</v>
      </c>
    </row>
    <row r="380" spans="1:5" x14ac:dyDescent="0.25">
      <c r="A380" t="s">
        <v>6437</v>
      </c>
      <c r="B380" t="s">
        <v>6438</v>
      </c>
      <c r="E380" t="b">
        <v>1</v>
      </c>
    </row>
    <row r="381" spans="1:5" x14ac:dyDescent="0.25">
      <c r="A381" t="s">
        <v>6439</v>
      </c>
      <c r="B381" t="s">
        <v>6440</v>
      </c>
      <c r="E381" t="b">
        <v>1</v>
      </c>
    </row>
    <row r="382" spans="1:5" x14ac:dyDescent="0.25">
      <c r="A382" t="s">
        <v>7083</v>
      </c>
      <c r="B382" t="s">
        <v>7084</v>
      </c>
      <c r="E382" t="b">
        <v>1</v>
      </c>
    </row>
    <row r="383" spans="1:5" x14ac:dyDescent="0.25">
      <c r="A383" t="s">
        <v>5689</v>
      </c>
      <c r="B383" t="s">
        <v>6505</v>
      </c>
      <c r="E383" t="b">
        <v>1</v>
      </c>
    </row>
    <row r="384" spans="1:5" x14ac:dyDescent="0.25">
      <c r="A384" t="s">
        <v>5687</v>
      </c>
      <c r="B384" t="s">
        <v>6506</v>
      </c>
      <c r="E384" t="b">
        <v>1</v>
      </c>
    </row>
    <row r="385" spans="1:5" x14ac:dyDescent="0.25">
      <c r="A385" t="s">
        <v>5691</v>
      </c>
      <c r="B385" t="s">
        <v>6507</v>
      </c>
      <c r="E385" t="b">
        <v>1</v>
      </c>
    </row>
    <row r="386" spans="1:5" x14ac:dyDescent="0.25">
      <c r="A386" t="s">
        <v>7075</v>
      </c>
      <c r="B386" t="s">
        <v>7076</v>
      </c>
      <c r="E386" t="b">
        <v>1</v>
      </c>
    </row>
    <row r="387" spans="1:5" x14ac:dyDescent="0.25">
      <c r="A387" t="s">
        <v>2558</v>
      </c>
      <c r="B387" t="s">
        <v>6535</v>
      </c>
      <c r="E387" t="b">
        <v>1</v>
      </c>
    </row>
    <row r="388" spans="1:5" x14ac:dyDescent="0.25">
      <c r="A388" t="s">
        <v>7047</v>
      </c>
      <c r="B388" t="s">
        <v>7048</v>
      </c>
      <c r="E388" t="b">
        <v>1</v>
      </c>
    </row>
    <row r="389" spans="1:5" x14ac:dyDescent="0.25">
      <c r="A389" t="s">
        <v>982</v>
      </c>
      <c r="B389" t="s">
        <v>6508</v>
      </c>
      <c r="E389" t="b">
        <v>1</v>
      </c>
    </row>
    <row r="390" spans="1:5" x14ac:dyDescent="0.25">
      <c r="A390" t="s">
        <v>6509</v>
      </c>
      <c r="B390" t="s">
        <v>6510</v>
      </c>
      <c r="E390" t="b">
        <v>1</v>
      </c>
    </row>
    <row r="391" spans="1:5" x14ac:dyDescent="0.25">
      <c r="A391" t="s">
        <v>6511</v>
      </c>
      <c r="B391" t="s">
        <v>6512</v>
      </c>
      <c r="E391" t="b">
        <v>1</v>
      </c>
    </row>
    <row r="392" spans="1:5" x14ac:dyDescent="0.25">
      <c r="A392" t="s">
        <v>6513</v>
      </c>
      <c r="B392" t="s">
        <v>6514</v>
      </c>
      <c r="E392" t="b">
        <v>1</v>
      </c>
    </row>
    <row r="393" spans="1:5" x14ac:dyDescent="0.25">
      <c r="A393" t="s">
        <v>6515</v>
      </c>
      <c r="B393" t="s">
        <v>6516</v>
      </c>
      <c r="E393" t="b">
        <v>1</v>
      </c>
    </row>
    <row r="394" spans="1:5" x14ac:dyDescent="0.25">
      <c r="A394" t="s">
        <v>6517</v>
      </c>
      <c r="B394" t="s">
        <v>6518</v>
      </c>
      <c r="E394" t="b">
        <v>1</v>
      </c>
    </row>
    <row r="395" spans="1:5" x14ac:dyDescent="0.25">
      <c r="A395" t="s">
        <v>6519</v>
      </c>
      <c r="B395" t="s">
        <v>6520</v>
      </c>
      <c r="E395" t="b">
        <v>1</v>
      </c>
    </row>
    <row r="396" spans="1:5" x14ac:dyDescent="0.25">
      <c r="A396" t="s">
        <v>6521</v>
      </c>
      <c r="B396" t="s">
        <v>6522</v>
      </c>
      <c r="E396" t="b">
        <v>1</v>
      </c>
    </row>
    <row r="397" spans="1:5" x14ac:dyDescent="0.25">
      <c r="A397" t="s">
        <v>6523</v>
      </c>
      <c r="B397" t="s">
        <v>6524</v>
      </c>
      <c r="E397" t="b">
        <v>1</v>
      </c>
    </row>
    <row r="398" spans="1:5" x14ac:dyDescent="0.25">
      <c r="A398" t="s">
        <v>6525</v>
      </c>
      <c r="B398" t="s">
        <v>6526</v>
      </c>
      <c r="E398" t="b">
        <v>1</v>
      </c>
    </row>
    <row r="399" spans="1:5" x14ac:dyDescent="0.25">
      <c r="A399" t="s">
        <v>6527</v>
      </c>
      <c r="B399" t="s">
        <v>6528</v>
      </c>
      <c r="E399" t="b">
        <v>1</v>
      </c>
    </row>
    <row r="400" spans="1:5" x14ac:dyDescent="0.25">
      <c r="A400" t="s">
        <v>6529</v>
      </c>
      <c r="B400" t="s">
        <v>6530</v>
      </c>
      <c r="E400" t="b">
        <v>1</v>
      </c>
    </row>
    <row r="401" spans="1:5" x14ac:dyDescent="0.25">
      <c r="A401" t="s">
        <v>6531</v>
      </c>
      <c r="B401" t="s">
        <v>6532</v>
      </c>
      <c r="E401" t="b">
        <v>1</v>
      </c>
    </row>
    <row r="402" spans="1:5" x14ac:dyDescent="0.25">
      <c r="A402" t="s">
        <v>6533</v>
      </c>
      <c r="B402" t="s">
        <v>6534</v>
      </c>
      <c r="E402" t="b">
        <v>1</v>
      </c>
    </row>
    <row r="403" spans="1:5" x14ac:dyDescent="0.25">
      <c r="A403" t="s">
        <v>6455</v>
      </c>
      <c r="B403" t="s">
        <v>6456</v>
      </c>
      <c r="E403" t="b">
        <v>1</v>
      </c>
    </row>
    <row r="404" spans="1:5" x14ac:dyDescent="0.25">
      <c r="A404" t="s">
        <v>6457</v>
      </c>
      <c r="B404" t="s">
        <v>6458</v>
      </c>
      <c r="E404" t="b">
        <v>1</v>
      </c>
    </row>
    <row r="405" spans="1:5" x14ac:dyDescent="0.25">
      <c r="A405" t="s">
        <v>6459</v>
      </c>
      <c r="B405" t="s">
        <v>6460</v>
      </c>
      <c r="E405" t="b">
        <v>1</v>
      </c>
    </row>
    <row r="406" spans="1:5" x14ac:dyDescent="0.25">
      <c r="A406" t="s">
        <v>6461</v>
      </c>
      <c r="B406" t="s">
        <v>6462</v>
      </c>
      <c r="E406" t="b">
        <v>1</v>
      </c>
    </row>
    <row r="407" spans="1:5" x14ac:dyDescent="0.25">
      <c r="A407" t="s">
        <v>6463</v>
      </c>
      <c r="B407" t="s">
        <v>6464</v>
      </c>
      <c r="E407" t="b">
        <v>1</v>
      </c>
    </row>
    <row r="408" spans="1:5" x14ac:dyDescent="0.25">
      <c r="A408" t="s">
        <v>6465</v>
      </c>
      <c r="B408" t="s">
        <v>6466</v>
      </c>
      <c r="E408" t="b">
        <v>1</v>
      </c>
    </row>
    <row r="409" spans="1:5" x14ac:dyDescent="0.25">
      <c r="A409" t="s">
        <v>6467</v>
      </c>
      <c r="B409" t="s">
        <v>6468</v>
      </c>
      <c r="E409" t="b">
        <v>1</v>
      </c>
    </row>
    <row r="410" spans="1:5" x14ac:dyDescent="0.25">
      <c r="A410" t="s">
        <v>6469</v>
      </c>
      <c r="B410" t="s">
        <v>6470</v>
      </c>
      <c r="E410" t="b">
        <v>1</v>
      </c>
    </row>
    <row r="411" spans="1:5" x14ac:dyDescent="0.25">
      <c r="A411" t="s">
        <v>6471</v>
      </c>
      <c r="B411" t="s">
        <v>6472</v>
      </c>
      <c r="E411" t="b">
        <v>1</v>
      </c>
    </row>
    <row r="412" spans="1:5" x14ac:dyDescent="0.25">
      <c r="A412" t="s">
        <v>6473</v>
      </c>
      <c r="B412" t="s">
        <v>6474</v>
      </c>
      <c r="E412" t="b">
        <v>1</v>
      </c>
    </row>
    <row r="413" spans="1:5" x14ac:dyDescent="0.25">
      <c r="A413" t="s">
        <v>6475</v>
      </c>
      <c r="B413" t="s">
        <v>6476</v>
      </c>
      <c r="E413" t="b">
        <v>1</v>
      </c>
    </row>
    <row r="414" spans="1:5" x14ac:dyDescent="0.25">
      <c r="A414" t="s">
        <v>6477</v>
      </c>
      <c r="B414" t="s">
        <v>6478</v>
      </c>
      <c r="E414" t="b">
        <v>1</v>
      </c>
    </row>
    <row r="415" spans="1:5" x14ac:dyDescent="0.25">
      <c r="A415" t="s">
        <v>6479</v>
      </c>
      <c r="B415" t="s">
        <v>6480</v>
      </c>
      <c r="E415" t="b">
        <v>1</v>
      </c>
    </row>
    <row r="416" spans="1:5" x14ac:dyDescent="0.25">
      <c r="A416" t="s">
        <v>6481</v>
      </c>
      <c r="B416" t="s">
        <v>6482</v>
      </c>
      <c r="E416" t="b">
        <v>1</v>
      </c>
    </row>
    <row r="417" spans="1:5" x14ac:dyDescent="0.25">
      <c r="A417" t="s">
        <v>6483</v>
      </c>
      <c r="B417" t="s">
        <v>6484</v>
      </c>
      <c r="E417" t="b">
        <v>1</v>
      </c>
    </row>
    <row r="418" spans="1:5" x14ac:dyDescent="0.25">
      <c r="A418" t="s">
        <v>6485</v>
      </c>
      <c r="B418" t="s">
        <v>6486</v>
      </c>
      <c r="E418" t="b">
        <v>1</v>
      </c>
    </row>
    <row r="419" spans="1:5" x14ac:dyDescent="0.25">
      <c r="A419" t="s">
        <v>5580</v>
      </c>
      <c r="B419" t="s">
        <v>6950</v>
      </c>
      <c r="E419" t="b">
        <v>1</v>
      </c>
    </row>
    <row r="420" spans="1:5" x14ac:dyDescent="0.25">
      <c r="A420" t="s">
        <v>3968</v>
      </c>
      <c r="B420" t="s">
        <v>7005</v>
      </c>
      <c r="E420" t="b">
        <v>1</v>
      </c>
    </row>
    <row r="421" spans="1:5" x14ac:dyDescent="0.25">
      <c r="A421" t="s">
        <v>4678</v>
      </c>
      <c r="B421" t="s">
        <v>7006</v>
      </c>
      <c r="E421" t="b">
        <v>1</v>
      </c>
    </row>
    <row r="422" spans="1:5" x14ac:dyDescent="0.25">
      <c r="A422" t="s">
        <v>7007</v>
      </c>
      <c r="B422" t="s">
        <v>7008</v>
      </c>
      <c r="E422" t="b">
        <v>1</v>
      </c>
    </row>
    <row r="423" spans="1:5" x14ac:dyDescent="0.25">
      <c r="A423" t="s">
        <v>7009</v>
      </c>
      <c r="B423" t="s">
        <v>7010</v>
      </c>
      <c r="E423" t="b">
        <v>1</v>
      </c>
    </row>
    <row r="424" spans="1:5" x14ac:dyDescent="0.25">
      <c r="A424" t="s">
        <v>4130</v>
      </c>
      <c r="B424" t="s">
        <v>7011</v>
      </c>
      <c r="E424" t="b">
        <v>1</v>
      </c>
    </row>
    <row r="425" spans="1:5" x14ac:dyDescent="0.25">
      <c r="A425" t="s">
        <v>6989</v>
      </c>
      <c r="B425" t="s">
        <v>6990</v>
      </c>
      <c r="E425" t="b">
        <v>1</v>
      </c>
    </row>
    <row r="426" spans="1:5" x14ac:dyDescent="0.25">
      <c r="A426" t="s">
        <v>6991</v>
      </c>
      <c r="B426" t="s">
        <v>6992</v>
      </c>
      <c r="E426" t="b">
        <v>1</v>
      </c>
    </row>
    <row r="427" spans="1:5" x14ac:dyDescent="0.25">
      <c r="A427" t="s">
        <v>6993</v>
      </c>
      <c r="B427" t="s">
        <v>6994</v>
      </c>
      <c r="E427" t="b">
        <v>1</v>
      </c>
    </row>
    <row r="428" spans="1:5" x14ac:dyDescent="0.25">
      <c r="A428" t="s">
        <v>6995</v>
      </c>
      <c r="B428" t="s">
        <v>6996</v>
      </c>
      <c r="E428" t="b">
        <v>1</v>
      </c>
    </row>
    <row r="429" spans="1:5" x14ac:dyDescent="0.25">
      <c r="A429" t="s">
        <v>6997</v>
      </c>
      <c r="B429" t="s">
        <v>6998</v>
      </c>
      <c r="E429" t="b">
        <v>1</v>
      </c>
    </row>
    <row r="430" spans="1:5" x14ac:dyDescent="0.25">
      <c r="A430" t="s">
        <v>6999</v>
      </c>
      <c r="B430" t="s">
        <v>7000</v>
      </c>
      <c r="E430" t="b">
        <v>1</v>
      </c>
    </row>
    <row r="431" spans="1:5" x14ac:dyDescent="0.25">
      <c r="A431" t="s">
        <v>7001</v>
      </c>
      <c r="B431" t="s">
        <v>7002</v>
      </c>
      <c r="E431" t="b">
        <v>1</v>
      </c>
    </row>
    <row r="432" spans="1:5" x14ac:dyDescent="0.25">
      <c r="A432" t="s">
        <v>7003</v>
      </c>
      <c r="B432" t="s">
        <v>7004</v>
      </c>
      <c r="E432" t="b">
        <v>1</v>
      </c>
    </row>
    <row r="433" spans="1:5" x14ac:dyDescent="0.25">
      <c r="A433" t="s">
        <v>3298</v>
      </c>
      <c r="B433" t="s">
        <v>6487</v>
      </c>
      <c r="E433" t="b">
        <v>1</v>
      </c>
    </row>
    <row r="434" spans="1:5" x14ac:dyDescent="0.25">
      <c r="A434" t="s">
        <v>1500</v>
      </c>
      <c r="B434" t="s">
        <v>6488</v>
      </c>
      <c r="E434" t="b">
        <v>1</v>
      </c>
    </row>
    <row r="435" spans="1:5" x14ac:dyDescent="0.25">
      <c r="A435" t="s">
        <v>6489</v>
      </c>
      <c r="B435" t="s">
        <v>6490</v>
      </c>
      <c r="E435" t="b">
        <v>1</v>
      </c>
    </row>
    <row r="436" spans="1:5" x14ac:dyDescent="0.25">
      <c r="A436" t="s">
        <v>5748</v>
      </c>
      <c r="B436" t="s">
        <v>6491</v>
      </c>
      <c r="E436" t="b">
        <v>1</v>
      </c>
    </row>
    <row r="437" spans="1:5" x14ac:dyDescent="0.25">
      <c r="A437" t="s">
        <v>4028</v>
      </c>
      <c r="B437" t="s">
        <v>6492</v>
      </c>
      <c r="E437" t="b">
        <v>1</v>
      </c>
    </row>
    <row r="438" spans="1:5" x14ac:dyDescent="0.25">
      <c r="A438" t="s">
        <v>4030</v>
      </c>
      <c r="B438" t="s">
        <v>6493</v>
      </c>
      <c r="E438" t="b">
        <v>1</v>
      </c>
    </row>
    <row r="439" spans="1:5" x14ac:dyDescent="0.25">
      <c r="A439" t="s">
        <v>5752</v>
      </c>
      <c r="B439" t="s">
        <v>6494</v>
      </c>
      <c r="E439" t="b">
        <v>1</v>
      </c>
    </row>
    <row r="440" spans="1:5" x14ac:dyDescent="0.25">
      <c r="A440" t="s">
        <v>522</v>
      </c>
      <c r="B440" t="s">
        <v>6495</v>
      </c>
      <c r="E440" t="b">
        <v>1</v>
      </c>
    </row>
    <row r="441" spans="1:5" x14ac:dyDescent="0.25">
      <c r="A441" t="s">
        <v>6496</v>
      </c>
      <c r="B441" t="s">
        <v>6497</v>
      </c>
      <c r="E441" t="b">
        <v>1</v>
      </c>
    </row>
    <row r="442" spans="1:5" x14ac:dyDescent="0.25">
      <c r="A442" t="s">
        <v>2798</v>
      </c>
      <c r="B442" t="s">
        <v>6498</v>
      </c>
      <c r="E442" t="b">
        <v>1</v>
      </c>
    </row>
    <row r="443" spans="1:5" x14ac:dyDescent="0.25">
      <c r="A443" t="s">
        <v>3886</v>
      </c>
      <c r="B443" t="s">
        <v>6499</v>
      </c>
      <c r="E443" t="b">
        <v>1</v>
      </c>
    </row>
    <row r="444" spans="1:5" x14ac:dyDescent="0.25">
      <c r="A444" t="s">
        <v>4332</v>
      </c>
      <c r="B444" t="s">
        <v>6500</v>
      </c>
      <c r="E444" t="b">
        <v>1</v>
      </c>
    </row>
    <row r="445" spans="1:5" x14ac:dyDescent="0.25">
      <c r="A445" t="s">
        <v>1532</v>
      </c>
      <c r="B445" t="s">
        <v>6501</v>
      </c>
      <c r="E445" t="b">
        <v>1</v>
      </c>
    </row>
    <row r="446" spans="1:5" x14ac:dyDescent="0.25">
      <c r="A446" t="s">
        <v>1272</v>
      </c>
      <c r="B446" t="s">
        <v>6502</v>
      </c>
      <c r="E446" t="b">
        <v>1</v>
      </c>
    </row>
    <row r="447" spans="1:5" x14ac:dyDescent="0.25">
      <c r="A447" t="s">
        <v>3018</v>
      </c>
      <c r="B447" t="s">
        <v>6503</v>
      </c>
      <c r="E447" t="b">
        <v>1</v>
      </c>
    </row>
    <row r="448" spans="1:5" x14ac:dyDescent="0.25">
      <c r="A448" t="s">
        <v>2482</v>
      </c>
      <c r="B448" t="s">
        <v>6504</v>
      </c>
      <c r="E448" t="b">
        <v>1</v>
      </c>
    </row>
    <row r="449" spans="1:5" x14ac:dyDescent="0.25">
      <c r="A449" t="s">
        <v>7012</v>
      </c>
      <c r="B449" t="s">
        <v>7013</v>
      </c>
      <c r="E449" t="b">
        <v>1</v>
      </c>
    </row>
    <row r="450" spans="1:5" x14ac:dyDescent="0.25">
      <c r="A450" t="s">
        <v>7014</v>
      </c>
      <c r="B450" t="s">
        <v>7015</v>
      </c>
      <c r="E450" t="b">
        <v>1</v>
      </c>
    </row>
    <row r="451" spans="1:5" x14ac:dyDescent="0.25">
      <c r="A451" t="s">
        <v>7016</v>
      </c>
      <c r="B451" t="s">
        <v>7017</v>
      </c>
      <c r="E451" t="b">
        <v>1</v>
      </c>
    </row>
    <row r="452" spans="1:5" x14ac:dyDescent="0.25">
      <c r="A452" t="s">
        <v>7018</v>
      </c>
      <c r="B452" t="s">
        <v>7019</v>
      </c>
      <c r="E452" t="b">
        <v>1</v>
      </c>
    </row>
    <row r="453" spans="1:5" x14ac:dyDescent="0.25">
      <c r="A453" t="s">
        <v>7020</v>
      </c>
      <c r="B453" t="s">
        <v>7021</v>
      </c>
      <c r="E453" t="b">
        <v>1</v>
      </c>
    </row>
    <row r="454" spans="1:5" x14ac:dyDescent="0.25">
      <c r="A454" t="s">
        <v>7022</v>
      </c>
      <c r="B454" t="s">
        <v>7023</v>
      </c>
      <c r="E454" t="b">
        <v>1</v>
      </c>
    </row>
    <row r="455" spans="1:5" x14ac:dyDescent="0.25">
      <c r="A455" t="s">
        <v>1914</v>
      </c>
      <c r="B455" t="s">
        <v>6536</v>
      </c>
      <c r="E455" t="b">
        <v>1</v>
      </c>
    </row>
    <row r="456" spans="1:5" x14ac:dyDescent="0.25">
      <c r="A456" t="s">
        <v>6537</v>
      </c>
      <c r="B456" t="s">
        <v>6538</v>
      </c>
      <c r="E456" t="b">
        <v>1</v>
      </c>
    </row>
    <row r="457" spans="1:5" x14ac:dyDescent="0.25">
      <c r="A457" t="s">
        <v>6539</v>
      </c>
      <c r="B457" t="s">
        <v>6540</v>
      </c>
      <c r="E457" t="b">
        <v>1</v>
      </c>
    </row>
    <row r="458" spans="1:5" x14ac:dyDescent="0.25">
      <c r="A458" t="s">
        <v>6541</v>
      </c>
      <c r="B458" t="s">
        <v>6542</v>
      </c>
      <c r="E458" t="b">
        <v>1</v>
      </c>
    </row>
    <row r="459" spans="1:5" x14ac:dyDescent="0.25">
      <c r="A459" t="s">
        <v>6543</v>
      </c>
      <c r="B459" t="s">
        <v>6544</v>
      </c>
      <c r="E459" t="b">
        <v>1</v>
      </c>
    </row>
    <row r="460" spans="1:5" x14ac:dyDescent="0.25">
      <c r="A460" t="s">
        <v>6545</v>
      </c>
      <c r="B460" t="s">
        <v>6546</v>
      </c>
      <c r="E460" t="b">
        <v>1</v>
      </c>
    </row>
    <row r="461" spans="1:5" x14ac:dyDescent="0.25">
      <c r="A461" t="s">
        <v>6547</v>
      </c>
      <c r="B461" t="s">
        <v>6548</v>
      </c>
      <c r="E461" t="b">
        <v>1</v>
      </c>
    </row>
    <row r="462" spans="1:5" x14ac:dyDescent="0.25">
      <c r="A462" t="s">
        <v>6549</v>
      </c>
      <c r="B462" t="s">
        <v>6550</v>
      </c>
      <c r="E462" t="b">
        <v>1</v>
      </c>
    </row>
    <row r="463" spans="1:5" x14ac:dyDescent="0.25">
      <c r="A463" t="s">
        <v>6551</v>
      </c>
      <c r="B463" t="s">
        <v>6552</v>
      </c>
      <c r="E463" t="b">
        <v>1</v>
      </c>
    </row>
    <row r="464" spans="1:5" x14ac:dyDescent="0.25">
      <c r="A464" t="s">
        <v>852</v>
      </c>
      <c r="B464" t="s">
        <v>6553</v>
      </c>
      <c r="E464" t="b">
        <v>1</v>
      </c>
    </row>
    <row r="465" spans="1:5" x14ac:dyDescent="0.25">
      <c r="A465" t="s">
        <v>6736</v>
      </c>
      <c r="B465" t="s">
        <v>6553</v>
      </c>
      <c r="E465" t="b">
        <v>1</v>
      </c>
    </row>
    <row r="466" spans="1:5" x14ac:dyDescent="0.25">
      <c r="A466" t="s">
        <v>6739</v>
      </c>
      <c r="B466" t="s">
        <v>6553</v>
      </c>
      <c r="E466" t="b">
        <v>1</v>
      </c>
    </row>
    <row r="467" spans="1:5" x14ac:dyDescent="0.25">
      <c r="A467" t="s">
        <v>6746</v>
      </c>
      <c r="B467" t="s">
        <v>6553</v>
      </c>
      <c r="E467" t="b">
        <v>1</v>
      </c>
    </row>
    <row r="468" spans="1:5" x14ac:dyDescent="0.25">
      <c r="A468" t="s">
        <v>6751</v>
      </c>
      <c r="B468" t="s">
        <v>6553</v>
      </c>
      <c r="E468" t="b">
        <v>1</v>
      </c>
    </row>
    <row r="469" spans="1:5" x14ac:dyDescent="0.25">
      <c r="A469" t="s">
        <v>1722</v>
      </c>
      <c r="B469" t="s">
        <v>6553</v>
      </c>
      <c r="E469" t="b">
        <v>1</v>
      </c>
    </row>
    <row r="470" spans="1:5" x14ac:dyDescent="0.25">
      <c r="A470" t="s">
        <v>7053</v>
      </c>
      <c r="B470" t="s">
        <v>6553</v>
      </c>
      <c r="E470" t="b">
        <v>1</v>
      </c>
    </row>
    <row r="471" spans="1:5" x14ac:dyDescent="0.25">
      <c r="A471" t="s">
        <v>1896</v>
      </c>
      <c r="B471" t="s">
        <v>6554</v>
      </c>
      <c r="E471" t="b">
        <v>1</v>
      </c>
    </row>
    <row r="472" spans="1:5" x14ac:dyDescent="0.25">
      <c r="A472" t="s">
        <v>6737</v>
      </c>
      <c r="B472" t="s">
        <v>6738</v>
      </c>
      <c r="E472" t="b">
        <v>1</v>
      </c>
    </row>
    <row r="473" spans="1:5" x14ac:dyDescent="0.25">
      <c r="A473" t="s">
        <v>6740</v>
      </c>
      <c r="B473" t="s">
        <v>6741</v>
      </c>
      <c r="E473" t="b">
        <v>1</v>
      </c>
    </row>
    <row r="474" spans="1:5" x14ac:dyDescent="0.25">
      <c r="A474" t="s">
        <v>6747</v>
      </c>
      <c r="B474" t="s">
        <v>6748</v>
      </c>
      <c r="E474" t="b">
        <v>1</v>
      </c>
    </row>
    <row r="475" spans="1:5" x14ac:dyDescent="0.25">
      <c r="A475" t="s">
        <v>6752</v>
      </c>
      <c r="B475" t="s">
        <v>6753</v>
      </c>
      <c r="E475" t="b">
        <v>1</v>
      </c>
    </row>
    <row r="476" spans="1:5" x14ac:dyDescent="0.25">
      <c r="A476" t="s">
        <v>6951</v>
      </c>
      <c r="B476" t="s">
        <v>6952</v>
      </c>
      <c r="E476" t="b">
        <v>1</v>
      </c>
    </row>
    <row r="477" spans="1:5" x14ac:dyDescent="0.25">
      <c r="A477" t="s">
        <v>7051</v>
      </c>
      <c r="B477" t="s">
        <v>7052</v>
      </c>
      <c r="E477" t="b">
        <v>1</v>
      </c>
    </row>
    <row r="478" spans="1:5" x14ac:dyDescent="0.25">
      <c r="A478" t="s">
        <v>5328</v>
      </c>
      <c r="B478" t="s">
        <v>6555</v>
      </c>
      <c r="E478" t="b">
        <v>1</v>
      </c>
    </row>
    <row r="479" spans="1:5" x14ac:dyDescent="0.25">
      <c r="A479" t="s">
        <v>6742</v>
      </c>
      <c r="B479" t="s">
        <v>6743</v>
      </c>
      <c r="E479" t="b">
        <v>1</v>
      </c>
    </row>
    <row r="480" spans="1:5" x14ac:dyDescent="0.25">
      <c r="A480" t="s">
        <v>6744</v>
      </c>
      <c r="B480" t="s">
        <v>6745</v>
      </c>
      <c r="E480" t="b">
        <v>1</v>
      </c>
    </row>
    <row r="481" spans="1:5" x14ac:dyDescent="0.25">
      <c r="A481" t="s">
        <v>6749</v>
      </c>
      <c r="B481" t="s">
        <v>6750</v>
      </c>
      <c r="E481" t="b">
        <v>1</v>
      </c>
    </row>
    <row r="482" spans="1:5" x14ac:dyDescent="0.25">
      <c r="A482" t="s">
        <v>6754</v>
      </c>
      <c r="B482" t="s">
        <v>6755</v>
      </c>
      <c r="E482" t="b">
        <v>1</v>
      </c>
    </row>
    <row r="483" spans="1:5" x14ac:dyDescent="0.25">
      <c r="A483" t="s">
        <v>6953</v>
      </c>
      <c r="B483" t="s">
        <v>6954</v>
      </c>
      <c r="E483" t="b">
        <v>1</v>
      </c>
    </row>
    <row r="484" spans="1:5" x14ac:dyDescent="0.25">
      <c r="A484" t="s">
        <v>7049</v>
      </c>
      <c r="B484" t="s">
        <v>7050</v>
      </c>
      <c r="E484" t="b">
        <v>1</v>
      </c>
    </row>
    <row r="485" spans="1:5" x14ac:dyDescent="0.25">
      <c r="A485" t="s">
        <v>2122</v>
      </c>
      <c r="B485" t="s">
        <v>6556</v>
      </c>
      <c r="E485" t="b">
        <v>1</v>
      </c>
    </row>
    <row r="486" spans="1:5" x14ac:dyDescent="0.25">
      <c r="A486" t="s">
        <v>6756</v>
      </c>
      <c r="B486" t="s">
        <v>6556</v>
      </c>
      <c r="E486" t="b">
        <v>1</v>
      </c>
    </row>
    <row r="487" spans="1:5" x14ac:dyDescent="0.25">
      <c r="A487" t="s">
        <v>6761</v>
      </c>
      <c r="B487" t="s">
        <v>6556</v>
      </c>
      <c r="E487" t="b">
        <v>1</v>
      </c>
    </row>
    <row r="488" spans="1:5" x14ac:dyDescent="0.25">
      <c r="A488" t="s">
        <v>6766</v>
      </c>
      <c r="B488" t="s">
        <v>6556</v>
      </c>
      <c r="E488" t="b">
        <v>1</v>
      </c>
    </row>
    <row r="489" spans="1:5" x14ac:dyDescent="0.25">
      <c r="A489" t="s">
        <v>6771</v>
      </c>
      <c r="B489" t="s">
        <v>6556</v>
      </c>
      <c r="E489" t="b">
        <v>1</v>
      </c>
    </row>
    <row r="490" spans="1:5" x14ac:dyDescent="0.25">
      <c r="A490" t="s">
        <v>4494</v>
      </c>
      <c r="B490" t="s">
        <v>6556</v>
      </c>
      <c r="E490" t="b">
        <v>1</v>
      </c>
    </row>
    <row r="491" spans="1:5" x14ac:dyDescent="0.25">
      <c r="A491" t="s">
        <v>7054</v>
      </c>
      <c r="B491" t="s">
        <v>6556</v>
      </c>
      <c r="E491" t="b">
        <v>1</v>
      </c>
    </row>
    <row r="492" spans="1:5" x14ac:dyDescent="0.25">
      <c r="A492" t="s">
        <v>6557</v>
      </c>
      <c r="B492" t="s">
        <v>6558</v>
      </c>
      <c r="E492" t="b">
        <v>1</v>
      </c>
    </row>
    <row r="493" spans="1:5" x14ac:dyDescent="0.25">
      <c r="A493" t="s">
        <v>6757</v>
      </c>
      <c r="B493" t="s">
        <v>6758</v>
      </c>
      <c r="E493" t="b">
        <v>1</v>
      </c>
    </row>
    <row r="494" spans="1:5" x14ac:dyDescent="0.25">
      <c r="A494" t="s">
        <v>6762</v>
      </c>
      <c r="B494" t="s">
        <v>6763</v>
      </c>
      <c r="E494" t="b">
        <v>1</v>
      </c>
    </row>
    <row r="495" spans="1:5" x14ac:dyDescent="0.25">
      <c r="A495" t="s">
        <v>6767</v>
      </c>
      <c r="B495" t="s">
        <v>6768</v>
      </c>
      <c r="E495" t="b">
        <v>1</v>
      </c>
    </row>
    <row r="496" spans="1:5" x14ac:dyDescent="0.25">
      <c r="A496" t="s">
        <v>6772</v>
      </c>
      <c r="B496" t="s">
        <v>6773</v>
      </c>
      <c r="E496" t="b">
        <v>1</v>
      </c>
    </row>
    <row r="497" spans="1:5" x14ac:dyDescent="0.25">
      <c r="A497" t="s">
        <v>2094</v>
      </c>
      <c r="B497" t="s">
        <v>6955</v>
      </c>
      <c r="E497" t="b">
        <v>1</v>
      </c>
    </row>
    <row r="498" spans="1:5" x14ac:dyDescent="0.25">
      <c r="A498" t="s">
        <v>7057</v>
      </c>
      <c r="B498" t="s">
        <v>7058</v>
      </c>
      <c r="E498" t="b">
        <v>1</v>
      </c>
    </row>
    <row r="499" spans="1:5" x14ac:dyDescent="0.25">
      <c r="A499" t="s">
        <v>6559</v>
      </c>
      <c r="B499" t="s">
        <v>6560</v>
      </c>
      <c r="E499" t="b">
        <v>1</v>
      </c>
    </row>
    <row r="500" spans="1:5" x14ac:dyDescent="0.25">
      <c r="A500" t="s">
        <v>6759</v>
      </c>
      <c r="B500" t="s">
        <v>6760</v>
      </c>
      <c r="E500" t="b">
        <v>1</v>
      </c>
    </row>
    <row r="501" spans="1:5" x14ac:dyDescent="0.25">
      <c r="A501" t="s">
        <v>6764</v>
      </c>
      <c r="B501" t="s">
        <v>6765</v>
      </c>
      <c r="E501" t="b">
        <v>1</v>
      </c>
    </row>
    <row r="502" spans="1:5" x14ac:dyDescent="0.25">
      <c r="A502" t="s">
        <v>6769</v>
      </c>
      <c r="B502" t="s">
        <v>6770</v>
      </c>
      <c r="E502" t="b">
        <v>1</v>
      </c>
    </row>
    <row r="503" spans="1:5" x14ac:dyDescent="0.25">
      <c r="A503" t="s">
        <v>6774</v>
      </c>
      <c r="B503" t="s">
        <v>6775</v>
      </c>
      <c r="E503" t="b">
        <v>1</v>
      </c>
    </row>
    <row r="504" spans="1:5" x14ac:dyDescent="0.25">
      <c r="A504" t="s">
        <v>4274</v>
      </c>
      <c r="B504" t="s">
        <v>6956</v>
      </c>
      <c r="E504" t="b">
        <v>1</v>
      </c>
    </row>
    <row r="505" spans="1:5" x14ac:dyDescent="0.25">
      <c r="A505" t="s">
        <v>7055</v>
      </c>
      <c r="B505" t="s">
        <v>7056</v>
      </c>
      <c r="E505" t="b">
        <v>1</v>
      </c>
    </row>
    <row r="506" spans="1:5" x14ac:dyDescent="0.25">
      <c r="A506" t="s">
        <v>5590</v>
      </c>
      <c r="B506" t="s">
        <v>6566</v>
      </c>
      <c r="E506" t="b">
        <v>1</v>
      </c>
    </row>
    <row r="507" spans="1:5" x14ac:dyDescent="0.25">
      <c r="A507" t="s">
        <v>5893</v>
      </c>
      <c r="B507" t="s">
        <v>6561</v>
      </c>
      <c r="E507" t="b">
        <v>1</v>
      </c>
    </row>
    <row r="508" spans="1:5" x14ac:dyDescent="0.25">
      <c r="A508" t="s">
        <v>6564</v>
      </c>
      <c r="B508" t="s">
        <v>6565</v>
      </c>
      <c r="E508" t="b">
        <v>1</v>
      </c>
    </row>
    <row r="509" spans="1:5" x14ac:dyDescent="0.25">
      <c r="A509" t="s">
        <v>6562</v>
      </c>
      <c r="B509" t="s">
        <v>6563</v>
      </c>
      <c r="E509" t="b">
        <v>1</v>
      </c>
    </row>
    <row r="510" spans="1:5" x14ac:dyDescent="0.25">
      <c r="A510" t="s">
        <v>3552</v>
      </c>
      <c r="B510" t="s">
        <v>6570</v>
      </c>
      <c r="E510" t="b">
        <v>1</v>
      </c>
    </row>
    <row r="511" spans="1:5" x14ac:dyDescent="0.25">
      <c r="A511" t="s">
        <v>4810</v>
      </c>
      <c r="B511" t="s">
        <v>6567</v>
      </c>
      <c r="E511" t="b">
        <v>1</v>
      </c>
    </row>
    <row r="512" spans="1:5" x14ac:dyDescent="0.25">
      <c r="A512" t="s">
        <v>3054</v>
      </c>
      <c r="B512" t="s">
        <v>6569</v>
      </c>
      <c r="E512" t="b">
        <v>1</v>
      </c>
    </row>
    <row r="513" spans="1:5" x14ac:dyDescent="0.25">
      <c r="A513" t="s">
        <v>5528</v>
      </c>
      <c r="B513" t="s">
        <v>6568</v>
      </c>
      <c r="E513" t="b">
        <v>1</v>
      </c>
    </row>
    <row r="514" spans="1:5" x14ac:dyDescent="0.25">
      <c r="A514" t="s">
        <v>6722</v>
      </c>
      <c r="B514" t="s">
        <v>6723</v>
      </c>
      <c r="E514" t="b">
        <v>1</v>
      </c>
    </row>
    <row r="515" spans="1:5" x14ac:dyDescent="0.25">
      <c r="A515" t="s">
        <v>6716</v>
      </c>
      <c r="B515" t="s">
        <v>6717</v>
      </c>
      <c r="E515" t="b">
        <v>1</v>
      </c>
    </row>
    <row r="516" spans="1:5" x14ac:dyDescent="0.25">
      <c r="A516" t="s">
        <v>6720</v>
      </c>
      <c r="B516" t="s">
        <v>6721</v>
      </c>
      <c r="E516" t="b">
        <v>1</v>
      </c>
    </row>
    <row r="517" spans="1:5" x14ac:dyDescent="0.25">
      <c r="A517" t="s">
        <v>6718</v>
      </c>
      <c r="B517" t="s">
        <v>6719</v>
      </c>
      <c r="E517" t="b">
        <v>1</v>
      </c>
    </row>
    <row r="518" spans="1:5" x14ac:dyDescent="0.25">
      <c r="A518" t="s">
        <v>1458</v>
      </c>
      <c r="B518" t="s">
        <v>6715</v>
      </c>
      <c r="E518" t="b">
        <v>1</v>
      </c>
    </row>
    <row r="519" spans="1:5" x14ac:dyDescent="0.25">
      <c r="A519" t="s">
        <v>6709</v>
      </c>
      <c r="B519" t="s">
        <v>6710</v>
      </c>
      <c r="E519" t="b">
        <v>1</v>
      </c>
    </row>
    <row r="520" spans="1:5" x14ac:dyDescent="0.25">
      <c r="A520" t="s">
        <v>6713</v>
      </c>
      <c r="B520" t="s">
        <v>6714</v>
      </c>
      <c r="E520" t="b">
        <v>1</v>
      </c>
    </row>
    <row r="521" spans="1:5" x14ac:dyDescent="0.25">
      <c r="A521" t="s">
        <v>6711</v>
      </c>
      <c r="B521" t="s">
        <v>6712</v>
      </c>
      <c r="E521" t="b">
        <v>1</v>
      </c>
    </row>
    <row r="522" spans="1:5" x14ac:dyDescent="0.25">
      <c r="A522" t="s">
        <v>5882</v>
      </c>
      <c r="B522" t="s">
        <v>6571</v>
      </c>
      <c r="E522" t="b">
        <v>1</v>
      </c>
    </row>
    <row r="523" spans="1:5" x14ac:dyDescent="0.25">
      <c r="A523" t="s">
        <v>6776</v>
      </c>
      <c r="B523" t="s">
        <v>6571</v>
      </c>
      <c r="E523" t="b">
        <v>1</v>
      </c>
    </row>
    <row r="524" spans="1:5" x14ac:dyDescent="0.25">
      <c r="A524" t="s">
        <v>6779</v>
      </c>
      <c r="B524" t="s">
        <v>6571</v>
      </c>
      <c r="E524" t="b">
        <v>1</v>
      </c>
    </row>
    <row r="525" spans="1:5" x14ac:dyDescent="0.25">
      <c r="A525" t="s">
        <v>2062</v>
      </c>
      <c r="B525" t="s">
        <v>6571</v>
      </c>
      <c r="E525" t="b">
        <v>1</v>
      </c>
    </row>
    <row r="526" spans="1:5" x14ac:dyDescent="0.25">
      <c r="A526" t="s">
        <v>6784</v>
      </c>
      <c r="B526" t="s">
        <v>6571</v>
      </c>
      <c r="E526" t="b">
        <v>1</v>
      </c>
    </row>
    <row r="527" spans="1:5" x14ac:dyDescent="0.25">
      <c r="A527" t="s">
        <v>6957</v>
      </c>
      <c r="B527" t="s">
        <v>6571</v>
      </c>
      <c r="E527" t="b">
        <v>1</v>
      </c>
    </row>
    <row r="528" spans="1:5" x14ac:dyDescent="0.25">
      <c r="A528" t="s">
        <v>7059</v>
      </c>
      <c r="B528" t="s">
        <v>6571</v>
      </c>
      <c r="E528" t="b">
        <v>1</v>
      </c>
    </row>
    <row r="529" spans="1:5" x14ac:dyDescent="0.25">
      <c r="A529" t="s">
        <v>6572</v>
      </c>
      <c r="B529" t="s">
        <v>6573</v>
      </c>
      <c r="E529" t="b">
        <v>1</v>
      </c>
    </row>
    <row r="530" spans="1:5" x14ac:dyDescent="0.25">
      <c r="A530" t="s">
        <v>6777</v>
      </c>
      <c r="B530" t="s">
        <v>6778</v>
      </c>
      <c r="E530" t="b">
        <v>1</v>
      </c>
    </row>
    <row r="531" spans="1:5" x14ac:dyDescent="0.25">
      <c r="A531" t="s">
        <v>6780</v>
      </c>
      <c r="B531" t="s">
        <v>6781</v>
      </c>
      <c r="E531" t="b">
        <v>1</v>
      </c>
    </row>
    <row r="532" spans="1:5" x14ac:dyDescent="0.25">
      <c r="A532" t="s">
        <v>6782</v>
      </c>
      <c r="B532" t="s">
        <v>6783</v>
      </c>
      <c r="E532" t="b">
        <v>1</v>
      </c>
    </row>
    <row r="533" spans="1:5" x14ac:dyDescent="0.25">
      <c r="A533" t="s">
        <v>6785</v>
      </c>
      <c r="B533" t="s">
        <v>6786</v>
      </c>
      <c r="E533" t="b">
        <v>1</v>
      </c>
    </row>
    <row r="534" spans="1:5" x14ac:dyDescent="0.25">
      <c r="A534" t="s">
        <v>6958</v>
      </c>
      <c r="B534" t="s">
        <v>6959</v>
      </c>
      <c r="E534" t="b">
        <v>1</v>
      </c>
    </row>
    <row r="535" spans="1:5" x14ac:dyDescent="0.25">
      <c r="A535" t="s">
        <v>4144</v>
      </c>
      <c r="B535" t="s">
        <v>7062</v>
      </c>
      <c r="E535" t="b">
        <v>1</v>
      </c>
    </row>
    <row r="536" spans="1:5" x14ac:dyDescent="0.25">
      <c r="A536" t="s">
        <v>6574</v>
      </c>
      <c r="B536" t="s">
        <v>6575</v>
      </c>
      <c r="E536" t="b">
        <v>1</v>
      </c>
    </row>
    <row r="537" spans="1:5" x14ac:dyDescent="0.25">
      <c r="A537" t="s">
        <v>6787</v>
      </c>
      <c r="B537" t="s">
        <v>6575</v>
      </c>
      <c r="E537" t="b">
        <v>1</v>
      </c>
    </row>
    <row r="538" spans="1:5" x14ac:dyDescent="0.25">
      <c r="A538" t="s">
        <v>6790</v>
      </c>
      <c r="B538" t="s">
        <v>6575</v>
      </c>
      <c r="E538" t="b">
        <v>1</v>
      </c>
    </row>
    <row r="539" spans="1:5" x14ac:dyDescent="0.25">
      <c r="A539" t="s">
        <v>6793</v>
      </c>
      <c r="B539" t="s">
        <v>6575</v>
      </c>
      <c r="E539" t="b">
        <v>1</v>
      </c>
    </row>
    <row r="540" spans="1:5" x14ac:dyDescent="0.25">
      <c r="A540" t="s">
        <v>6796</v>
      </c>
      <c r="B540" t="s">
        <v>6575</v>
      </c>
      <c r="E540" t="b">
        <v>1</v>
      </c>
    </row>
    <row r="541" spans="1:5" x14ac:dyDescent="0.25">
      <c r="A541" t="s">
        <v>6960</v>
      </c>
      <c r="B541" t="s">
        <v>6575</v>
      </c>
      <c r="E541" t="b">
        <v>1</v>
      </c>
    </row>
    <row r="542" spans="1:5" x14ac:dyDescent="0.25">
      <c r="A542" t="s">
        <v>7060</v>
      </c>
      <c r="B542" t="s">
        <v>6575</v>
      </c>
      <c r="E542" t="b">
        <v>1</v>
      </c>
    </row>
    <row r="543" spans="1:5" x14ac:dyDescent="0.25">
      <c r="A543" t="s">
        <v>6576</v>
      </c>
      <c r="B543" t="s">
        <v>6577</v>
      </c>
      <c r="E543" t="b">
        <v>1</v>
      </c>
    </row>
    <row r="544" spans="1:5" x14ac:dyDescent="0.25">
      <c r="A544" t="s">
        <v>6788</v>
      </c>
      <c r="B544" t="s">
        <v>6789</v>
      </c>
      <c r="E544" t="b">
        <v>1</v>
      </c>
    </row>
    <row r="545" spans="1:5" x14ac:dyDescent="0.25">
      <c r="A545" t="s">
        <v>6791</v>
      </c>
      <c r="B545" t="s">
        <v>6792</v>
      </c>
      <c r="E545" t="b">
        <v>1</v>
      </c>
    </row>
    <row r="546" spans="1:5" x14ac:dyDescent="0.25">
      <c r="A546" t="s">
        <v>6794</v>
      </c>
      <c r="B546" t="s">
        <v>6795</v>
      </c>
      <c r="E546" t="b">
        <v>1</v>
      </c>
    </row>
    <row r="547" spans="1:5" x14ac:dyDescent="0.25">
      <c r="A547" t="s">
        <v>6797</v>
      </c>
      <c r="B547" t="s">
        <v>6798</v>
      </c>
      <c r="E547" t="b">
        <v>1</v>
      </c>
    </row>
    <row r="548" spans="1:5" x14ac:dyDescent="0.25">
      <c r="A548" t="s">
        <v>6961</v>
      </c>
      <c r="B548" t="s">
        <v>6962</v>
      </c>
      <c r="E548" t="b">
        <v>1</v>
      </c>
    </row>
    <row r="549" spans="1:5" x14ac:dyDescent="0.25">
      <c r="A549" t="s">
        <v>4954</v>
      </c>
      <c r="B549" t="s">
        <v>7061</v>
      </c>
      <c r="E549" t="b">
        <v>1</v>
      </c>
    </row>
    <row r="550" spans="1:5" x14ac:dyDescent="0.25">
      <c r="A550" t="s">
        <v>5012</v>
      </c>
      <c r="B550" t="s">
        <v>7024</v>
      </c>
      <c r="E550" t="b">
        <v>1</v>
      </c>
    </row>
    <row r="551" spans="1:5" x14ac:dyDescent="0.25">
      <c r="A551" t="s">
        <v>3220</v>
      </c>
      <c r="B551" t="s">
        <v>6693</v>
      </c>
      <c r="E551" t="b">
        <v>1</v>
      </c>
    </row>
    <row r="552" spans="1:5" x14ac:dyDescent="0.25">
      <c r="A552" t="s">
        <v>1708</v>
      </c>
      <c r="B552" t="s">
        <v>6694</v>
      </c>
      <c r="E552" t="b">
        <v>1</v>
      </c>
    </row>
    <row r="553" spans="1:5" x14ac:dyDescent="0.25">
      <c r="A553" t="s">
        <v>594</v>
      </c>
      <c r="B553" t="s">
        <v>6695</v>
      </c>
      <c r="E553" t="b">
        <v>1</v>
      </c>
    </row>
    <row r="554" spans="1:5" x14ac:dyDescent="0.25">
      <c r="A554" t="s">
        <v>2808</v>
      </c>
      <c r="B554" t="s">
        <v>6692</v>
      </c>
      <c r="E554" t="b">
        <v>1</v>
      </c>
    </row>
    <row r="555" spans="1:5" x14ac:dyDescent="0.25">
      <c r="A555" t="s">
        <v>5614</v>
      </c>
      <c r="B555" t="s">
        <v>6696</v>
      </c>
      <c r="E555" t="b">
        <v>1</v>
      </c>
    </row>
    <row r="556" spans="1:5" x14ac:dyDescent="0.25">
      <c r="A556" t="s">
        <v>5626</v>
      </c>
      <c r="B556" t="s">
        <v>6697</v>
      </c>
      <c r="E556" t="b">
        <v>1</v>
      </c>
    </row>
    <row r="557" spans="1:5" x14ac:dyDescent="0.25">
      <c r="A557" t="s">
        <v>7073</v>
      </c>
      <c r="B557" t="s">
        <v>7074</v>
      </c>
      <c r="E557" t="b">
        <v>1</v>
      </c>
    </row>
    <row r="558" spans="1:5" x14ac:dyDescent="0.25">
      <c r="A558" t="s">
        <v>1628</v>
      </c>
      <c r="B558" t="s">
        <v>6698</v>
      </c>
      <c r="E558" t="b">
        <v>1</v>
      </c>
    </row>
    <row r="559" spans="1:5" x14ac:dyDescent="0.25">
      <c r="A559" t="s">
        <v>5610</v>
      </c>
      <c r="B559" t="s">
        <v>6699</v>
      </c>
      <c r="E559" t="b">
        <v>1</v>
      </c>
    </row>
    <row r="560" spans="1:5" x14ac:dyDescent="0.25">
      <c r="A560" t="s">
        <v>5612</v>
      </c>
      <c r="B560" t="s">
        <v>6700</v>
      </c>
      <c r="E560" t="b">
        <v>1</v>
      </c>
    </row>
    <row r="561" spans="1:5" x14ac:dyDescent="0.25">
      <c r="A561" t="s">
        <v>7025</v>
      </c>
      <c r="B561" t="s">
        <v>7026</v>
      </c>
      <c r="E561" t="b">
        <v>1</v>
      </c>
    </row>
    <row r="562" spans="1:5" x14ac:dyDescent="0.25">
      <c r="A562" t="s">
        <v>1490</v>
      </c>
      <c r="B562" t="s">
        <v>7027</v>
      </c>
      <c r="E562" t="b">
        <v>1</v>
      </c>
    </row>
    <row r="563" spans="1:5" x14ac:dyDescent="0.25">
      <c r="A563" t="s">
        <v>7028</v>
      </c>
      <c r="B563" t="s">
        <v>7029</v>
      </c>
      <c r="E563" t="b">
        <v>1</v>
      </c>
    </row>
    <row r="564" spans="1:5" x14ac:dyDescent="0.25">
      <c r="A564" t="s">
        <v>7030</v>
      </c>
      <c r="B564" t="s">
        <v>7031</v>
      </c>
      <c r="E564" t="b">
        <v>1</v>
      </c>
    </row>
    <row r="565" spans="1:5" x14ac:dyDescent="0.25">
      <c r="A565" t="s">
        <v>7032</v>
      </c>
      <c r="B565" t="s">
        <v>7033</v>
      </c>
      <c r="E565" t="b">
        <v>1</v>
      </c>
    </row>
    <row r="566" spans="1:5" x14ac:dyDescent="0.25">
      <c r="A566" t="s">
        <v>7034</v>
      </c>
      <c r="B566" t="s">
        <v>7035</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EBB9-FDFA-4669-A34C-E77A163ED0A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6224</v>
      </c>
      <c r="B2" t="s">
        <v>6225</v>
      </c>
      <c r="E2" t="b">
        <v>1</v>
      </c>
    </row>
    <row r="3" spans="1:5" x14ac:dyDescent="0.25">
      <c r="A3" t="s">
        <v>1648</v>
      </c>
      <c r="B3" t="s">
        <v>6226</v>
      </c>
      <c r="E3" t="b">
        <v>1</v>
      </c>
    </row>
    <row r="4" spans="1:5" x14ac:dyDescent="0.25">
      <c r="A4" t="s">
        <v>5624</v>
      </c>
      <c r="B4" t="s">
        <v>6227</v>
      </c>
      <c r="E4" t="b">
        <v>1</v>
      </c>
    </row>
    <row r="5" spans="1:5" x14ac:dyDescent="0.25">
      <c r="A5" t="s">
        <v>5610</v>
      </c>
      <c r="B5" t="s">
        <v>6228</v>
      </c>
      <c r="E5" t="b">
        <v>1</v>
      </c>
    </row>
    <row r="6" spans="1:5" x14ac:dyDescent="0.25">
      <c r="A6" t="s">
        <v>5612</v>
      </c>
      <c r="B6" t="s">
        <v>6229</v>
      </c>
      <c r="E6" t="b">
        <v>1</v>
      </c>
    </row>
    <row r="7" spans="1:5" x14ac:dyDescent="0.25">
      <c r="A7" t="s">
        <v>6236</v>
      </c>
      <c r="B7" t="s">
        <v>6237</v>
      </c>
      <c r="E7" t="b">
        <v>1</v>
      </c>
    </row>
    <row r="8" spans="1:5" x14ac:dyDescent="0.25">
      <c r="A8" t="s">
        <v>5618</v>
      </c>
      <c r="B8" t="s">
        <v>6235</v>
      </c>
      <c r="E8" t="b">
        <v>1</v>
      </c>
    </row>
    <row r="9" spans="1:5" x14ac:dyDescent="0.25">
      <c r="A9" t="s">
        <v>3272</v>
      </c>
      <c r="B9" t="s">
        <v>6230</v>
      </c>
      <c r="E9" t="b">
        <v>1</v>
      </c>
    </row>
    <row r="10" spans="1:5" x14ac:dyDescent="0.25">
      <c r="A10" t="s">
        <v>6231</v>
      </c>
      <c r="B10" t="s">
        <v>6232</v>
      </c>
      <c r="E10" t="b">
        <v>1</v>
      </c>
    </row>
    <row r="11" spans="1:5" x14ac:dyDescent="0.25">
      <c r="A11" t="s">
        <v>6238</v>
      </c>
      <c r="B11" t="s">
        <v>6239</v>
      </c>
      <c r="E11" t="b">
        <v>1</v>
      </c>
    </row>
    <row r="12" spans="1:5" x14ac:dyDescent="0.25">
      <c r="A12" t="s">
        <v>1714</v>
      </c>
      <c r="B12" t="s">
        <v>6221</v>
      </c>
      <c r="E12" t="b">
        <v>1</v>
      </c>
    </row>
    <row r="13" spans="1:5" x14ac:dyDescent="0.25">
      <c r="A13" t="s">
        <v>5628</v>
      </c>
      <c r="B13" t="s">
        <v>6233</v>
      </c>
      <c r="E13" t="b">
        <v>1</v>
      </c>
    </row>
    <row r="14" spans="1:5" x14ac:dyDescent="0.25">
      <c r="A14" t="s">
        <v>5626</v>
      </c>
      <c r="B14" t="s">
        <v>6234</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4B65A-C9F5-4171-AA83-02EDC6ECC3B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6215</v>
      </c>
      <c r="E2" t="b">
        <v>1</v>
      </c>
    </row>
    <row r="3" spans="1:5" x14ac:dyDescent="0.25">
      <c r="A3" t="s">
        <v>5618</v>
      </c>
      <c r="B3" t="s">
        <v>6216</v>
      </c>
      <c r="E3" t="b">
        <v>1</v>
      </c>
    </row>
    <row r="4" spans="1:5" x14ac:dyDescent="0.25">
      <c r="A4" t="s">
        <v>5612</v>
      </c>
      <c r="B4" t="s">
        <v>6217</v>
      </c>
      <c r="E4" t="b">
        <v>1</v>
      </c>
    </row>
    <row r="5" spans="1:5" x14ac:dyDescent="0.25">
      <c r="A5" t="s">
        <v>5602</v>
      </c>
      <c r="B5" t="s">
        <v>6218</v>
      </c>
      <c r="E5" t="b">
        <v>1</v>
      </c>
    </row>
    <row r="6" spans="1:5" x14ac:dyDescent="0.25">
      <c r="A6" t="s">
        <v>5614</v>
      </c>
      <c r="B6" t="s">
        <v>6219</v>
      </c>
      <c r="E6" t="b">
        <v>1</v>
      </c>
    </row>
    <row r="7" spans="1:5" x14ac:dyDescent="0.25">
      <c r="A7" t="s">
        <v>5622</v>
      </c>
      <c r="B7" t="s">
        <v>6223</v>
      </c>
      <c r="E7" t="b">
        <v>1</v>
      </c>
    </row>
    <row r="8" spans="1:5" x14ac:dyDescent="0.25">
      <c r="A8" t="s">
        <v>5610</v>
      </c>
      <c r="B8" t="s">
        <v>6220</v>
      </c>
      <c r="E8" t="b">
        <v>1</v>
      </c>
    </row>
    <row r="9" spans="1:5" x14ac:dyDescent="0.25">
      <c r="A9" t="s">
        <v>5626</v>
      </c>
      <c r="B9" t="s">
        <v>6221</v>
      </c>
      <c r="E9" t="b">
        <v>1</v>
      </c>
    </row>
    <row r="10" spans="1:5" x14ac:dyDescent="0.25">
      <c r="A10" t="s">
        <v>5624</v>
      </c>
      <c r="B10" t="s">
        <v>6222</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775A4-0932-40BD-B24D-949B15CFE12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6205</v>
      </c>
      <c r="B2" t="s">
        <v>6206</v>
      </c>
      <c r="E2" t="b">
        <v>1</v>
      </c>
    </row>
    <row r="3" spans="1:5" x14ac:dyDescent="0.25">
      <c r="A3" t="s">
        <v>6207</v>
      </c>
      <c r="B3" t="s">
        <v>6208</v>
      </c>
      <c r="E3" t="b">
        <v>1</v>
      </c>
    </row>
    <row r="4" spans="1:5" x14ac:dyDescent="0.25">
      <c r="A4" t="s">
        <v>6209</v>
      </c>
      <c r="B4" t="s">
        <v>6210</v>
      </c>
      <c r="E4" t="b">
        <v>1</v>
      </c>
    </row>
    <row r="5" spans="1:5" x14ac:dyDescent="0.25">
      <c r="A5" t="s">
        <v>6211</v>
      </c>
      <c r="B5" t="s">
        <v>6212</v>
      </c>
      <c r="E5" t="b">
        <v>1</v>
      </c>
    </row>
    <row r="6" spans="1:5" x14ac:dyDescent="0.25">
      <c r="A6" t="s">
        <v>6213</v>
      </c>
      <c r="B6" t="s">
        <v>6214</v>
      </c>
      <c r="E6" t="b">
        <v>1</v>
      </c>
    </row>
    <row r="7" spans="1:5" x14ac:dyDescent="0.25">
      <c r="A7" t="s">
        <v>6193</v>
      </c>
      <c r="B7" t="s">
        <v>6005</v>
      </c>
      <c r="E7" t="b">
        <v>1</v>
      </c>
    </row>
    <row r="8" spans="1:5" x14ac:dyDescent="0.25">
      <c r="A8" t="s">
        <v>6175</v>
      </c>
      <c r="B8" t="s">
        <v>5662</v>
      </c>
      <c r="E8" t="b">
        <v>1</v>
      </c>
    </row>
    <row r="9" spans="1:5" x14ac:dyDescent="0.25">
      <c r="A9" t="s">
        <v>6166</v>
      </c>
      <c r="B9" t="s">
        <v>5652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E96BC-5350-4D34-A12A-E02BADF3DE5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6199</v>
      </c>
      <c r="B2" t="s">
        <v>6200</v>
      </c>
      <c r="E2" t="b">
        <v>1</v>
      </c>
    </row>
    <row r="3" spans="1:5" x14ac:dyDescent="0.25">
      <c r="A3" t="s">
        <v>6175</v>
      </c>
      <c r="B3" t="s">
        <v>5662</v>
      </c>
      <c r="E3" t="b">
        <v>1</v>
      </c>
    </row>
    <row r="4" spans="1:5" x14ac:dyDescent="0.25">
      <c r="A4" t="s">
        <v>6201</v>
      </c>
      <c r="B4" t="s">
        <v>6202</v>
      </c>
      <c r="E4" t="b">
        <v>1</v>
      </c>
    </row>
    <row r="5" spans="1:5" x14ac:dyDescent="0.25">
      <c r="A5" t="s">
        <v>6203</v>
      </c>
      <c r="B5" t="s">
        <v>6204</v>
      </c>
      <c r="E5" t="b">
        <v>1</v>
      </c>
    </row>
    <row r="6" spans="1:5" x14ac:dyDescent="0.25">
      <c r="A6" t="s">
        <v>6166</v>
      </c>
      <c r="B6" t="s">
        <v>5652</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80C72-D580-4A5F-ABC0-BAFA2994052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6081</v>
      </c>
      <c r="B2" t="s">
        <v>6196</v>
      </c>
      <c r="E2" t="b">
        <v>1</v>
      </c>
    </row>
    <row r="3" spans="1:5" x14ac:dyDescent="0.25">
      <c r="A3" t="s">
        <v>6197</v>
      </c>
      <c r="B3" t="s">
        <v>6198</v>
      </c>
      <c r="E3" t="b">
        <v>1</v>
      </c>
    </row>
    <row r="4" spans="1:5" x14ac:dyDescent="0.25">
      <c r="A4" t="s">
        <v>6166</v>
      </c>
      <c r="B4" t="s">
        <v>5652</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551E-7E3E-42AD-94E4-FC0A6E51F4F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6186</v>
      </c>
      <c r="B2" t="s">
        <v>6187</v>
      </c>
      <c r="E2" t="b">
        <v>1</v>
      </c>
    </row>
    <row r="3" spans="1:5" x14ac:dyDescent="0.25">
      <c r="A3" t="s">
        <v>6150</v>
      </c>
      <c r="B3" t="s">
        <v>6188</v>
      </c>
      <c r="E3" t="b">
        <v>1</v>
      </c>
    </row>
    <row r="4" spans="1:5" x14ac:dyDescent="0.25">
      <c r="A4" t="s">
        <v>6189</v>
      </c>
      <c r="B4" t="s">
        <v>6190</v>
      </c>
      <c r="E4" t="b">
        <v>1</v>
      </c>
    </row>
    <row r="5" spans="1:5" x14ac:dyDescent="0.25">
      <c r="A5" t="s">
        <v>6191</v>
      </c>
      <c r="B5" t="s">
        <v>6192</v>
      </c>
      <c r="E5" t="b">
        <v>1</v>
      </c>
    </row>
    <row r="6" spans="1:5" x14ac:dyDescent="0.25">
      <c r="A6" t="s">
        <v>6193</v>
      </c>
      <c r="B6" t="s">
        <v>6005</v>
      </c>
      <c r="E6" t="b">
        <v>1</v>
      </c>
    </row>
    <row r="7" spans="1:5" x14ac:dyDescent="0.25">
      <c r="A7" t="s">
        <v>6175</v>
      </c>
      <c r="B7" t="s">
        <v>5662</v>
      </c>
      <c r="E7" t="b">
        <v>1</v>
      </c>
    </row>
    <row r="8" spans="1:5" x14ac:dyDescent="0.25">
      <c r="A8" t="s">
        <v>6194</v>
      </c>
      <c r="B8" t="s">
        <v>6195</v>
      </c>
      <c r="E8" t="b">
        <v>1</v>
      </c>
    </row>
    <row r="9" spans="1:5" x14ac:dyDescent="0.25">
      <c r="A9" t="s">
        <v>6166</v>
      </c>
      <c r="B9" t="s">
        <v>5652</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A37E8-B61D-4200-8012-90636586806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6169</v>
      </c>
      <c r="B2" t="s">
        <v>6170</v>
      </c>
      <c r="E2" t="b">
        <v>1</v>
      </c>
    </row>
    <row r="3" spans="1:5" x14ac:dyDescent="0.25">
      <c r="A3" t="s">
        <v>6171</v>
      </c>
      <c r="B3" t="s">
        <v>6172</v>
      </c>
      <c r="E3" t="b">
        <v>1</v>
      </c>
    </row>
    <row r="4" spans="1:5" x14ac:dyDescent="0.25">
      <c r="A4" t="s">
        <v>6173</v>
      </c>
      <c r="B4" t="s">
        <v>6174</v>
      </c>
      <c r="E4" t="b">
        <v>1</v>
      </c>
    </row>
    <row r="5" spans="1:5" x14ac:dyDescent="0.25">
      <c r="A5" t="s">
        <v>6175</v>
      </c>
      <c r="B5" t="s">
        <v>5662</v>
      </c>
      <c r="E5" t="b">
        <v>1</v>
      </c>
    </row>
    <row r="6" spans="1:5" x14ac:dyDescent="0.25">
      <c r="A6" t="s">
        <v>6176</v>
      </c>
      <c r="B6" t="s">
        <v>6177</v>
      </c>
      <c r="E6" t="b">
        <v>1</v>
      </c>
    </row>
    <row r="7" spans="1:5" x14ac:dyDescent="0.25">
      <c r="A7" t="s">
        <v>6178</v>
      </c>
      <c r="B7" t="s">
        <v>6179</v>
      </c>
      <c r="E7" t="b">
        <v>1</v>
      </c>
    </row>
    <row r="8" spans="1:5" x14ac:dyDescent="0.25">
      <c r="A8" t="s">
        <v>6184</v>
      </c>
      <c r="B8" t="s">
        <v>6185</v>
      </c>
      <c r="E8" t="b">
        <v>1</v>
      </c>
    </row>
    <row r="9" spans="1:5" x14ac:dyDescent="0.25">
      <c r="A9" t="s">
        <v>6180</v>
      </c>
      <c r="B9" t="s">
        <v>6181</v>
      </c>
      <c r="E9" t="b">
        <v>1</v>
      </c>
    </row>
    <row r="10" spans="1:5" x14ac:dyDescent="0.25">
      <c r="A10" t="s">
        <v>6182</v>
      </c>
      <c r="B10" t="s">
        <v>6183</v>
      </c>
      <c r="E10" t="b">
        <v>1</v>
      </c>
    </row>
    <row r="11" spans="1:5" x14ac:dyDescent="0.25">
      <c r="A11" t="s">
        <v>6166</v>
      </c>
      <c r="B11" t="s">
        <v>5652</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B1439-7854-4DF5-BA50-8637943BB45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6148</v>
      </c>
      <c r="B2" t="s">
        <v>6149</v>
      </c>
      <c r="E2" t="b">
        <v>1</v>
      </c>
    </row>
    <row r="3" spans="1:5" x14ac:dyDescent="0.25">
      <c r="A3" t="s">
        <v>6150</v>
      </c>
      <c r="B3" t="s">
        <v>6151</v>
      </c>
      <c r="E3" t="b">
        <v>1</v>
      </c>
    </row>
    <row r="4" spans="1:5" x14ac:dyDescent="0.25">
      <c r="A4" t="s">
        <v>6152</v>
      </c>
      <c r="B4" t="s">
        <v>6153</v>
      </c>
      <c r="E4" t="b">
        <v>1</v>
      </c>
    </row>
    <row r="5" spans="1:5" x14ac:dyDescent="0.25">
      <c r="A5" t="s">
        <v>6154</v>
      </c>
      <c r="B5" t="s">
        <v>6155</v>
      </c>
      <c r="E5" t="b">
        <v>1</v>
      </c>
    </row>
    <row r="6" spans="1:5" x14ac:dyDescent="0.25">
      <c r="A6" t="s">
        <v>6156</v>
      </c>
      <c r="B6" t="s">
        <v>6157</v>
      </c>
      <c r="E6" t="b">
        <v>1</v>
      </c>
    </row>
    <row r="7" spans="1:5" x14ac:dyDescent="0.25">
      <c r="A7" t="s">
        <v>6158</v>
      </c>
      <c r="B7" t="s">
        <v>6159</v>
      </c>
      <c r="E7" t="b">
        <v>1</v>
      </c>
    </row>
    <row r="8" spans="1:5" x14ac:dyDescent="0.25">
      <c r="A8" t="s">
        <v>6160</v>
      </c>
      <c r="B8" t="s">
        <v>6161</v>
      </c>
      <c r="E8" t="b">
        <v>1</v>
      </c>
    </row>
    <row r="9" spans="1:5" x14ac:dyDescent="0.25">
      <c r="A9" t="s">
        <v>6162</v>
      </c>
      <c r="B9" t="s">
        <v>6163</v>
      </c>
      <c r="E9" t="b">
        <v>1</v>
      </c>
    </row>
    <row r="10" spans="1:5" x14ac:dyDescent="0.25">
      <c r="A10" t="s">
        <v>6164</v>
      </c>
      <c r="B10" t="s">
        <v>6165</v>
      </c>
      <c r="E10" t="b">
        <v>1</v>
      </c>
    </row>
    <row r="11" spans="1:5" x14ac:dyDescent="0.25">
      <c r="A11" t="s">
        <v>6166</v>
      </c>
      <c r="B11" t="s">
        <v>5652</v>
      </c>
      <c r="E11" t="b">
        <v>1</v>
      </c>
    </row>
    <row r="12" spans="1:5" x14ac:dyDescent="0.25">
      <c r="A12" t="s">
        <v>6167</v>
      </c>
      <c r="B12" t="s">
        <v>6168</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0EEF3-1ED0-40C0-B1D6-6F3E8D647E0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6047</v>
      </c>
      <c r="E2" t="b">
        <v>1</v>
      </c>
    </row>
    <row r="3" spans="1:5" x14ac:dyDescent="0.25">
      <c r="A3" t="s">
        <v>5610</v>
      </c>
      <c r="B3" t="s">
        <v>6135</v>
      </c>
      <c r="E3" t="b">
        <v>1</v>
      </c>
    </row>
    <row r="4" spans="1:5" x14ac:dyDescent="0.25">
      <c r="A4" t="s">
        <v>5608</v>
      </c>
      <c r="B4" t="s">
        <v>6146</v>
      </c>
      <c r="E4" t="b">
        <v>1</v>
      </c>
    </row>
    <row r="5" spans="1:5" x14ac:dyDescent="0.25">
      <c r="A5" t="s">
        <v>5612</v>
      </c>
      <c r="B5" t="s">
        <v>6137</v>
      </c>
      <c r="E5" t="b">
        <v>1</v>
      </c>
    </row>
    <row r="6" spans="1:5" x14ac:dyDescent="0.25">
      <c r="A6" t="s">
        <v>5622</v>
      </c>
      <c r="B6" t="s">
        <v>6138</v>
      </c>
      <c r="E6" t="b">
        <v>1</v>
      </c>
    </row>
    <row r="7" spans="1:5" x14ac:dyDescent="0.25">
      <c r="A7" t="s">
        <v>5606</v>
      </c>
      <c r="B7" t="s">
        <v>6139</v>
      </c>
      <c r="E7" t="b">
        <v>1</v>
      </c>
    </row>
    <row r="8" spans="1:5" x14ac:dyDescent="0.25">
      <c r="A8" t="s">
        <v>5624</v>
      </c>
      <c r="B8" t="s">
        <v>6140</v>
      </c>
      <c r="E8" t="b">
        <v>1</v>
      </c>
    </row>
    <row r="9" spans="1:5" x14ac:dyDescent="0.25">
      <c r="A9" t="s">
        <v>5616</v>
      </c>
      <c r="B9" t="s">
        <v>6141</v>
      </c>
      <c r="E9" t="b">
        <v>1</v>
      </c>
    </row>
    <row r="10" spans="1:5" x14ac:dyDescent="0.25">
      <c r="A10" t="s">
        <v>5614</v>
      </c>
      <c r="B10" t="s">
        <v>6142</v>
      </c>
      <c r="E10" t="b">
        <v>1</v>
      </c>
    </row>
    <row r="11" spans="1:5" x14ac:dyDescent="0.25">
      <c r="A11" t="s">
        <v>5600</v>
      </c>
      <c r="B11" t="s">
        <v>6147</v>
      </c>
      <c r="E11" t="b">
        <v>1</v>
      </c>
    </row>
    <row r="12" spans="1:5" x14ac:dyDescent="0.25">
      <c r="A12" t="s">
        <v>5626</v>
      </c>
      <c r="B12" t="s">
        <v>6143</v>
      </c>
      <c r="E12" t="b">
        <v>1</v>
      </c>
    </row>
    <row r="13" spans="1:5" x14ac:dyDescent="0.25">
      <c r="A13" t="s">
        <v>5602</v>
      </c>
      <c r="B13" t="s">
        <v>6144</v>
      </c>
      <c r="E13" t="b">
        <v>1</v>
      </c>
    </row>
    <row r="14" spans="1:5" x14ac:dyDescent="0.25">
      <c r="A14" t="s">
        <v>5618</v>
      </c>
      <c r="B14" t="s">
        <v>6145</v>
      </c>
      <c r="E14" t="b">
        <v>1</v>
      </c>
    </row>
    <row r="15" spans="1:5" x14ac:dyDescent="0.25">
      <c r="A15" t="s">
        <v>5620</v>
      </c>
      <c r="B15" t="s">
        <v>6136</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FADDF-D1F2-4001-8BF7-6881CE41DF5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6125</v>
      </c>
      <c r="E2" t="b">
        <v>1</v>
      </c>
    </row>
    <row r="3" spans="1:5" x14ac:dyDescent="0.25">
      <c r="A3" t="s">
        <v>5624</v>
      </c>
      <c r="B3" t="s">
        <v>6126</v>
      </c>
      <c r="E3" t="b">
        <v>1</v>
      </c>
    </row>
    <row r="4" spans="1:5" x14ac:dyDescent="0.25">
      <c r="A4" t="s">
        <v>5606</v>
      </c>
      <c r="B4" t="s">
        <v>6127</v>
      </c>
      <c r="E4" t="b">
        <v>1</v>
      </c>
    </row>
    <row r="5" spans="1:5" x14ac:dyDescent="0.25">
      <c r="A5" t="s">
        <v>5628</v>
      </c>
      <c r="B5" t="s">
        <v>6128</v>
      </c>
      <c r="E5" t="b">
        <v>1</v>
      </c>
    </row>
    <row r="6" spans="1:5" x14ac:dyDescent="0.25">
      <c r="A6" t="s">
        <v>5616</v>
      </c>
      <c r="B6" t="s">
        <v>6129</v>
      </c>
      <c r="E6" t="b">
        <v>1</v>
      </c>
    </row>
    <row r="7" spans="1:5" x14ac:dyDescent="0.25">
      <c r="A7" t="s">
        <v>5610</v>
      </c>
      <c r="B7" t="s">
        <v>6005</v>
      </c>
      <c r="E7" t="b">
        <v>1</v>
      </c>
    </row>
    <row r="8" spans="1:5" x14ac:dyDescent="0.25">
      <c r="A8" t="s">
        <v>5614</v>
      </c>
      <c r="B8" t="s">
        <v>6130</v>
      </c>
      <c r="E8" t="b">
        <v>1</v>
      </c>
    </row>
    <row r="9" spans="1:5" x14ac:dyDescent="0.25">
      <c r="A9" t="s">
        <v>5626</v>
      </c>
      <c r="B9" t="s">
        <v>6131</v>
      </c>
      <c r="E9" t="b">
        <v>1</v>
      </c>
    </row>
    <row r="10" spans="1:5" x14ac:dyDescent="0.25">
      <c r="A10" t="s">
        <v>5618</v>
      </c>
      <c r="B10" t="s">
        <v>6132</v>
      </c>
      <c r="E10" t="b">
        <v>1</v>
      </c>
    </row>
    <row r="11" spans="1:5" x14ac:dyDescent="0.25">
      <c r="A11" t="s">
        <v>5602</v>
      </c>
      <c r="B11" t="s">
        <v>6133</v>
      </c>
      <c r="E11" t="b">
        <v>1</v>
      </c>
    </row>
    <row r="12" spans="1:5" x14ac:dyDescent="0.25">
      <c r="A12" t="s">
        <v>5622</v>
      </c>
      <c r="B12" t="s">
        <v>6134</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1BDAE-DED8-45EA-B2C6-9FC15055953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6117</v>
      </c>
      <c r="E2" t="b">
        <v>1</v>
      </c>
    </row>
    <row r="3" spans="1:5" x14ac:dyDescent="0.25">
      <c r="A3" t="s">
        <v>5612</v>
      </c>
      <c r="B3" t="s">
        <v>6118</v>
      </c>
      <c r="E3" t="b">
        <v>1</v>
      </c>
    </row>
    <row r="4" spans="1:5" x14ac:dyDescent="0.25">
      <c r="A4" t="s">
        <v>5624</v>
      </c>
      <c r="B4" t="s">
        <v>6119</v>
      </c>
      <c r="E4" t="b">
        <v>1</v>
      </c>
    </row>
    <row r="5" spans="1:5" x14ac:dyDescent="0.25">
      <c r="A5" t="s">
        <v>5616</v>
      </c>
      <c r="B5" t="s">
        <v>6120</v>
      </c>
      <c r="E5" t="b">
        <v>1</v>
      </c>
    </row>
    <row r="6" spans="1:5" x14ac:dyDescent="0.25">
      <c r="A6" t="s">
        <v>5614</v>
      </c>
      <c r="B6" t="s">
        <v>6121</v>
      </c>
      <c r="E6" t="b">
        <v>1</v>
      </c>
    </row>
    <row r="7" spans="1:5" x14ac:dyDescent="0.25">
      <c r="A7" t="s">
        <v>5626</v>
      </c>
      <c r="B7" t="s">
        <v>6122</v>
      </c>
      <c r="E7" t="b">
        <v>1</v>
      </c>
    </row>
    <row r="8" spans="1:5" x14ac:dyDescent="0.25">
      <c r="A8" t="s">
        <v>5618</v>
      </c>
      <c r="B8" t="s">
        <v>6123</v>
      </c>
      <c r="E8" t="b">
        <v>1</v>
      </c>
    </row>
    <row r="9" spans="1:5" x14ac:dyDescent="0.25">
      <c r="A9" t="s">
        <v>5602</v>
      </c>
      <c r="B9" t="s">
        <v>6124</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A8B54-1C12-469A-AC26-9B88DB34CD1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5964</v>
      </c>
      <c r="E2" t="b">
        <v>1</v>
      </c>
    </row>
    <row r="3" spans="1:5" x14ac:dyDescent="0.25">
      <c r="A3" t="s">
        <v>5612</v>
      </c>
      <c r="B3" t="s">
        <v>6109</v>
      </c>
      <c r="E3" t="b">
        <v>1</v>
      </c>
    </row>
    <row r="4" spans="1:5" x14ac:dyDescent="0.25">
      <c r="A4" t="s">
        <v>5624</v>
      </c>
      <c r="B4" t="s">
        <v>6110</v>
      </c>
      <c r="E4" t="b">
        <v>1</v>
      </c>
    </row>
    <row r="5" spans="1:5" x14ac:dyDescent="0.25">
      <c r="A5" t="s">
        <v>5606</v>
      </c>
      <c r="B5" t="s">
        <v>6111</v>
      </c>
      <c r="E5" t="b">
        <v>1</v>
      </c>
    </row>
    <row r="6" spans="1:5" x14ac:dyDescent="0.25">
      <c r="A6" t="s">
        <v>5616</v>
      </c>
      <c r="B6" t="s">
        <v>5974</v>
      </c>
      <c r="E6" t="b">
        <v>1</v>
      </c>
    </row>
    <row r="7" spans="1:5" x14ac:dyDescent="0.25">
      <c r="A7" t="s">
        <v>5628</v>
      </c>
      <c r="B7" t="s">
        <v>5990</v>
      </c>
      <c r="E7" t="b">
        <v>1</v>
      </c>
    </row>
    <row r="8" spans="1:5" x14ac:dyDescent="0.25">
      <c r="A8" t="s">
        <v>5614</v>
      </c>
      <c r="B8" t="s">
        <v>6112</v>
      </c>
      <c r="E8" t="b">
        <v>1</v>
      </c>
    </row>
    <row r="9" spans="1:5" x14ac:dyDescent="0.25">
      <c r="A9" t="s">
        <v>5622</v>
      </c>
      <c r="B9" t="s">
        <v>6113</v>
      </c>
      <c r="E9" t="b">
        <v>1</v>
      </c>
    </row>
    <row r="10" spans="1:5" x14ac:dyDescent="0.25">
      <c r="A10" t="s">
        <v>5626</v>
      </c>
      <c r="B10" t="s">
        <v>6114</v>
      </c>
      <c r="E10" t="b">
        <v>1</v>
      </c>
    </row>
    <row r="11" spans="1:5" x14ac:dyDescent="0.25">
      <c r="A11" t="s">
        <v>5618</v>
      </c>
      <c r="B11" t="s">
        <v>6115</v>
      </c>
      <c r="E11" t="b">
        <v>1</v>
      </c>
    </row>
    <row r="12" spans="1:5" x14ac:dyDescent="0.25">
      <c r="A12" t="s">
        <v>5602</v>
      </c>
      <c r="B12" t="s">
        <v>6116</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14671-822E-46BE-AC27-CF3899A5187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6092</v>
      </c>
      <c r="E2" t="b">
        <v>1</v>
      </c>
    </row>
    <row r="3" spans="1:5" x14ac:dyDescent="0.25">
      <c r="A3" t="s">
        <v>5612</v>
      </c>
      <c r="B3" t="s">
        <v>5974</v>
      </c>
      <c r="E3" t="b">
        <v>1</v>
      </c>
    </row>
    <row r="4" spans="1:5" x14ac:dyDescent="0.25">
      <c r="A4" t="s">
        <v>5624</v>
      </c>
      <c r="B4" t="s">
        <v>6093</v>
      </c>
      <c r="E4" t="b">
        <v>1</v>
      </c>
    </row>
    <row r="5" spans="1:5" x14ac:dyDescent="0.25">
      <c r="A5" t="s">
        <v>5616</v>
      </c>
      <c r="B5" t="s">
        <v>6094</v>
      </c>
      <c r="E5" t="b">
        <v>1</v>
      </c>
    </row>
    <row r="6" spans="1:5" x14ac:dyDescent="0.25">
      <c r="A6" t="s">
        <v>5618</v>
      </c>
      <c r="B6" t="s">
        <v>6097</v>
      </c>
      <c r="E6" t="b">
        <v>1</v>
      </c>
    </row>
    <row r="7" spans="1:5" x14ac:dyDescent="0.25">
      <c r="A7" t="s">
        <v>5602</v>
      </c>
      <c r="B7" t="s">
        <v>6098</v>
      </c>
      <c r="E7" t="b">
        <v>1</v>
      </c>
    </row>
    <row r="8" spans="1:5" x14ac:dyDescent="0.25">
      <c r="A8" t="s">
        <v>5622</v>
      </c>
      <c r="B8" t="s">
        <v>6099</v>
      </c>
      <c r="E8" t="b">
        <v>1</v>
      </c>
    </row>
    <row r="9" spans="1:5" x14ac:dyDescent="0.25">
      <c r="A9" t="s">
        <v>5626</v>
      </c>
      <c r="B9" t="s">
        <v>6096</v>
      </c>
      <c r="E9" t="b">
        <v>1</v>
      </c>
    </row>
    <row r="10" spans="1:5" x14ac:dyDescent="0.25">
      <c r="A10" t="s">
        <v>5614</v>
      </c>
      <c r="B10" t="s">
        <v>6095</v>
      </c>
      <c r="E10" t="b">
        <v>1</v>
      </c>
    </row>
    <row r="11" spans="1:5" x14ac:dyDescent="0.25">
      <c r="A11" t="s">
        <v>5606</v>
      </c>
      <c r="B11" t="s">
        <v>6100</v>
      </c>
      <c r="E11" t="b">
        <v>1</v>
      </c>
    </row>
    <row r="12" spans="1:5" x14ac:dyDescent="0.25">
      <c r="A12" t="s">
        <v>5628</v>
      </c>
      <c r="B12" t="s">
        <v>6101</v>
      </c>
      <c r="E12" t="b">
        <v>1</v>
      </c>
    </row>
    <row r="13" spans="1:5" x14ac:dyDescent="0.25">
      <c r="A13" t="s">
        <v>5604</v>
      </c>
      <c r="B13" t="s">
        <v>6105</v>
      </c>
      <c r="E13" t="b">
        <v>1</v>
      </c>
    </row>
    <row r="14" spans="1:5" x14ac:dyDescent="0.25">
      <c r="A14" t="s">
        <v>5620</v>
      </c>
      <c r="B14" t="s">
        <v>6102</v>
      </c>
      <c r="E14" t="b">
        <v>1</v>
      </c>
    </row>
    <row r="15" spans="1:5" x14ac:dyDescent="0.25">
      <c r="A15" t="s">
        <v>5608</v>
      </c>
      <c r="B15" t="s">
        <v>6103</v>
      </c>
      <c r="E15" t="b">
        <v>1</v>
      </c>
    </row>
    <row r="16" spans="1:5" x14ac:dyDescent="0.25">
      <c r="A16" t="s">
        <v>5641</v>
      </c>
      <c r="B16" t="s">
        <v>6106</v>
      </c>
      <c r="E16" t="b">
        <v>1</v>
      </c>
    </row>
    <row r="17" spans="1:5" x14ac:dyDescent="0.25">
      <c r="A17" t="s">
        <v>5600</v>
      </c>
      <c r="B17" t="s">
        <v>6104</v>
      </c>
      <c r="E17" t="b">
        <v>1</v>
      </c>
    </row>
    <row r="18" spans="1:5" x14ac:dyDescent="0.25">
      <c r="A18" t="s">
        <v>5683</v>
      </c>
      <c r="B18" t="s">
        <v>6107</v>
      </c>
      <c r="E18" t="b">
        <v>1</v>
      </c>
    </row>
    <row r="19" spans="1:5" x14ac:dyDescent="0.25">
      <c r="A19" t="s">
        <v>5685</v>
      </c>
      <c r="B19" t="s">
        <v>6108</v>
      </c>
      <c r="E19" t="b">
        <v>1</v>
      </c>
    </row>
    <row r="20" spans="1:5" x14ac:dyDescent="0.25">
      <c r="A20" t="s">
        <v>5687</v>
      </c>
      <c r="B20" t="s">
        <v>6035</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61CE2-BAA1-4AA8-86C6-1595A77E52D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6083</v>
      </c>
      <c r="E2" t="b">
        <v>1</v>
      </c>
    </row>
    <row r="3" spans="1:5" x14ac:dyDescent="0.25">
      <c r="A3" t="s">
        <v>5616</v>
      </c>
      <c r="B3" t="s">
        <v>6002</v>
      </c>
      <c r="E3" t="b">
        <v>1</v>
      </c>
    </row>
    <row r="4" spans="1:5" x14ac:dyDescent="0.25">
      <c r="A4" t="s">
        <v>5610</v>
      </c>
      <c r="B4" t="s">
        <v>6005</v>
      </c>
      <c r="E4" t="b">
        <v>1</v>
      </c>
    </row>
    <row r="5" spans="1:5" x14ac:dyDescent="0.25">
      <c r="A5" t="s">
        <v>5614</v>
      </c>
      <c r="B5" t="s">
        <v>6084</v>
      </c>
      <c r="E5" t="b">
        <v>1</v>
      </c>
    </row>
    <row r="6" spans="1:5" x14ac:dyDescent="0.25">
      <c r="A6" t="s">
        <v>5626</v>
      </c>
      <c r="B6" t="s">
        <v>6085</v>
      </c>
      <c r="E6" t="b">
        <v>1</v>
      </c>
    </row>
    <row r="7" spans="1:5" x14ac:dyDescent="0.25">
      <c r="A7" t="s">
        <v>5618</v>
      </c>
      <c r="B7" t="s">
        <v>6086</v>
      </c>
      <c r="E7" t="b">
        <v>1</v>
      </c>
    </row>
    <row r="8" spans="1:5" x14ac:dyDescent="0.25">
      <c r="A8" t="s">
        <v>5602</v>
      </c>
      <c r="B8" t="s">
        <v>6087</v>
      </c>
      <c r="E8" t="b">
        <v>1</v>
      </c>
    </row>
    <row r="9" spans="1:5" x14ac:dyDescent="0.25">
      <c r="A9" t="s">
        <v>5622</v>
      </c>
      <c r="B9" t="s">
        <v>6088</v>
      </c>
      <c r="E9" t="b">
        <v>1</v>
      </c>
    </row>
    <row r="10" spans="1:5" x14ac:dyDescent="0.25">
      <c r="A10" t="s">
        <v>5612</v>
      </c>
      <c r="B10" t="s">
        <v>6089</v>
      </c>
      <c r="E10" t="b">
        <v>1</v>
      </c>
    </row>
    <row r="11" spans="1:5" x14ac:dyDescent="0.25">
      <c r="A11" t="s">
        <v>5606</v>
      </c>
      <c r="B11" t="s">
        <v>6090</v>
      </c>
      <c r="E11" t="b">
        <v>1</v>
      </c>
    </row>
    <row r="12" spans="1:5" x14ac:dyDescent="0.25">
      <c r="A12" t="s">
        <v>5628</v>
      </c>
      <c r="B12" t="s">
        <v>6091</v>
      </c>
      <c r="E12" t="b">
        <v>1</v>
      </c>
    </row>
    <row r="13" spans="1:5" x14ac:dyDescent="0.25">
      <c r="A13" t="s">
        <v>5604</v>
      </c>
      <c r="B13" t="s">
        <v>6035</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6AD62-A4D1-4103-9ADA-7337AAFE5B6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6081</v>
      </c>
      <c r="B2" t="s">
        <v>6082</v>
      </c>
      <c r="E2" t="b">
        <v>1</v>
      </c>
    </row>
    <row r="3" spans="1:5" x14ac:dyDescent="0.25">
      <c r="A3" t="s">
        <v>6079</v>
      </c>
      <c r="B3" t="s">
        <v>6080</v>
      </c>
      <c r="E3" t="b">
        <v>1</v>
      </c>
    </row>
    <row r="4" spans="1:5" x14ac:dyDescent="0.25">
      <c r="A4" t="s">
        <v>6077</v>
      </c>
      <c r="B4" t="s">
        <v>6078</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2942E-AA49-4BBA-BE31-46EEB0B49CB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6064</v>
      </c>
      <c r="E2" t="b">
        <v>1</v>
      </c>
    </row>
    <row r="3" spans="1:5" x14ac:dyDescent="0.25">
      <c r="A3" t="s">
        <v>5624</v>
      </c>
      <c r="B3" t="s">
        <v>6065</v>
      </c>
      <c r="E3" t="b">
        <v>1</v>
      </c>
    </row>
    <row r="4" spans="1:5" x14ac:dyDescent="0.25">
      <c r="A4" t="s">
        <v>5612</v>
      </c>
      <c r="B4" t="s">
        <v>6066</v>
      </c>
      <c r="E4" t="b">
        <v>1</v>
      </c>
    </row>
    <row r="5" spans="1:5" x14ac:dyDescent="0.25">
      <c r="A5" t="s">
        <v>5616</v>
      </c>
      <c r="B5" t="s">
        <v>6067</v>
      </c>
      <c r="E5" t="b">
        <v>1</v>
      </c>
    </row>
    <row r="6" spans="1:5" x14ac:dyDescent="0.25">
      <c r="A6" t="s">
        <v>5614</v>
      </c>
      <c r="B6" t="s">
        <v>6068</v>
      </c>
      <c r="E6" t="b">
        <v>1</v>
      </c>
    </row>
    <row r="7" spans="1:5" x14ac:dyDescent="0.25">
      <c r="A7" t="s">
        <v>5618</v>
      </c>
      <c r="B7" t="s">
        <v>6069</v>
      </c>
      <c r="E7" t="b">
        <v>1</v>
      </c>
    </row>
    <row r="8" spans="1:5" x14ac:dyDescent="0.25">
      <c r="A8" t="s">
        <v>5602</v>
      </c>
      <c r="B8" t="s">
        <v>6070</v>
      </c>
      <c r="E8" t="b">
        <v>1</v>
      </c>
    </row>
    <row r="9" spans="1:5" x14ac:dyDescent="0.25">
      <c r="A9" t="s">
        <v>5626</v>
      </c>
      <c r="B9" t="s">
        <v>6071</v>
      </c>
      <c r="E9" t="b">
        <v>1</v>
      </c>
    </row>
    <row r="10" spans="1:5" x14ac:dyDescent="0.25">
      <c r="A10" t="s">
        <v>5622</v>
      </c>
      <c r="B10" t="s">
        <v>6072</v>
      </c>
      <c r="E10" t="b">
        <v>1</v>
      </c>
    </row>
    <row r="11" spans="1:5" x14ac:dyDescent="0.25">
      <c r="A11" t="s">
        <v>5606</v>
      </c>
      <c r="B11" t="s">
        <v>6073</v>
      </c>
      <c r="E11" t="b">
        <v>1</v>
      </c>
    </row>
    <row r="12" spans="1:5" x14ac:dyDescent="0.25">
      <c r="A12" t="s">
        <v>5628</v>
      </c>
      <c r="B12" t="s">
        <v>6074</v>
      </c>
      <c r="E12" t="b">
        <v>1</v>
      </c>
    </row>
    <row r="13" spans="1:5" x14ac:dyDescent="0.25">
      <c r="A13" t="s">
        <v>5620</v>
      </c>
      <c r="B13" t="s">
        <v>6075</v>
      </c>
      <c r="E13" t="b">
        <v>1</v>
      </c>
    </row>
    <row r="14" spans="1:5" x14ac:dyDescent="0.25">
      <c r="A14" t="s">
        <v>5604</v>
      </c>
      <c r="B14" t="s">
        <v>6076</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0D3DA-5360-4545-98A1-2137B193B9D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6053</v>
      </c>
      <c r="E2" t="b">
        <v>1</v>
      </c>
    </row>
    <row r="3" spans="1:5" x14ac:dyDescent="0.25">
      <c r="A3" t="s">
        <v>5612</v>
      </c>
      <c r="B3" t="s">
        <v>6054</v>
      </c>
      <c r="E3" t="b">
        <v>1</v>
      </c>
    </row>
    <row r="4" spans="1:5" x14ac:dyDescent="0.25">
      <c r="A4" t="s">
        <v>5624</v>
      </c>
      <c r="B4" t="s">
        <v>6055</v>
      </c>
      <c r="E4" t="b">
        <v>1</v>
      </c>
    </row>
    <row r="5" spans="1:5" x14ac:dyDescent="0.25">
      <c r="A5" t="s">
        <v>5616</v>
      </c>
      <c r="B5" t="s">
        <v>6056</v>
      </c>
      <c r="E5" t="b">
        <v>1</v>
      </c>
    </row>
    <row r="6" spans="1:5" x14ac:dyDescent="0.25">
      <c r="A6" t="s">
        <v>5614</v>
      </c>
      <c r="B6" t="s">
        <v>6057</v>
      </c>
      <c r="E6" t="b">
        <v>1</v>
      </c>
    </row>
    <row r="7" spans="1:5" x14ac:dyDescent="0.25">
      <c r="A7" t="s">
        <v>5626</v>
      </c>
      <c r="B7" t="s">
        <v>6058</v>
      </c>
      <c r="E7" t="b">
        <v>1</v>
      </c>
    </row>
    <row r="8" spans="1:5" x14ac:dyDescent="0.25">
      <c r="A8" t="s">
        <v>5618</v>
      </c>
      <c r="B8" t="s">
        <v>6059</v>
      </c>
      <c r="E8" t="b">
        <v>1</v>
      </c>
    </row>
    <row r="9" spans="1:5" x14ac:dyDescent="0.25">
      <c r="A9" t="s">
        <v>5602</v>
      </c>
      <c r="B9" t="s">
        <v>6060</v>
      </c>
      <c r="E9" t="b">
        <v>1</v>
      </c>
    </row>
    <row r="10" spans="1:5" x14ac:dyDescent="0.25">
      <c r="A10" t="s">
        <v>5622</v>
      </c>
      <c r="B10" t="s">
        <v>6061</v>
      </c>
      <c r="E10" t="b">
        <v>1</v>
      </c>
    </row>
    <row r="11" spans="1:5" x14ac:dyDescent="0.25">
      <c r="A11" t="s">
        <v>5606</v>
      </c>
      <c r="B11" t="s">
        <v>6062</v>
      </c>
      <c r="E11" t="b">
        <v>1</v>
      </c>
    </row>
    <row r="12" spans="1:5" x14ac:dyDescent="0.25">
      <c r="A12" t="s">
        <v>5628</v>
      </c>
      <c r="B12" t="s">
        <v>6063</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F4E26-7413-43F1-B940-592584470F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6044</v>
      </c>
      <c r="E2" t="b">
        <v>1</v>
      </c>
    </row>
    <row r="3" spans="1:5" x14ac:dyDescent="0.25">
      <c r="A3" t="s">
        <v>5612</v>
      </c>
      <c r="B3" t="s">
        <v>6045</v>
      </c>
      <c r="E3" t="b">
        <v>1</v>
      </c>
    </row>
    <row r="4" spans="1:5" x14ac:dyDescent="0.25">
      <c r="A4" t="s">
        <v>5622</v>
      </c>
      <c r="B4" t="s">
        <v>6046</v>
      </c>
      <c r="E4" t="b">
        <v>1</v>
      </c>
    </row>
    <row r="5" spans="1:5" x14ac:dyDescent="0.25">
      <c r="A5" t="s">
        <v>5624</v>
      </c>
      <c r="B5" t="s">
        <v>6047</v>
      </c>
      <c r="E5" t="b">
        <v>1</v>
      </c>
    </row>
    <row r="6" spans="1:5" x14ac:dyDescent="0.25">
      <c r="A6" t="s">
        <v>5616</v>
      </c>
      <c r="B6" t="s">
        <v>6048</v>
      </c>
      <c r="E6" t="b">
        <v>1</v>
      </c>
    </row>
    <row r="7" spans="1:5" x14ac:dyDescent="0.25">
      <c r="A7" t="s">
        <v>5614</v>
      </c>
      <c r="B7" t="s">
        <v>6049</v>
      </c>
      <c r="E7" t="b">
        <v>1</v>
      </c>
    </row>
    <row r="8" spans="1:5" x14ac:dyDescent="0.25">
      <c r="A8" t="s">
        <v>5626</v>
      </c>
      <c r="B8" t="s">
        <v>6050</v>
      </c>
      <c r="E8" t="b">
        <v>1</v>
      </c>
    </row>
    <row r="9" spans="1:5" x14ac:dyDescent="0.25">
      <c r="A9" t="s">
        <v>5618</v>
      </c>
      <c r="B9" t="s">
        <v>6051</v>
      </c>
      <c r="E9" t="b">
        <v>1</v>
      </c>
    </row>
    <row r="10" spans="1:5" x14ac:dyDescent="0.25">
      <c r="A10" t="s">
        <v>5602</v>
      </c>
      <c r="B10" t="s">
        <v>6052</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055DF-0C38-48D8-8CDB-865410404158}">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5958</v>
      </c>
      <c r="E2" t="b">
        <v>1</v>
      </c>
    </row>
    <row r="3" spans="1:5" x14ac:dyDescent="0.25">
      <c r="A3" t="s">
        <v>5612</v>
      </c>
      <c r="B3" t="s">
        <v>5959</v>
      </c>
      <c r="E3" t="b">
        <v>1</v>
      </c>
    </row>
    <row r="4" spans="1:5" x14ac:dyDescent="0.25">
      <c r="A4" t="s">
        <v>5624</v>
      </c>
      <c r="B4" t="s">
        <v>5960</v>
      </c>
      <c r="E4" t="b">
        <v>1</v>
      </c>
    </row>
    <row r="5" spans="1:5" x14ac:dyDescent="0.25">
      <c r="A5" t="s">
        <v>5616</v>
      </c>
      <c r="B5" t="s">
        <v>5961</v>
      </c>
      <c r="E5" t="b">
        <v>1</v>
      </c>
    </row>
    <row r="6" spans="1:5" x14ac:dyDescent="0.25">
      <c r="A6" t="s">
        <v>2146</v>
      </c>
      <c r="B6" t="s">
        <v>5962</v>
      </c>
      <c r="E6" t="b">
        <v>1</v>
      </c>
    </row>
    <row r="7" spans="1:5" x14ac:dyDescent="0.25">
      <c r="A7" t="s">
        <v>5614</v>
      </c>
      <c r="B7" t="s">
        <v>5963</v>
      </c>
      <c r="E7" t="b">
        <v>1</v>
      </c>
    </row>
    <row r="8" spans="1:5" x14ac:dyDescent="0.25">
      <c r="A8" t="s">
        <v>5626</v>
      </c>
      <c r="B8" t="s">
        <v>5964</v>
      </c>
      <c r="E8" t="b">
        <v>1</v>
      </c>
    </row>
    <row r="9" spans="1:5" x14ac:dyDescent="0.25">
      <c r="A9" t="s">
        <v>5618</v>
      </c>
      <c r="B9" t="s">
        <v>5965</v>
      </c>
      <c r="E9" t="b">
        <v>1</v>
      </c>
    </row>
    <row r="10" spans="1:5" x14ac:dyDescent="0.25">
      <c r="A10" t="s">
        <v>2772</v>
      </c>
      <c r="B10" t="s">
        <v>5966</v>
      </c>
      <c r="E10" t="b">
        <v>1</v>
      </c>
    </row>
    <row r="11" spans="1:5" x14ac:dyDescent="0.25">
      <c r="A11" t="s">
        <v>5602</v>
      </c>
      <c r="B11" t="s">
        <v>5967</v>
      </c>
      <c r="E11" t="b">
        <v>1</v>
      </c>
    </row>
    <row r="12" spans="1:5" x14ac:dyDescent="0.25">
      <c r="A12" t="s">
        <v>5622</v>
      </c>
      <c r="B12" t="s">
        <v>5968</v>
      </c>
      <c r="E12" t="b">
        <v>1</v>
      </c>
    </row>
    <row r="13" spans="1:5" x14ac:dyDescent="0.25">
      <c r="A13" t="s">
        <v>5606</v>
      </c>
      <c r="B13" t="s">
        <v>5969</v>
      </c>
      <c r="E13" t="b">
        <v>1</v>
      </c>
    </row>
    <row r="14" spans="1:5" x14ac:dyDescent="0.25">
      <c r="A14" t="s">
        <v>768</v>
      </c>
      <c r="B14" t="s">
        <v>5970</v>
      </c>
      <c r="E14" t="b">
        <v>1</v>
      </c>
    </row>
    <row r="15" spans="1:5" x14ac:dyDescent="0.25">
      <c r="A15" t="s">
        <v>3018</v>
      </c>
      <c r="B15" t="s">
        <v>5971</v>
      </c>
      <c r="E15" t="b">
        <v>1</v>
      </c>
    </row>
    <row r="16" spans="1:5" x14ac:dyDescent="0.25">
      <c r="A16" t="s">
        <v>5628</v>
      </c>
      <c r="B16" t="s">
        <v>5972</v>
      </c>
      <c r="E16" t="b">
        <v>1</v>
      </c>
    </row>
    <row r="17" spans="1:5" x14ac:dyDescent="0.25">
      <c r="A17" t="s">
        <v>5604</v>
      </c>
      <c r="B17" t="s">
        <v>5973</v>
      </c>
      <c r="E17" t="b">
        <v>1</v>
      </c>
    </row>
    <row r="18" spans="1:5" x14ac:dyDescent="0.25">
      <c r="A18" t="s">
        <v>5620</v>
      </c>
      <c r="B18" t="s">
        <v>5974</v>
      </c>
      <c r="E18" t="b">
        <v>1</v>
      </c>
    </row>
    <row r="19" spans="1:5" x14ac:dyDescent="0.25">
      <c r="A19" t="s">
        <v>1500</v>
      </c>
      <c r="B19" t="s">
        <v>5975</v>
      </c>
      <c r="E19" t="b">
        <v>1</v>
      </c>
    </row>
    <row r="20" spans="1:5" x14ac:dyDescent="0.25">
      <c r="A20" t="s">
        <v>5748</v>
      </c>
      <c r="B20" t="s">
        <v>5976</v>
      </c>
      <c r="E20" t="b">
        <v>1</v>
      </c>
    </row>
    <row r="21" spans="1:5" x14ac:dyDescent="0.25">
      <c r="A21" t="s">
        <v>2798</v>
      </c>
      <c r="B21" t="s">
        <v>5977</v>
      </c>
      <c r="E21" t="b">
        <v>1</v>
      </c>
    </row>
    <row r="22" spans="1:5" x14ac:dyDescent="0.25">
      <c r="A22" t="s">
        <v>4030</v>
      </c>
      <c r="B22" t="s">
        <v>5978</v>
      </c>
      <c r="E22" t="b">
        <v>1</v>
      </c>
    </row>
    <row r="23" spans="1:5" x14ac:dyDescent="0.25">
      <c r="A23" t="s">
        <v>3886</v>
      </c>
      <c r="B23" t="s">
        <v>5979</v>
      </c>
      <c r="E23" t="b">
        <v>1</v>
      </c>
    </row>
    <row r="24" spans="1:5" x14ac:dyDescent="0.25">
      <c r="A24" t="s">
        <v>5752</v>
      </c>
      <c r="B24" t="s">
        <v>5980</v>
      </c>
      <c r="E24" t="b">
        <v>1</v>
      </c>
    </row>
    <row r="25" spans="1:5" x14ac:dyDescent="0.25">
      <c r="A25" t="s">
        <v>2140</v>
      </c>
      <c r="B25" t="s">
        <v>5981</v>
      </c>
      <c r="E25" t="b">
        <v>1</v>
      </c>
    </row>
    <row r="26" spans="1:5" x14ac:dyDescent="0.25">
      <c r="A26" t="s">
        <v>4422</v>
      </c>
      <c r="B26" t="s">
        <v>5982</v>
      </c>
      <c r="E26" t="b">
        <v>1</v>
      </c>
    </row>
    <row r="27" spans="1:5" x14ac:dyDescent="0.25">
      <c r="A27" t="s">
        <v>5608</v>
      </c>
      <c r="B27" t="s">
        <v>5983</v>
      </c>
      <c r="E27" t="b">
        <v>1</v>
      </c>
    </row>
    <row r="28" spans="1:5" x14ac:dyDescent="0.25">
      <c r="A28" t="s">
        <v>5600</v>
      </c>
      <c r="B28" t="s">
        <v>5984</v>
      </c>
      <c r="E28" t="b">
        <v>1</v>
      </c>
    </row>
    <row r="29" spans="1:5" x14ac:dyDescent="0.25">
      <c r="A29" t="s">
        <v>5641</v>
      </c>
      <c r="B29" t="s">
        <v>5985</v>
      </c>
      <c r="E29" t="b">
        <v>1</v>
      </c>
    </row>
    <row r="30" spans="1:5" x14ac:dyDescent="0.25">
      <c r="A30" t="s">
        <v>3928</v>
      </c>
      <c r="B30" t="s">
        <v>5986</v>
      </c>
      <c r="E30" t="b">
        <v>1</v>
      </c>
    </row>
    <row r="31" spans="1:5" x14ac:dyDescent="0.25">
      <c r="A31" t="s">
        <v>3930</v>
      </c>
      <c r="B31" t="s">
        <v>5987</v>
      </c>
      <c r="E31" t="b">
        <v>1</v>
      </c>
    </row>
    <row r="32" spans="1:5" x14ac:dyDescent="0.25">
      <c r="A32" t="s">
        <v>5683</v>
      </c>
      <c r="B32" t="s">
        <v>5988</v>
      </c>
      <c r="E32" t="b">
        <v>1</v>
      </c>
    </row>
    <row r="33" spans="1:5" x14ac:dyDescent="0.25">
      <c r="A33" t="s">
        <v>5685</v>
      </c>
      <c r="B33" t="s">
        <v>5989</v>
      </c>
      <c r="E33" t="b">
        <v>1</v>
      </c>
    </row>
    <row r="34" spans="1:5" x14ac:dyDescent="0.25">
      <c r="A34" t="s">
        <v>5687</v>
      </c>
      <c r="B34" t="s">
        <v>5990</v>
      </c>
      <c r="E34" t="b">
        <v>1</v>
      </c>
    </row>
    <row r="35" spans="1:5" x14ac:dyDescent="0.25">
      <c r="A35" t="s">
        <v>5689</v>
      </c>
      <c r="B35" t="s">
        <v>5991</v>
      </c>
      <c r="E35" t="b">
        <v>1</v>
      </c>
    </row>
    <row r="36" spans="1:5" x14ac:dyDescent="0.25">
      <c r="A36" t="s">
        <v>5691</v>
      </c>
      <c r="B36" t="s">
        <v>5992</v>
      </c>
      <c r="E36" t="b">
        <v>1</v>
      </c>
    </row>
    <row r="37" spans="1:5" x14ac:dyDescent="0.25">
      <c r="A37" t="s">
        <v>5328</v>
      </c>
      <c r="B37" t="s">
        <v>5993</v>
      </c>
      <c r="E37" t="b">
        <v>1</v>
      </c>
    </row>
    <row r="38" spans="1:5" x14ac:dyDescent="0.25">
      <c r="A38" t="s">
        <v>4960</v>
      </c>
      <c r="B38" t="s">
        <v>5994</v>
      </c>
      <c r="E38" t="b">
        <v>1</v>
      </c>
    </row>
    <row r="39" spans="1:5" x14ac:dyDescent="0.25">
      <c r="A39" t="s">
        <v>3388</v>
      </c>
      <c r="B39" t="s">
        <v>5995</v>
      </c>
      <c r="E39" t="b">
        <v>1</v>
      </c>
    </row>
    <row r="40" spans="1:5" x14ac:dyDescent="0.25">
      <c r="A40" t="s">
        <v>5693</v>
      </c>
      <c r="B40" t="s">
        <v>5996</v>
      </c>
      <c r="E40" t="b">
        <v>1</v>
      </c>
    </row>
    <row r="41" spans="1:5" x14ac:dyDescent="0.25">
      <c r="A41" t="s">
        <v>5695</v>
      </c>
      <c r="B41" t="s">
        <v>5997</v>
      </c>
      <c r="E41" t="b">
        <v>1</v>
      </c>
    </row>
    <row r="42" spans="1:5" x14ac:dyDescent="0.25">
      <c r="A42" t="s">
        <v>4002</v>
      </c>
      <c r="B42" t="s">
        <v>5998</v>
      </c>
      <c r="E42" t="b">
        <v>1</v>
      </c>
    </row>
    <row r="43" spans="1:5" x14ac:dyDescent="0.25">
      <c r="A43" t="s">
        <v>5697</v>
      </c>
      <c r="B43" t="s">
        <v>5999</v>
      </c>
      <c r="E43" t="b">
        <v>1</v>
      </c>
    </row>
    <row r="44" spans="1:5" x14ac:dyDescent="0.25">
      <c r="A44" t="s">
        <v>5699</v>
      </c>
      <c r="B44" t="s">
        <v>6000</v>
      </c>
      <c r="E44" t="b">
        <v>1</v>
      </c>
    </row>
    <row r="45" spans="1:5" x14ac:dyDescent="0.25">
      <c r="A45" t="s">
        <v>3164</v>
      </c>
      <c r="B45" t="s">
        <v>6001</v>
      </c>
      <c r="E45" t="b">
        <v>1</v>
      </c>
    </row>
    <row r="46" spans="1:5" x14ac:dyDescent="0.25">
      <c r="A46" t="s">
        <v>3298</v>
      </c>
      <c r="B46" t="s">
        <v>6002</v>
      </c>
      <c r="E46" t="b">
        <v>1</v>
      </c>
    </row>
    <row r="47" spans="1:5" x14ac:dyDescent="0.25">
      <c r="A47" t="s">
        <v>5701</v>
      </c>
      <c r="B47" t="s">
        <v>6003</v>
      </c>
      <c r="E47" t="b">
        <v>1</v>
      </c>
    </row>
    <row r="48" spans="1:5" x14ac:dyDescent="0.25">
      <c r="A48" t="s">
        <v>5703</v>
      </c>
      <c r="B48" t="s">
        <v>6004</v>
      </c>
      <c r="E48" t="b">
        <v>1</v>
      </c>
    </row>
    <row r="49" spans="1:5" x14ac:dyDescent="0.25">
      <c r="A49" t="s">
        <v>4104</v>
      </c>
      <c r="B49" t="s">
        <v>6005</v>
      </c>
      <c r="E49" t="b">
        <v>1</v>
      </c>
    </row>
    <row r="50" spans="1:5" x14ac:dyDescent="0.25">
      <c r="A50" t="s">
        <v>5705</v>
      </c>
      <c r="B50" t="s">
        <v>6006</v>
      </c>
      <c r="E50" t="b">
        <v>1</v>
      </c>
    </row>
    <row r="51" spans="1:5" x14ac:dyDescent="0.25">
      <c r="A51" t="s">
        <v>5707</v>
      </c>
      <c r="B51" t="s">
        <v>6007</v>
      </c>
      <c r="E51" t="b">
        <v>1</v>
      </c>
    </row>
    <row r="52" spans="1:5" x14ac:dyDescent="0.25">
      <c r="A52" t="s">
        <v>5709</v>
      </c>
      <c r="B52" t="s">
        <v>6008</v>
      </c>
      <c r="E52" t="b">
        <v>1</v>
      </c>
    </row>
    <row r="53" spans="1:5" x14ac:dyDescent="0.25">
      <c r="A53" t="s">
        <v>5711</v>
      </c>
      <c r="B53" t="s">
        <v>6009</v>
      </c>
      <c r="E53" t="b">
        <v>1</v>
      </c>
    </row>
    <row r="54" spans="1:5" x14ac:dyDescent="0.25">
      <c r="A54" t="s">
        <v>5713</v>
      </c>
      <c r="B54" t="s">
        <v>6010</v>
      </c>
      <c r="E54" t="b">
        <v>1</v>
      </c>
    </row>
    <row r="55" spans="1:5" x14ac:dyDescent="0.25">
      <c r="A55" t="s">
        <v>5715</v>
      </c>
      <c r="B55" t="s">
        <v>6011</v>
      </c>
      <c r="E55" t="b">
        <v>1</v>
      </c>
    </row>
    <row r="56" spans="1:5" x14ac:dyDescent="0.25">
      <c r="A56" t="s">
        <v>5717</v>
      </c>
      <c r="B56" t="s">
        <v>6012</v>
      </c>
      <c r="E56" t="b">
        <v>1</v>
      </c>
    </row>
    <row r="57" spans="1:5" x14ac:dyDescent="0.25">
      <c r="A57" t="s">
        <v>4356</v>
      </c>
      <c r="B57" t="s">
        <v>6013</v>
      </c>
      <c r="E57" t="b">
        <v>1</v>
      </c>
    </row>
    <row r="58" spans="1:5" x14ac:dyDescent="0.25">
      <c r="A58" t="s">
        <v>800</v>
      </c>
      <c r="B58" t="s">
        <v>6014</v>
      </c>
      <c r="E58" t="b">
        <v>1</v>
      </c>
    </row>
    <row r="59" spans="1:5" x14ac:dyDescent="0.25">
      <c r="A59" t="s">
        <v>550</v>
      </c>
      <c r="B59" t="s">
        <v>6015</v>
      </c>
      <c r="E59" t="b">
        <v>1</v>
      </c>
    </row>
    <row r="60" spans="1:5" x14ac:dyDescent="0.25">
      <c r="A60" t="s">
        <v>2482</v>
      </c>
      <c r="B60" t="s">
        <v>6016</v>
      </c>
      <c r="E60" t="b">
        <v>1</v>
      </c>
    </row>
    <row r="61" spans="1:5" x14ac:dyDescent="0.25">
      <c r="A61" t="s">
        <v>1914</v>
      </c>
      <c r="B61" t="s">
        <v>6017</v>
      </c>
      <c r="E61" t="b">
        <v>1</v>
      </c>
    </row>
    <row r="62" spans="1:5" x14ac:dyDescent="0.25">
      <c r="A62" t="s">
        <v>2234</v>
      </c>
      <c r="B62" t="s">
        <v>6018</v>
      </c>
      <c r="E62" t="b">
        <v>1</v>
      </c>
    </row>
    <row r="63" spans="1:5" x14ac:dyDescent="0.25">
      <c r="A63" t="s">
        <v>3932</v>
      </c>
      <c r="B63" t="s">
        <v>6019</v>
      </c>
      <c r="E63" t="b">
        <v>1</v>
      </c>
    </row>
    <row r="64" spans="1:5" x14ac:dyDescent="0.25">
      <c r="A64" t="s">
        <v>5719</v>
      </c>
      <c r="B64" t="s">
        <v>6020</v>
      </c>
      <c r="E64" t="b">
        <v>1</v>
      </c>
    </row>
    <row r="65" spans="1:5" x14ac:dyDescent="0.25">
      <c r="A65" t="s">
        <v>5526</v>
      </c>
      <c r="B65" t="s">
        <v>6021</v>
      </c>
      <c r="E65" t="b">
        <v>1</v>
      </c>
    </row>
    <row r="66" spans="1:5" x14ac:dyDescent="0.25">
      <c r="A66" t="s">
        <v>5721</v>
      </c>
      <c r="B66" t="s">
        <v>6022</v>
      </c>
      <c r="E66" t="b">
        <v>1</v>
      </c>
    </row>
    <row r="67" spans="1:5" x14ac:dyDescent="0.25">
      <c r="A67" t="s">
        <v>5723</v>
      </c>
      <c r="B67" t="s">
        <v>6023</v>
      </c>
      <c r="E67" t="b">
        <v>1</v>
      </c>
    </row>
    <row r="68" spans="1:5" x14ac:dyDescent="0.25">
      <c r="A68" t="s">
        <v>5725</v>
      </c>
      <c r="B68" t="s">
        <v>6024</v>
      </c>
      <c r="E68" t="b">
        <v>1</v>
      </c>
    </row>
    <row r="69" spans="1:5" x14ac:dyDescent="0.25">
      <c r="A69" t="s">
        <v>3410</v>
      </c>
      <c r="B69" t="s">
        <v>6025</v>
      </c>
      <c r="E69" t="b">
        <v>1</v>
      </c>
    </row>
    <row r="70" spans="1:5" x14ac:dyDescent="0.25">
      <c r="A70" t="s">
        <v>4478</v>
      </c>
      <c r="B70" t="s">
        <v>6026</v>
      </c>
      <c r="E70" t="b">
        <v>1</v>
      </c>
    </row>
    <row r="71" spans="1:5" x14ac:dyDescent="0.25">
      <c r="A71" t="s">
        <v>914</v>
      </c>
      <c r="B71" t="s">
        <v>6027</v>
      </c>
      <c r="E71" t="b">
        <v>1</v>
      </c>
    </row>
    <row r="72" spans="1:5" x14ac:dyDescent="0.25">
      <c r="A72" t="s">
        <v>2204</v>
      </c>
      <c r="B72" t="s">
        <v>6028</v>
      </c>
      <c r="E72" t="b">
        <v>1</v>
      </c>
    </row>
    <row r="73" spans="1:5" x14ac:dyDescent="0.25">
      <c r="A73" t="s">
        <v>5848</v>
      </c>
      <c r="B73" t="s">
        <v>6029</v>
      </c>
      <c r="E73" t="b">
        <v>1</v>
      </c>
    </row>
    <row r="74" spans="1:5" x14ac:dyDescent="0.25">
      <c r="A74" t="s">
        <v>566</v>
      </c>
      <c r="B74" t="s">
        <v>6030</v>
      </c>
      <c r="E74" t="b">
        <v>1</v>
      </c>
    </row>
    <row r="75" spans="1:5" x14ac:dyDescent="0.25">
      <c r="A75" t="s">
        <v>5731</v>
      </c>
      <c r="B75" t="s">
        <v>6031</v>
      </c>
      <c r="E75" t="b">
        <v>1</v>
      </c>
    </row>
    <row r="76" spans="1:5" x14ac:dyDescent="0.25">
      <c r="A76" t="s">
        <v>3160</v>
      </c>
      <c r="B76" t="s">
        <v>6032</v>
      </c>
      <c r="E76" t="b">
        <v>1</v>
      </c>
    </row>
    <row r="77" spans="1:5" x14ac:dyDescent="0.25">
      <c r="A77" t="s">
        <v>1696</v>
      </c>
      <c r="B77" t="s">
        <v>6033</v>
      </c>
      <c r="E77" t="b">
        <v>1</v>
      </c>
    </row>
    <row r="78" spans="1:5" x14ac:dyDescent="0.25">
      <c r="A78" t="s">
        <v>5588</v>
      </c>
      <c r="B78" t="s">
        <v>6034</v>
      </c>
      <c r="E78" t="b">
        <v>1</v>
      </c>
    </row>
    <row r="79" spans="1:5" x14ac:dyDescent="0.25">
      <c r="A79" t="s">
        <v>2934</v>
      </c>
      <c r="B79" t="s">
        <v>6035</v>
      </c>
      <c r="E79" t="b">
        <v>1</v>
      </c>
    </row>
    <row r="80" spans="1:5" x14ac:dyDescent="0.25">
      <c r="A80" t="s">
        <v>2558</v>
      </c>
      <c r="B80" t="s">
        <v>6036</v>
      </c>
      <c r="E80" t="b">
        <v>1</v>
      </c>
    </row>
    <row r="81" spans="1:5" x14ac:dyDescent="0.25">
      <c r="A81" t="s">
        <v>5742</v>
      </c>
      <c r="B81" t="s">
        <v>6037</v>
      </c>
      <c r="E81" t="b">
        <v>1</v>
      </c>
    </row>
    <row r="82" spans="1:5" x14ac:dyDescent="0.25">
      <c r="A82" t="s">
        <v>982</v>
      </c>
      <c r="B82" t="s">
        <v>6038</v>
      </c>
      <c r="E82" t="b">
        <v>1</v>
      </c>
    </row>
    <row r="83" spans="1:5" x14ac:dyDescent="0.25">
      <c r="A83" t="s">
        <v>4438</v>
      </c>
      <c r="B83" t="s">
        <v>6039</v>
      </c>
      <c r="E83" t="b">
        <v>1</v>
      </c>
    </row>
    <row r="84" spans="1:5" x14ac:dyDescent="0.25">
      <c r="A84" t="s">
        <v>5532</v>
      </c>
      <c r="B84" t="s">
        <v>6040</v>
      </c>
      <c r="E84" t="b">
        <v>1</v>
      </c>
    </row>
    <row r="85" spans="1:5" x14ac:dyDescent="0.25">
      <c r="A85" t="s">
        <v>1628</v>
      </c>
      <c r="B85" t="s">
        <v>6041</v>
      </c>
      <c r="E85" t="b">
        <v>1</v>
      </c>
    </row>
    <row r="86" spans="1:5" x14ac:dyDescent="0.25">
      <c r="A86" t="s">
        <v>2404</v>
      </c>
      <c r="B86" t="s">
        <v>6042</v>
      </c>
      <c r="E86" t="b">
        <v>1</v>
      </c>
    </row>
    <row r="87" spans="1:5" x14ac:dyDescent="0.25">
      <c r="A87" t="s">
        <v>4024</v>
      </c>
      <c r="B87" t="s">
        <v>6043</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AFFFF-FE6F-49AA-A2E6-7054B45E37A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5951</v>
      </c>
      <c r="E2" t="b">
        <v>1</v>
      </c>
    </row>
    <row r="3" spans="1:5" x14ac:dyDescent="0.25">
      <c r="A3" t="s">
        <v>5610</v>
      </c>
      <c r="B3" t="s">
        <v>5952</v>
      </c>
      <c r="E3" t="b">
        <v>1</v>
      </c>
    </row>
    <row r="4" spans="1:5" x14ac:dyDescent="0.25">
      <c r="A4" t="s">
        <v>5606</v>
      </c>
      <c r="B4" t="s">
        <v>5642</v>
      </c>
      <c r="E4" t="b">
        <v>1</v>
      </c>
    </row>
    <row r="5" spans="1:5" x14ac:dyDescent="0.25">
      <c r="A5" t="s">
        <v>5622</v>
      </c>
      <c r="B5" t="s">
        <v>5640</v>
      </c>
      <c r="E5" t="b">
        <v>1</v>
      </c>
    </row>
    <row r="6" spans="1:5" x14ac:dyDescent="0.25">
      <c r="A6" t="s">
        <v>5616</v>
      </c>
      <c r="B6" t="s">
        <v>5953</v>
      </c>
      <c r="E6" t="b">
        <v>1</v>
      </c>
    </row>
    <row r="7" spans="1:5" x14ac:dyDescent="0.25">
      <c r="A7" t="s">
        <v>5626</v>
      </c>
      <c r="B7" t="s">
        <v>5954</v>
      </c>
      <c r="E7" t="b">
        <v>1</v>
      </c>
    </row>
    <row r="8" spans="1:5" x14ac:dyDescent="0.25">
      <c r="A8" t="s">
        <v>5624</v>
      </c>
      <c r="B8" t="s">
        <v>5955</v>
      </c>
      <c r="E8" t="b">
        <v>1</v>
      </c>
    </row>
    <row r="9" spans="1:5" x14ac:dyDescent="0.25">
      <c r="A9" t="s">
        <v>5612</v>
      </c>
      <c r="B9" t="s">
        <v>5956</v>
      </c>
      <c r="E9" t="b">
        <v>1</v>
      </c>
    </row>
    <row r="10" spans="1:5" x14ac:dyDescent="0.25">
      <c r="A10" t="s">
        <v>5618</v>
      </c>
      <c r="B10" t="s">
        <v>5957</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A7F7-8712-4C94-BEC8-E3AA7AC4FEF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5773</v>
      </c>
      <c r="E2" t="b">
        <v>1</v>
      </c>
    </row>
    <row r="3" spans="1:5" x14ac:dyDescent="0.25">
      <c r="A3" t="s">
        <v>5618</v>
      </c>
      <c r="B3" t="s">
        <v>5948</v>
      </c>
      <c r="E3" t="b">
        <v>1</v>
      </c>
    </row>
    <row r="4" spans="1:5" x14ac:dyDescent="0.25">
      <c r="A4" t="s">
        <v>5622</v>
      </c>
      <c r="B4" t="s">
        <v>5950</v>
      </c>
      <c r="E4" t="b">
        <v>1</v>
      </c>
    </row>
    <row r="5" spans="1:5" x14ac:dyDescent="0.25">
      <c r="A5" t="s">
        <v>5616</v>
      </c>
      <c r="B5" t="s">
        <v>5949</v>
      </c>
      <c r="E5" t="b">
        <v>1</v>
      </c>
    </row>
    <row r="6" spans="1:5" x14ac:dyDescent="0.25">
      <c r="A6" t="s">
        <v>5614</v>
      </c>
      <c r="B6" t="s">
        <v>5946</v>
      </c>
      <c r="E6" t="b">
        <v>1</v>
      </c>
    </row>
    <row r="7" spans="1:5" x14ac:dyDescent="0.25">
      <c r="A7" t="s">
        <v>5612</v>
      </c>
      <c r="B7" t="s">
        <v>5944</v>
      </c>
      <c r="E7" t="b">
        <v>1</v>
      </c>
    </row>
    <row r="8" spans="1:5" x14ac:dyDescent="0.25">
      <c r="A8" t="s">
        <v>5610</v>
      </c>
      <c r="B8" t="s">
        <v>5943</v>
      </c>
      <c r="E8" t="b">
        <v>1</v>
      </c>
    </row>
    <row r="9" spans="1:5" x14ac:dyDescent="0.25">
      <c r="A9" t="s">
        <v>5626</v>
      </c>
      <c r="B9" t="s">
        <v>5947</v>
      </c>
      <c r="E9" t="b">
        <v>1</v>
      </c>
    </row>
    <row r="10" spans="1:5" x14ac:dyDescent="0.25">
      <c r="A10" t="s">
        <v>5624</v>
      </c>
      <c r="B10" t="s">
        <v>5945</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B5745-4193-444E-9B98-5599AF9D66C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5641</v>
      </c>
      <c r="B2" t="s">
        <v>5939</v>
      </c>
      <c r="E2" t="b">
        <v>1</v>
      </c>
    </row>
    <row r="3" spans="1:5" x14ac:dyDescent="0.25">
      <c r="A3" t="s">
        <v>5610</v>
      </c>
      <c r="B3" t="s">
        <v>5926</v>
      </c>
      <c r="E3" t="b">
        <v>1</v>
      </c>
    </row>
    <row r="4" spans="1:5" x14ac:dyDescent="0.25">
      <c r="A4" t="s">
        <v>5612</v>
      </c>
      <c r="B4" t="s">
        <v>5927</v>
      </c>
      <c r="E4" t="b">
        <v>1</v>
      </c>
    </row>
    <row r="5" spans="1:5" x14ac:dyDescent="0.25">
      <c r="A5" t="s">
        <v>5624</v>
      </c>
      <c r="B5" t="s">
        <v>5928</v>
      </c>
      <c r="E5" t="b">
        <v>1</v>
      </c>
    </row>
    <row r="6" spans="1:5" x14ac:dyDescent="0.25">
      <c r="A6" t="s">
        <v>5695</v>
      </c>
      <c r="B6" t="s">
        <v>5942</v>
      </c>
      <c r="E6" t="b">
        <v>1</v>
      </c>
    </row>
    <row r="7" spans="1:5" x14ac:dyDescent="0.25">
      <c r="A7" t="s">
        <v>5683</v>
      </c>
      <c r="B7" t="s">
        <v>5925</v>
      </c>
      <c r="E7" t="b">
        <v>1</v>
      </c>
    </row>
    <row r="8" spans="1:5" x14ac:dyDescent="0.25">
      <c r="A8" t="s">
        <v>5616</v>
      </c>
      <c r="B8" t="s">
        <v>5929</v>
      </c>
      <c r="E8" t="b">
        <v>1</v>
      </c>
    </row>
    <row r="9" spans="1:5" x14ac:dyDescent="0.25">
      <c r="A9" t="s">
        <v>5614</v>
      </c>
      <c r="B9" t="s">
        <v>5930</v>
      </c>
      <c r="E9" t="b">
        <v>1</v>
      </c>
    </row>
    <row r="10" spans="1:5" x14ac:dyDescent="0.25">
      <c r="A10" t="s">
        <v>5618</v>
      </c>
      <c r="B10" t="s">
        <v>5931</v>
      </c>
      <c r="E10" t="b">
        <v>1</v>
      </c>
    </row>
    <row r="11" spans="1:5" x14ac:dyDescent="0.25">
      <c r="A11" t="s">
        <v>5602</v>
      </c>
      <c r="B11" t="s">
        <v>5932</v>
      </c>
      <c r="E11" t="b">
        <v>1</v>
      </c>
    </row>
    <row r="12" spans="1:5" x14ac:dyDescent="0.25">
      <c r="A12" t="s">
        <v>5693</v>
      </c>
      <c r="B12" t="s">
        <v>5941</v>
      </c>
      <c r="E12" t="b">
        <v>1</v>
      </c>
    </row>
    <row r="13" spans="1:5" x14ac:dyDescent="0.25">
      <c r="A13" t="s">
        <v>5622</v>
      </c>
      <c r="B13" t="s">
        <v>5933</v>
      </c>
      <c r="E13" t="b">
        <v>1</v>
      </c>
    </row>
    <row r="14" spans="1:5" x14ac:dyDescent="0.25">
      <c r="A14" t="s">
        <v>5606</v>
      </c>
      <c r="B14" t="s">
        <v>5934</v>
      </c>
      <c r="E14" t="b">
        <v>1</v>
      </c>
    </row>
    <row r="15" spans="1:5" x14ac:dyDescent="0.25">
      <c r="A15" t="s">
        <v>5689</v>
      </c>
      <c r="B15" t="s">
        <v>5940</v>
      </c>
      <c r="E15" t="b">
        <v>1</v>
      </c>
    </row>
    <row r="16" spans="1:5" x14ac:dyDescent="0.25">
      <c r="A16" t="s">
        <v>5687</v>
      </c>
      <c r="B16" t="s">
        <v>5871</v>
      </c>
      <c r="E16" t="b">
        <v>1</v>
      </c>
    </row>
    <row r="17" spans="1:5" x14ac:dyDescent="0.25">
      <c r="A17" t="s">
        <v>5628</v>
      </c>
      <c r="B17" t="s">
        <v>5935</v>
      </c>
      <c r="E17" t="b">
        <v>1</v>
      </c>
    </row>
    <row r="18" spans="1:5" x14ac:dyDescent="0.25">
      <c r="A18" t="s">
        <v>5604</v>
      </c>
      <c r="B18" t="s">
        <v>5936</v>
      </c>
      <c r="E18" t="b">
        <v>1</v>
      </c>
    </row>
    <row r="19" spans="1:5" x14ac:dyDescent="0.25">
      <c r="A19" t="s">
        <v>5620</v>
      </c>
      <c r="B19" t="s">
        <v>5937</v>
      </c>
      <c r="E19" t="b">
        <v>1</v>
      </c>
    </row>
    <row r="20" spans="1:5" x14ac:dyDescent="0.25">
      <c r="A20" t="s">
        <v>5608</v>
      </c>
      <c r="B20" t="s">
        <v>5938</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6676F-31B3-4EC0-B104-B942F9C4FE93}">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2584</v>
      </c>
      <c r="B2" t="s">
        <v>5901</v>
      </c>
      <c r="E2" t="b">
        <v>1</v>
      </c>
    </row>
    <row r="3" spans="1:5" x14ac:dyDescent="0.25">
      <c r="A3" t="s">
        <v>5891</v>
      </c>
      <c r="B3" t="s">
        <v>5892</v>
      </c>
      <c r="E3" t="b">
        <v>1</v>
      </c>
    </row>
    <row r="4" spans="1:5" x14ac:dyDescent="0.25">
      <c r="A4" t="s">
        <v>5012</v>
      </c>
      <c r="B4" t="s">
        <v>5879</v>
      </c>
      <c r="E4" t="b">
        <v>1</v>
      </c>
    </row>
    <row r="5" spans="1:5" x14ac:dyDescent="0.25">
      <c r="A5" t="s">
        <v>2808</v>
      </c>
      <c r="B5" t="s">
        <v>5876</v>
      </c>
      <c r="E5" t="b">
        <v>1</v>
      </c>
    </row>
    <row r="6" spans="1:5" x14ac:dyDescent="0.25">
      <c r="A6" t="s">
        <v>5882</v>
      </c>
      <c r="B6" t="s">
        <v>5883</v>
      </c>
      <c r="E6" t="b">
        <v>1</v>
      </c>
    </row>
    <row r="7" spans="1:5" x14ac:dyDescent="0.25">
      <c r="A7" t="s">
        <v>2014</v>
      </c>
      <c r="B7" t="s">
        <v>5899</v>
      </c>
      <c r="E7" t="b">
        <v>1</v>
      </c>
    </row>
    <row r="8" spans="1:5" x14ac:dyDescent="0.25">
      <c r="A8" t="s">
        <v>2548</v>
      </c>
      <c r="B8" t="s">
        <v>5900</v>
      </c>
      <c r="E8" t="b">
        <v>1</v>
      </c>
    </row>
    <row r="9" spans="1:5" x14ac:dyDescent="0.25">
      <c r="A9" t="s">
        <v>5442</v>
      </c>
      <c r="B9" t="s">
        <v>5890</v>
      </c>
      <c r="E9" t="b">
        <v>1</v>
      </c>
    </row>
    <row r="10" spans="1:5" x14ac:dyDescent="0.25">
      <c r="A10" t="s">
        <v>560</v>
      </c>
      <c r="B10" t="s">
        <v>5889</v>
      </c>
      <c r="E10" t="b">
        <v>1</v>
      </c>
    </row>
    <row r="11" spans="1:5" x14ac:dyDescent="0.25">
      <c r="A11" t="s">
        <v>2270</v>
      </c>
      <c r="B11" t="s">
        <v>5898</v>
      </c>
      <c r="E11" t="b">
        <v>1</v>
      </c>
    </row>
    <row r="12" spans="1:5" x14ac:dyDescent="0.25">
      <c r="A12" t="s">
        <v>4884</v>
      </c>
      <c r="B12" t="s">
        <v>5887</v>
      </c>
      <c r="E12" t="b">
        <v>1</v>
      </c>
    </row>
    <row r="13" spans="1:5" x14ac:dyDescent="0.25">
      <c r="A13" t="s">
        <v>4596</v>
      </c>
      <c r="B13" t="s">
        <v>5902</v>
      </c>
      <c r="E13" t="b">
        <v>1</v>
      </c>
    </row>
    <row r="14" spans="1:5" x14ac:dyDescent="0.25">
      <c r="A14" t="s">
        <v>4442</v>
      </c>
      <c r="B14" t="s">
        <v>5897</v>
      </c>
      <c r="E14" t="b">
        <v>1</v>
      </c>
    </row>
    <row r="15" spans="1:5" x14ac:dyDescent="0.25">
      <c r="A15" t="s">
        <v>1708</v>
      </c>
      <c r="B15" t="s">
        <v>5877</v>
      </c>
      <c r="E15" t="b">
        <v>1</v>
      </c>
    </row>
    <row r="16" spans="1:5" x14ac:dyDescent="0.25">
      <c r="A16" t="s">
        <v>5895</v>
      </c>
      <c r="B16" t="s">
        <v>5896</v>
      </c>
      <c r="E16" t="b">
        <v>1</v>
      </c>
    </row>
    <row r="17" spans="1:5" x14ac:dyDescent="0.25">
      <c r="A17" t="s">
        <v>3248</v>
      </c>
      <c r="B17" t="s">
        <v>5886</v>
      </c>
      <c r="E17" t="b">
        <v>1</v>
      </c>
    </row>
    <row r="18" spans="1:5" x14ac:dyDescent="0.25">
      <c r="A18" t="s">
        <v>2710</v>
      </c>
      <c r="B18" t="s">
        <v>5903</v>
      </c>
      <c r="E18" t="b">
        <v>1</v>
      </c>
    </row>
    <row r="19" spans="1:5" x14ac:dyDescent="0.25">
      <c r="A19" t="s">
        <v>5893</v>
      </c>
      <c r="B19" t="s">
        <v>5894</v>
      </c>
      <c r="E19" t="b">
        <v>1</v>
      </c>
    </row>
    <row r="20" spans="1:5" x14ac:dyDescent="0.25">
      <c r="A20" t="s">
        <v>5884</v>
      </c>
      <c r="B20" t="s">
        <v>5885</v>
      </c>
      <c r="E20" t="b">
        <v>1</v>
      </c>
    </row>
    <row r="21" spans="1:5" x14ac:dyDescent="0.25">
      <c r="A21" t="s">
        <v>5236</v>
      </c>
      <c r="B21" t="s">
        <v>5888</v>
      </c>
      <c r="E21" t="b">
        <v>1</v>
      </c>
    </row>
    <row r="22" spans="1:5" x14ac:dyDescent="0.25">
      <c r="A22" t="s">
        <v>1452</v>
      </c>
      <c r="B22" t="s">
        <v>5880</v>
      </c>
      <c r="E22" t="b">
        <v>1</v>
      </c>
    </row>
    <row r="23" spans="1:5" x14ac:dyDescent="0.25">
      <c r="A23" t="s">
        <v>3496</v>
      </c>
      <c r="B23" t="s">
        <v>5878</v>
      </c>
      <c r="E23" t="b">
        <v>1</v>
      </c>
    </row>
    <row r="24" spans="1:5" x14ac:dyDescent="0.25">
      <c r="A24" t="s">
        <v>5624</v>
      </c>
      <c r="B24" t="s">
        <v>5772</v>
      </c>
      <c r="E24" t="b">
        <v>1</v>
      </c>
    </row>
    <row r="25" spans="1:5" x14ac:dyDescent="0.25">
      <c r="A25" t="s">
        <v>5715</v>
      </c>
      <c r="B25" t="s">
        <v>5802</v>
      </c>
      <c r="E25" t="b">
        <v>1</v>
      </c>
    </row>
    <row r="26" spans="1:5" x14ac:dyDescent="0.25">
      <c r="A26" t="s">
        <v>1200</v>
      </c>
      <c r="B26" t="s">
        <v>5906</v>
      </c>
      <c r="E26" t="b">
        <v>1</v>
      </c>
    </row>
    <row r="27" spans="1:5" x14ac:dyDescent="0.25">
      <c r="A27" t="s">
        <v>830</v>
      </c>
      <c r="B27" t="s">
        <v>5881</v>
      </c>
      <c r="E27" t="b">
        <v>1</v>
      </c>
    </row>
    <row r="28" spans="1:5" x14ac:dyDescent="0.25">
      <c r="A28" t="s">
        <v>4576</v>
      </c>
      <c r="B28" t="s">
        <v>5875</v>
      </c>
      <c r="E28" t="b">
        <v>1</v>
      </c>
    </row>
    <row r="29" spans="1:5" x14ac:dyDescent="0.25">
      <c r="A29" t="s">
        <v>5717</v>
      </c>
      <c r="B29" t="s">
        <v>5803</v>
      </c>
      <c r="E29" t="b">
        <v>1</v>
      </c>
    </row>
    <row r="30" spans="1:5" x14ac:dyDescent="0.25">
      <c r="A30" t="s">
        <v>5616</v>
      </c>
      <c r="B30" t="s">
        <v>5773</v>
      </c>
      <c r="E30" t="b">
        <v>1</v>
      </c>
    </row>
    <row r="31" spans="1:5" x14ac:dyDescent="0.25">
      <c r="A31" t="s">
        <v>3266</v>
      </c>
      <c r="B31" t="s">
        <v>5916</v>
      </c>
      <c r="E31" t="b">
        <v>1</v>
      </c>
    </row>
    <row r="32" spans="1:5" x14ac:dyDescent="0.25">
      <c r="A32" t="s">
        <v>5719</v>
      </c>
      <c r="B32" t="s">
        <v>5804</v>
      </c>
      <c r="E32" t="b">
        <v>1</v>
      </c>
    </row>
    <row r="33" spans="1:5" x14ac:dyDescent="0.25">
      <c r="A33" t="s">
        <v>5614</v>
      </c>
      <c r="B33" t="s">
        <v>5774</v>
      </c>
      <c r="E33" t="b">
        <v>1</v>
      </c>
    </row>
    <row r="34" spans="1:5" x14ac:dyDescent="0.25">
      <c r="A34" t="s">
        <v>5721</v>
      </c>
      <c r="B34" t="s">
        <v>5805</v>
      </c>
      <c r="E34" t="b">
        <v>1</v>
      </c>
    </row>
    <row r="35" spans="1:5" x14ac:dyDescent="0.25">
      <c r="A35" t="s">
        <v>5723</v>
      </c>
      <c r="B35" t="s">
        <v>5806</v>
      </c>
      <c r="E35" t="b">
        <v>1</v>
      </c>
    </row>
    <row r="36" spans="1:5" x14ac:dyDescent="0.25">
      <c r="A36" t="s">
        <v>5725</v>
      </c>
      <c r="B36" t="s">
        <v>5807</v>
      </c>
      <c r="E36" t="b">
        <v>1</v>
      </c>
    </row>
    <row r="37" spans="1:5" x14ac:dyDescent="0.25">
      <c r="A37" t="s">
        <v>5626</v>
      </c>
      <c r="B37" t="s">
        <v>5775</v>
      </c>
      <c r="E37" t="b">
        <v>1</v>
      </c>
    </row>
    <row r="38" spans="1:5" x14ac:dyDescent="0.25">
      <c r="A38" t="s">
        <v>3410</v>
      </c>
      <c r="B38" t="s">
        <v>5808</v>
      </c>
      <c r="E38" t="b">
        <v>1</v>
      </c>
    </row>
    <row r="39" spans="1:5" x14ac:dyDescent="0.25">
      <c r="A39" t="s">
        <v>4478</v>
      </c>
      <c r="B39" t="s">
        <v>5809</v>
      </c>
      <c r="E39" t="b">
        <v>1</v>
      </c>
    </row>
    <row r="40" spans="1:5" x14ac:dyDescent="0.25">
      <c r="A40" t="s">
        <v>914</v>
      </c>
      <c r="B40" t="s">
        <v>5810</v>
      </c>
      <c r="E40" t="b">
        <v>1</v>
      </c>
    </row>
    <row r="41" spans="1:5" x14ac:dyDescent="0.25">
      <c r="A41" t="s">
        <v>5618</v>
      </c>
      <c r="B41" t="s">
        <v>5776</v>
      </c>
      <c r="E41" t="b">
        <v>1</v>
      </c>
    </row>
    <row r="42" spans="1:5" x14ac:dyDescent="0.25">
      <c r="A42" t="s">
        <v>5612</v>
      </c>
      <c r="B42" t="s">
        <v>5771</v>
      </c>
      <c r="E42" t="b">
        <v>1</v>
      </c>
    </row>
    <row r="43" spans="1:5" x14ac:dyDescent="0.25">
      <c r="A43" t="s">
        <v>3272</v>
      </c>
      <c r="B43" t="s">
        <v>5872</v>
      </c>
      <c r="E43" t="b">
        <v>1</v>
      </c>
    </row>
    <row r="44" spans="1:5" x14ac:dyDescent="0.25">
      <c r="A44" t="s">
        <v>2204</v>
      </c>
      <c r="B44" t="s">
        <v>5811</v>
      </c>
      <c r="E44" t="b">
        <v>1</v>
      </c>
    </row>
    <row r="45" spans="1:5" x14ac:dyDescent="0.25">
      <c r="A45" t="s">
        <v>5602</v>
      </c>
      <c r="B45" t="s">
        <v>5777</v>
      </c>
      <c r="E45" t="b">
        <v>1</v>
      </c>
    </row>
    <row r="46" spans="1:5" x14ac:dyDescent="0.25">
      <c r="A46" t="s">
        <v>5622</v>
      </c>
      <c r="B46" t="s">
        <v>5778</v>
      </c>
      <c r="E46" t="b">
        <v>1</v>
      </c>
    </row>
    <row r="47" spans="1:5" x14ac:dyDescent="0.25">
      <c r="A47" t="s">
        <v>5606</v>
      </c>
      <c r="B47" t="s">
        <v>5779</v>
      </c>
      <c r="E47" t="b">
        <v>1</v>
      </c>
    </row>
    <row r="48" spans="1:5" x14ac:dyDescent="0.25">
      <c r="A48" t="s">
        <v>5628</v>
      </c>
      <c r="B48" t="s">
        <v>5780</v>
      </c>
      <c r="E48" t="b">
        <v>1</v>
      </c>
    </row>
    <row r="49" spans="1:5" x14ac:dyDescent="0.25">
      <c r="A49" t="s">
        <v>1092</v>
      </c>
      <c r="B49" t="s">
        <v>5922</v>
      </c>
      <c r="E49" t="b">
        <v>1</v>
      </c>
    </row>
    <row r="50" spans="1:5" x14ac:dyDescent="0.25">
      <c r="A50" t="s">
        <v>5731</v>
      </c>
      <c r="B50" t="s">
        <v>5812</v>
      </c>
      <c r="E50" t="b">
        <v>1</v>
      </c>
    </row>
    <row r="51" spans="1:5" x14ac:dyDescent="0.25">
      <c r="A51" t="s">
        <v>5907</v>
      </c>
      <c r="B51" t="s">
        <v>5908</v>
      </c>
      <c r="E51" t="b">
        <v>1</v>
      </c>
    </row>
    <row r="52" spans="1:5" x14ac:dyDescent="0.25">
      <c r="A52" t="s">
        <v>5588</v>
      </c>
      <c r="B52" t="s">
        <v>5813</v>
      </c>
      <c r="E52" t="b">
        <v>1</v>
      </c>
    </row>
    <row r="53" spans="1:5" x14ac:dyDescent="0.25">
      <c r="A53" t="s">
        <v>2934</v>
      </c>
      <c r="B53" t="s">
        <v>5814</v>
      </c>
      <c r="E53" t="b">
        <v>1</v>
      </c>
    </row>
    <row r="54" spans="1:5" x14ac:dyDescent="0.25">
      <c r="A54" t="s">
        <v>2964</v>
      </c>
      <c r="B54" t="s">
        <v>5920</v>
      </c>
      <c r="E54" t="b">
        <v>1</v>
      </c>
    </row>
    <row r="55" spans="1:5" x14ac:dyDescent="0.25">
      <c r="A55" t="s">
        <v>4422</v>
      </c>
      <c r="B55" t="s">
        <v>5815</v>
      </c>
      <c r="E55" t="b">
        <v>1</v>
      </c>
    </row>
    <row r="56" spans="1:5" x14ac:dyDescent="0.25">
      <c r="A56" t="s">
        <v>2772</v>
      </c>
      <c r="B56" t="s">
        <v>5816</v>
      </c>
      <c r="E56" t="b">
        <v>1</v>
      </c>
    </row>
    <row r="57" spans="1:5" x14ac:dyDescent="0.25">
      <c r="A57" t="s">
        <v>4356</v>
      </c>
      <c r="B57" t="s">
        <v>5817</v>
      </c>
      <c r="E57" t="b">
        <v>1</v>
      </c>
    </row>
    <row r="58" spans="1:5" x14ac:dyDescent="0.25">
      <c r="A58" t="s">
        <v>550</v>
      </c>
      <c r="B58" t="s">
        <v>5818</v>
      </c>
      <c r="E58" t="b">
        <v>1</v>
      </c>
    </row>
    <row r="59" spans="1:5" x14ac:dyDescent="0.25">
      <c r="A59" t="s">
        <v>2614</v>
      </c>
      <c r="B59" t="s">
        <v>5917</v>
      </c>
      <c r="E59" t="b">
        <v>1</v>
      </c>
    </row>
    <row r="60" spans="1:5" x14ac:dyDescent="0.25">
      <c r="A60" t="s">
        <v>5604</v>
      </c>
      <c r="B60" t="s">
        <v>5781</v>
      </c>
      <c r="E60" t="b">
        <v>1</v>
      </c>
    </row>
    <row r="61" spans="1:5" x14ac:dyDescent="0.25">
      <c r="A61" t="s">
        <v>2356</v>
      </c>
      <c r="B61" t="s">
        <v>5919</v>
      </c>
      <c r="E61" t="b">
        <v>1</v>
      </c>
    </row>
    <row r="62" spans="1:5" x14ac:dyDescent="0.25">
      <c r="A62" t="s">
        <v>4438</v>
      </c>
      <c r="B62" t="s">
        <v>5819</v>
      </c>
      <c r="E62" t="b">
        <v>1</v>
      </c>
    </row>
    <row r="63" spans="1:5" x14ac:dyDescent="0.25">
      <c r="A63" t="s">
        <v>1628</v>
      </c>
      <c r="B63" t="s">
        <v>5820</v>
      </c>
      <c r="E63" t="b">
        <v>1</v>
      </c>
    </row>
    <row r="64" spans="1:5" x14ac:dyDescent="0.25">
      <c r="A64" t="s">
        <v>2558</v>
      </c>
      <c r="B64" t="s">
        <v>5821</v>
      </c>
      <c r="E64" t="b">
        <v>1</v>
      </c>
    </row>
    <row r="65" spans="1:5" x14ac:dyDescent="0.25">
      <c r="A65" t="s">
        <v>5742</v>
      </c>
      <c r="B65" t="s">
        <v>5822</v>
      </c>
      <c r="E65" t="b">
        <v>1</v>
      </c>
    </row>
    <row r="66" spans="1:5" x14ac:dyDescent="0.25">
      <c r="A66" t="s">
        <v>982</v>
      </c>
      <c r="B66" t="s">
        <v>5823</v>
      </c>
      <c r="E66" t="b">
        <v>1</v>
      </c>
    </row>
    <row r="67" spans="1:5" x14ac:dyDescent="0.25">
      <c r="A67" t="s">
        <v>5532</v>
      </c>
      <c r="B67" t="s">
        <v>5824</v>
      </c>
      <c r="E67" t="b">
        <v>1</v>
      </c>
    </row>
    <row r="68" spans="1:5" x14ac:dyDescent="0.25">
      <c r="A68" t="s">
        <v>3298</v>
      </c>
      <c r="B68" t="s">
        <v>5825</v>
      </c>
      <c r="E68" t="b">
        <v>1</v>
      </c>
    </row>
    <row r="69" spans="1:5" x14ac:dyDescent="0.25">
      <c r="A69" t="s">
        <v>1500</v>
      </c>
      <c r="B69" t="s">
        <v>5826</v>
      </c>
      <c r="E69" t="b">
        <v>1</v>
      </c>
    </row>
    <row r="70" spans="1:5" x14ac:dyDescent="0.25">
      <c r="A70" t="s">
        <v>2266</v>
      </c>
      <c r="B70" t="s">
        <v>5873</v>
      </c>
      <c r="E70" t="b">
        <v>1</v>
      </c>
    </row>
    <row r="71" spans="1:5" x14ac:dyDescent="0.25">
      <c r="A71" t="s">
        <v>810</v>
      </c>
      <c r="B71" t="s">
        <v>5910</v>
      </c>
      <c r="E71" t="b">
        <v>1</v>
      </c>
    </row>
    <row r="72" spans="1:5" x14ac:dyDescent="0.25">
      <c r="A72" t="s">
        <v>5590</v>
      </c>
      <c r="B72" t="s">
        <v>5874</v>
      </c>
      <c r="E72" t="b">
        <v>1</v>
      </c>
    </row>
    <row r="73" spans="1:5" x14ac:dyDescent="0.25">
      <c r="A73" t="s">
        <v>2846</v>
      </c>
      <c r="B73" t="s">
        <v>5925</v>
      </c>
      <c r="E73" t="b">
        <v>1</v>
      </c>
    </row>
    <row r="74" spans="1:5" x14ac:dyDescent="0.25">
      <c r="A74" t="s">
        <v>5748</v>
      </c>
      <c r="B74" t="s">
        <v>5827</v>
      </c>
      <c r="E74" t="b">
        <v>1</v>
      </c>
    </row>
    <row r="75" spans="1:5" x14ac:dyDescent="0.25">
      <c r="A75" t="s">
        <v>5620</v>
      </c>
      <c r="B75" t="s">
        <v>5782</v>
      </c>
      <c r="E75" t="b">
        <v>1</v>
      </c>
    </row>
    <row r="76" spans="1:5" x14ac:dyDescent="0.25">
      <c r="A76" t="s">
        <v>4030</v>
      </c>
      <c r="B76" t="s">
        <v>5828</v>
      </c>
      <c r="E76" t="b">
        <v>1</v>
      </c>
    </row>
    <row r="77" spans="1:5" x14ac:dyDescent="0.25">
      <c r="A77" t="s">
        <v>3886</v>
      </c>
      <c r="B77" t="s">
        <v>5829</v>
      </c>
      <c r="E77" t="b">
        <v>1</v>
      </c>
    </row>
    <row r="78" spans="1:5" x14ac:dyDescent="0.25">
      <c r="A78" t="s">
        <v>5608</v>
      </c>
      <c r="B78" t="s">
        <v>5783</v>
      </c>
      <c r="E78" t="b">
        <v>1</v>
      </c>
    </row>
    <row r="79" spans="1:5" x14ac:dyDescent="0.25">
      <c r="A79" t="s">
        <v>5752</v>
      </c>
      <c r="B79" t="s">
        <v>5830</v>
      </c>
      <c r="E79" t="b">
        <v>1</v>
      </c>
    </row>
    <row r="80" spans="1:5" x14ac:dyDescent="0.25">
      <c r="A80" t="s">
        <v>2798</v>
      </c>
      <c r="B80" t="s">
        <v>5831</v>
      </c>
      <c r="E80" t="b">
        <v>1</v>
      </c>
    </row>
    <row r="81" spans="1:5" x14ac:dyDescent="0.25">
      <c r="A81" t="s">
        <v>1012</v>
      </c>
      <c r="B81" t="s">
        <v>5913</v>
      </c>
      <c r="E81" t="b">
        <v>1</v>
      </c>
    </row>
    <row r="82" spans="1:5" x14ac:dyDescent="0.25">
      <c r="A82" t="s">
        <v>4332</v>
      </c>
      <c r="B82" t="s">
        <v>5832</v>
      </c>
      <c r="E82" t="b">
        <v>1</v>
      </c>
    </row>
    <row r="83" spans="1:5" x14ac:dyDescent="0.25">
      <c r="A83" t="s">
        <v>1272</v>
      </c>
      <c r="B83" t="s">
        <v>5833</v>
      </c>
      <c r="E83" t="b">
        <v>1</v>
      </c>
    </row>
    <row r="84" spans="1:5" x14ac:dyDescent="0.25">
      <c r="A84" t="s">
        <v>5600</v>
      </c>
      <c r="B84" t="s">
        <v>5784</v>
      </c>
      <c r="E84" t="b">
        <v>1</v>
      </c>
    </row>
    <row r="85" spans="1:5" x14ac:dyDescent="0.25">
      <c r="A85" t="s">
        <v>5641</v>
      </c>
      <c r="B85" t="s">
        <v>5785</v>
      </c>
      <c r="E85" t="b">
        <v>1</v>
      </c>
    </row>
    <row r="86" spans="1:5" x14ac:dyDescent="0.25">
      <c r="A86" t="s">
        <v>5683</v>
      </c>
      <c r="B86" t="s">
        <v>5786</v>
      </c>
      <c r="E86" t="b">
        <v>1</v>
      </c>
    </row>
    <row r="87" spans="1:5" x14ac:dyDescent="0.25">
      <c r="A87" t="s">
        <v>1532</v>
      </c>
      <c r="B87" t="s">
        <v>5834</v>
      </c>
      <c r="E87" t="b">
        <v>1</v>
      </c>
    </row>
    <row r="88" spans="1:5" x14ac:dyDescent="0.25">
      <c r="A88" t="s">
        <v>1010</v>
      </c>
      <c r="B88" t="s">
        <v>5914</v>
      </c>
      <c r="E88" t="b">
        <v>1</v>
      </c>
    </row>
    <row r="89" spans="1:5" x14ac:dyDescent="0.25">
      <c r="A89" t="s">
        <v>5685</v>
      </c>
      <c r="B89" t="s">
        <v>5787</v>
      </c>
      <c r="E89" t="b">
        <v>1</v>
      </c>
    </row>
    <row r="90" spans="1:5" x14ac:dyDescent="0.25">
      <c r="A90" t="s">
        <v>1678</v>
      </c>
      <c r="B90" t="s">
        <v>5909</v>
      </c>
      <c r="E90" t="b">
        <v>1</v>
      </c>
    </row>
    <row r="91" spans="1:5" x14ac:dyDescent="0.25">
      <c r="A91" t="s">
        <v>3018</v>
      </c>
      <c r="B91" t="s">
        <v>5835</v>
      </c>
      <c r="E91" t="b">
        <v>1</v>
      </c>
    </row>
    <row r="92" spans="1:5" x14ac:dyDescent="0.25">
      <c r="A92" t="s">
        <v>5687</v>
      </c>
      <c r="B92" t="s">
        <v>5788</v>
      </c>
      <c r="E92" t="b">
        <v>1</v>
      </c>
    </row>
    <row r="93" spans="1:5" x14ac:dyDescent="0.25">
      <c r="A93" t="s">
        <v>2058</v>
      </c>
      <c r="B93" t="s">
        <v>5923</v>
      </c>
      <c r="E93" t="b">
        <v>1</v>
      </c>
    </row>
    <row r="94" spans="1:5" x14ac:dyDescent="0.25">
      <c r="A94" t="s">
        <v>5689</v>
      </c>
      <c r="B94" t="s">
        <v>5789</v>
      </c>
      <c r="E94" t="b">
        <v>1</v>
      </c>
    </row>
    <row r="95" spans="1:5" x14ac:dyDescent="0.25">
      <c r="A95" t="s">
        <v>2482</v>
      </c>
      <c r="B95" t="s">
        <v>5836</v>
      </c>
      <c r="E95" t="b">
        <v>1</v>
      </c>
    </row>
    <row r="96" spans="1:5" x14ac:dyDescent="0.25">
      <c r="A96" t="s">
        <v>1914</v>
      </c>
      <c r="B96" t="s">
        <v>5837</v>
      </c>
      <c r="E96" t="b">
        <v>1</v>
      </c>
    </row>
    <row r="97" spans="1:5" x14ac:dyDescent="0.25">
      <c r="A97" t="s">
        <v>2234</v>
      </c>
      <c r="B97" t="s">
        <v>5838</v>
      </c>
      <c r="E97" t="b">
        <v>1</v>
      </c>
    </row>
    <row r="98" spans="1:5" x14ac:dyDescent="0.25">
      <c r="A98" t="s">
        <v>5691</v>
      </c>
      <c r="B98" t="s">
        <v>5790</v>
      </c>
      <c r="E98" t="b">
        <v>1</v>
      </c>
    </row>
    <row r="99" spans="1:5" x14ac:dyDescent="0.25">
      <c r="A99" t="s">
        <v>832</v>
      </c>
      <c r="B99" t="s">
        <v>5871</v>
      </c>
      <c r="E99" t="b">
        <v>1</v>
      </c>
    </row>
    <row r="100" spans="1:5" x14ac:dyDescent="0.25">
      <c r="A100" t="s">
        <v>4104</v>
      </c>
      <c r="B100" t="s">
        <v>5839</v>
      </c>
      <c r="E100" t="b">
        <v>1</v>
      </c>
    </row>
    <row r="101" spans="1:5" x14ac:dyDescent="0.25">
      <c r="A101" t="s">
        <v>4002</v>
      </c>
      <c r="B101" t="s">
        <v>5840</v>
      </c>
      <c r="E101" t="b">
        <v>1</v>
      </c>
    </row>
    <row r="102" spans="1:5" x14ac:dyDescent="0.25">
      <c r="A102" t="s">
        <v>2588</v>
      </c>
      <c r="B102" t="s">
        <v>5905</v>
      </c>
      <c r="E102" t="b">
        <v>1</v>
      </c>
    </row>
    <row r="103" spans="1:5" x14ac:dyDescent="0.25">
      <c r="A103" t="s">
        <v>800</v>
      </c>
      <c r="B103" t="s">
        <v>5841</v>
      </c>
      <c r="E103" t="b">
        <v>1</v>
      </c>
    </row>
    <row r="104" spans="1:5" x14ac:dyDescent="0.25">
      <c r="A104" t="s">
        <v>768</v>
      </c>
      <c r="B104" t="s">
        <v>5842</v>
      </c>
      <c r="E104" t="b">
        <v>1</v>
      </c>
    </row>
    <row r="105" spans="1:5" x14ac:dyDescent="0.25">
      <c r="A105" t="s">
        <v>5693</v>
      </c>
      <c r="B105" t="s">
        <v>5791</v>
      </c>
      <c r="E105" t="b">
        <v>1</v>
      </c>
    </row>
    <row r="106" spans="1:5" x14ac:dyDescent="0.25">
      <c r="A106" t="s">
        <v>3164</v>
      </c>
      <c r="B106" t="s">
        <v>5843</v>
      </c>
      <c r="E106" t="b">
        <v>1</v>
      </c>
    </row>
    <row r="107" spans="1:5" x14ac:dyDescent="0.25">
      <c r="A107" t="s">
        <v>5526</v>
      </c>
      <c r="B107" t="s">
        <v>5844</v>
      </c>
      <c r="E107" t="b">
        <v>1</v>
      </c>
    </row>
    <row r="108" spans="1:5" x14ac:dyDescent="0.25">
      <c r="A108" t="s">
        <v>2146</v>
      </c>
      <c r="B108" t="s">
        <v>5845</v>
      </c>
      <c r="E108" t="b">
        <v>1</v>
      </c>
    </row>
    <row r="109" spans="1:5" x14ac:dyDescent="0.25">
      <c r="A109" t="s">
        <v>2140</v>
      </c>
      <c r="B109" t="s">
        <v>5846</v>
      </c>
      <c r="E109" t="b">
        <v>1</v>
      </c>
    </row>
    <row r="110" spans="1:5" x14ac:dyDescent="0.25">
      <c r="A110" t="s">
        <v>3928</v>
      </c>
      <c r="B110" t="s">
        <v>5847</v>
      </c>
      <c r="E110" t="b">
        <v>1</v>
      </c>
    </row>
    <row r="111" spans="1:5" x14ac:dyDescent="0.25">
      <c r="A111" t="s">
        <v>3142</v>
      </c>
      <c r="B111" t="s">
        <v>5924</v>
      </c>
      <c r="E111" t="b">
        <v>1</v>
      </c>
    </row>
    <row r="112" spans="1:5" x14ac:dyDescent="0.25">
      <c r="A112" t="s">
        <v>5699</v>
      </c>
      <c r="B112" t="s">
        <v>5794</v>
      </c>
      <c r="E112" t="b">
        <v>1</v>
      </c>
    </row>
    <row r="113" spans="1:5" x14ac:dyDescent="0.25">
      <c r="A113" t="s">
        <v>5848</v>
      </c>
      <c r="B113" t="s">
        <v>5849</v>
      </c>
      <c r="E113" t="b">
        <v>1</v>
      </c>
    </row>
    <row r="114" spans="1:5" x14ac:dyDescent="0.25">
      <c r="A114" t="s">
        <v>1282</v>
      </c>
      <c r="B114" t="s">
        <v>5918</v>
      </c>
      <c r="E114" t="b">
        <v>1</v>
      </c>
    </row>
    <row r="115" spans="1:5" x14ac:dyDescent="0.25">
      <c r="A115" t="s">
        <v>566</v>
      </c>
      <c r="B115" t="s">
        <v>5850</v>
      </c>
      <c r="E115" t="b">
        <v>1</v>
      </c>
    </row>
    <row r="116" spans="1:5" x14ac:dyDescent="0.25">
      <c r="A116" t="s">
        <v>2404</v>
      </c>
      <c r="B116" t="s">
        <v>5851</v>
      </c>
      <c r="E116" t="b">
        <v>1</v>
      </c>
    </row>
    <row r="117" spans="1:5" x14ac:dyDescent="0.25">
      <c r="A117" t="s">
        <v>4024</v>
      </c>
      <c r="B117" t="s">
        <v>5852</v>
      </c>
      <c r="E117" t="b">
        <v>1</v>
      </c>
    </row>
    <row r="118" spans="1:5" x14ac:dyDescent="0.25">
      <c r="A118" t="s">
        <v>3388</v>
      </c>
      <c r="B118" t="s">
        <v>5853</v>
      </c>
      <c r="E118" t="b">
        <v>1</v>
      </c>
    </row>
    <row r="119" spans="1:5" x14ac:dyDescent="0.25">
      <c r="A119" t="s">
        <v>3160</v>
      </c>
      <c r="B119" t="s">
        <v>5854</v>
      </c>
      <c r="E119" t="b">
        <v>1</v>
      </c>
    </row>
    <row r="120" spans="1:5" x14ac:dyDescent="0.25">
      <c r="A120" t="s">
        <v>5695</v>
      </c>
      <c r="B120" t="s">
        <v>5792</v>
      </c>
      <c r="E120" t="b">
        <v>1</v>
      </c>
    </row>
    <row r="121" spans="1:5" x14ac:dyDescent="0.25">
      <c r="A121" t="s">
        <v>5697</v>
      </c>
      <c r="B121" t="s">
        <v>5793</v>
      </c>
      <c r="E121" t="b">
        <v>1</v>
      </c>
    </row>
    <row r="122" spans="1:5" x14ac:dyDescent="0.25">
      <c r="A122" t="s">
        <v>4960</v>
      </c>
      <c r="B122" t="s">
        <v>5855</v>
      </c>
      <c r="E122" t="b">
        <v>1</v>
      </c>
    </row>
    <row r="123" spans="1:5" x14ac:dyDescent="0.25">
      <c r="A123" t="s">
        <v>5701</v>
      </c>
      <c r="B123" t="s">
        <v>5795</v>
      </c>
      <c r="E123" t="b">
        <v>1</v>
      </c>
    </row>
    <row r="124" spans="1:5" x14ac:dyDescent="0.25">
      <c r="A124" t="s">
        <v>5703</v>
      </c>
      <c r="B124" t="s">
        <v>5796</v>
      </c>
      <c r="E124" t="b">
        <v>1</v>
      </c>
    </row>
    <row r="125" spans="1:5" x14ac:dyDescent="0.25">
      <c r="A125" t="s">
        <v>3932</v>
      </c>
      <c r="B125" t="s">
        <v>5856</v>
      </c>
      <c r="E125" t="b">
        <v>1</v>
      </c>
    </row>
    <row r="126" spans="1:5" x14ac:dyDescent="0.25">
      <c r="A126" t="s">
        <v>5705</v>
      </c>
      <c r="B126" t="s">
        <v>5797</v>
      </c>
      <c r="E126" t="b">
        <v>1</v>
      </c>
    </row>
    <row r="127" spans="1:5" x14ac:dyDescent="0.25">
      <c r="A127" t="s">
        <v>1696</v>
      </c>
      <c r="B127" t="s">
        <v>5857</v>
      </c>
      <c r="E127" t="b">
        <v>1</v>
      </c>
    </row>
    <row r="128" spans="1:5" x14ac:dyDescent="0.25">
      <c r="A128" t="s">
        <v>1654</v>
      </c>
      <c r="B128" t="s">
        <v>5915</v>
      </c>
      <c r="E128" t="b">
        <v>1</v>
      </c>
    </row>
    <row r="129" spans="1:5" x14ac:dyDescent="0.25">
      <c r="A129" t="s">
        <v>3930</v>
      </c>
      <c r="B129" t="s">
        <v>5858</v>
      </c>
      <c r="E129" t="b">
        <v>1</v>
      </c>
    </row>
    <row r="130" spans="1:5" x14ac:dyDescent="0.25">
      <c r="A130" t="s">
        <v>5328</v>
      </c>
      <c r="B130" t="s">
        <v>5859</v>
      </c>
      <c r="E130" t="b">
        <v>1</v>
      </c>
    </row>
    <row r="131" spans="1:5" x14ac:dyDescent="0.25">
      <c r="A131" t="s">
        <v>5290</v>
      </c>
      <c r="B131" t="s">
        <v>5860</v>
      </c>
      <c r="E131" t="b">
        <v>1</v>
      </c>
    </row>
    <row r="132" spans="1:5" x14ac:dyDescent="0.25">
      <c r="A132" t="s">
        <v>5707</v>
      </c>
      <c r="B132" t="s">
        <v>5798</v>
      </c>
      <c r="E132" t="b">
        <v>1</v>
      </c>
    </row>
    <row r="133" spans="1:5" x14ac:dyDescent="0.25">
      <c r="A133" t="s">
        <v>5096</v>
      </c>
      <c r="B133" t="s">
        <v>5861</v>
      </c>
      <c r="E133" t="b">
        <v>1</v>
      </c>
    </row>
    <row r="134" spans="1:5" x14ac:dyDescent="0.25">
      <c r="A134" t="s">
        <v>5862</v>
      </c>
      <c r="B134" t="s">
        <v>5863</v>
      </c>
      <c r="E134" t="b">
        <v>1</v>
      </c>
    </row>
    <row r="135" spans="1:5" x14ac:dyDescent="0.25">
      <c r="A135" t="s">
        <v>460</v>
      </c>
      <c r="B135" t="s">
        <v>5864</v>
      </c>
      <c r="E135" t="b">
        <v>1</v>
      </c>
    </row>
    <row r="136" spans="1:5" x14ac:dyDescent="0.25">
      <c r="A136" t="s">
        <v>5610</v>
      </c>
      <c r="B136" t="s">
        <v>5770</v>
      </c>
      <c r="E136" t="b">
        <v>1</v>
      </c>
    </row>
    <row r="137" spans="1:5" x14ac:dyDescent="0.25">
      <c r="A137" t="s">
        <v>5911</v>
      </c>
      <c r="B137" t="s">
        <v>5912</v>
      </c>
      <c r="E137" t="b">
        <v>1</v>
      </c>
    </row>
    <row r="138" spans="1:5" x14ac:dyDescent="0.25">
      <c r="A138" t="s">
        <v>5709</v>
      </c>
      <c r="B138" t="s">
        <v>5799</v>
      </c>
      <c r="E138" t="b">
        <v>1</v>
      </c>
    </row>
    <row r="139" spans="1:5" x14ac:dyDescent="0.25">
      <c r="A139" t="s">
        <v>2470</v>
      </c>
      <c r="B139" t="s">
        <v>5865</v>
      </c>
      <c r="E139" t="b">
        <v>1</v>
      </c>
    </row>
    <row r="140" spans="1:5" x14ac:dyDescent="0.25">
      <c r="A140" t="s">
        <v>5711</v>
      </c>
      <c r="B140" t="s">
        <v>5800</v>
      </c>
      <c r="E140" t="b">
        <v>1</v>
      </c>
    </row>
    <row r="141" spans="1:5" x14ac:dyDescent="0.25">
      <c r="A141" t="s">
        <v>5108</v>
      </c>
      <c r="B141" t="s">
        <v>5921</v>
      </c>
      <c r="E141" t="b">
        <v>1</v>
      </c>
    </row>
    <row r="142" spans="1:5" x14ac:dyDescent="0.25">
      <c r="A142" t="s">
        <v>1066</v>
      </c>
      <c r="B142" t="s">
        <v>5866</v>
      </c>
      <c r="E142" t="b">
        <v>1</v>
      </c>
    </row>
    <row r="143" spans="1:5" x14ac:dyDescent="0.25">
      <c r="A143" t="s">
        <v>3940</v>
      </c>
      <c r="B143" t="s">
        <v>5867</v>
      </c>
      <c r="E143" t="b">
        <v>1</v>
      </c>
    </row>
    <row r="144" spans="1:5" x14ac:dyDescent="0.25">
      <c r="A144" t="s">
        <v>5713</v>
      </c>
      <c r="B144" t="s">
        <v>5801</v>
      </c>
      <c r="E144" t="b">
        <v>1</v>
      </c>
    </row>
    <row r="145" spans="1:5" x14ac:dyDescent="0.25">
      <c r="A145" t="s">
        <v>1994</v>
      </c>
      <c r="B145" t="s">
        <v>5868</v>
      </c>
      <c r="E145" t="b">
        <v>1</v>
      </c>
    </row>
    <row r="146" spans="1:5" x14ac:dyDescent="0.25">
      <c r="A146" t="s">
        <v>1648</v>
      </c>
      <c r="B146" t="s">
        <v>5869</v>
      </c>
      <c r="E146" t="b">
        <v>1</v>
      </c>
    </row>
    <row r="147" spans="1:5" x14ac:dyDescent="0.25">
      <c r="A147" t="s">
        <v>1714</v>
      </c>
      <c r="B147" t="s">
        <v>5870</v>
      </c>
      <c r="E147" t="b">
        <v>1</v>
      </c>
    </row>
    <row r="148" spans="1:5" x14ac:dyDescent="0.25">
      <c r="A148" t="s">
        <v>2590</v>
      </c>
      <c r="B148" t="s">
        <v>5904</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10C9C-8E2D-450B-8A27-6497EB4B858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5641</v>
      </c>
      <c r="B2" t="s">
        <v>5682</v>
      </c>
      <c r="E2" t="b">
        <v>1</v>
      </c>
    </row>
    <row r="3" spans="1:5" x14ac:dyDescent="0.25">
      <c r="A3" t="s">
        <v>4356</v>
      </c>
      <c r="B3" t="s">
        <v>5737</v>
      </c>
      <c r="E3" t="b">
        <v>1</v>
      </c>
    </row>
    <row r="4" spans="1:5" x14ac:dyDescent="0.25">
      <c r="A4" t="s">
        <v>5721</v>
      </c>
      <c r="B4" t="s">
        <v>5722</v>
      </c>
      <c r="E4" t="b">
        <v>1</v>
      </c>
    </row>
    <row r="5" spans="1:5" x14ac:dyDescent="0.25">
      <c r="A5" t="s">
        <v>800</v>
      </c>
      <c r="B5" t="s">
        <v>5764</v>
      </c>
      <c r="E5" t="b">
        <v>1</v>
      </c>
    </row>
    <row r="6" spans="1:5" x14ac:dyDescent="0.25">
      <c r="A6" t="s">
        <v>5695</v>
      </c>
      <c r="B6" t="s">
        <v>5696</v>
      </c>
      <c r="E6" t="b">
        <v>1</v>
      </c>
    </row>
    <row r="7" spans="1:5" x14ac:dyDescent="0.25">
      <c r="A7" t="s">
        <v>3410</v>
      </c>
      <c r="B7" t="s">
        <v>5727</v>
      </c>
      <c r="E7" t="b">
        <v>1</v>
      </c>
    </row>
    <row r="8" spans="1:5" x14ac:dyDescent="0.25">
      <c r="A8" t="s">
        <v>5532</v>
      </c>
      <c r="B8" t="s">
        <v>5745</v>
      </c>
      <c r="E8" t="b">
        <v>1</v>
      </c>
    </row>
    <row r="9" spans="1:5" x14ac:dyDescent="0.25">
      <c r="A9" t="s">
        <v>5717</v>
      </c>
      <c r="B9" t="s">
        <v>5718</v>
      </c>
      <c r="E9" t="b">
        <v>1</v>
      </c>
    </row>
    <row r="10" spans="1:5" x14ac:dyDescent="0.25">
      <c r="A10" t="s">
        <v>5616</v>
      </c>
      <c r="B10" t="s">
        <v>5670</v>
      </c>
      <c r="E10" t="b">
        <v>1</v>
      </c>
    </row>
    <row r="11" spans="1:5" x14ac:dyDescent="0.25">
      <c r="A11" t="s">
        <v>5689</v>
      </c>
      <c r="B11" t="s">
        <v>5690</v>
      </c>
      <c r="E11" t="b">
        <v>1</v>
      </c>
    </row>
    <row r="12" spans="1:5" x14ac:dyDescent="0.25">
      <c r="A12" t="s">
        <v>5723</v>
      </c>
      <c r="B12" t="s">
        <v>5724</v>
      </c>
      <c r="E12" t="b">
        <v>1</v>
      </c>
    </row>
    <row r="13" spans="1:5" x14ac:dyDescent="0.25">
      <c r="A13" t="s">
        <v>768</v>
      </c>
      <c r="B13" t="s">
        <v>5765</v>
      </c>
      <c r="E13" t="b">
        <v>1</v>
      </c>
    </row>
    <row r="14" spans="1:5" x14ac:dyDescent="0.25">
      <c r="A14" t="s">
        <v>5705</v>
      </c>
      <c r="B14" t="s">
        <v>5706</v>
      </c>
      <c r="E14" t="b">
        <v>1</v>
      </c>
    </row>
    <row r="15" spans="1:5" x14ac:dyDescent="0.25">
      <c r="A15" t="s">
        <v>5697</v>
      </c>
      <c r="B15" t="s">
        <v>5698</v>
      </c>
      <c r="E15" t="b">
        <v>1</v>
      </c>
    </row>
    <row r="16" spans="1:5" x14ac:dyDescent="0.25">
      <c r="A16" t="s">
        <v>4478</v>
      </c>
      <c r="B16" t="s">
        <v>5728</v>
      </c>
      <c r="E16" t="b">
        <v>1</v>
      </c>
    </row>
    <row r="17" spans="1:5" x14ac:dyDescent="0.25">
      <c r="A17" t="s">
        <v>2482</v>
      </c>
      <c r="B17" t="s">
        <v>5759</v>
      </c>
      <c r="E17" t="b">
        <v>1</v>
      </c>
    </row>
    <row r="18" spans="1:5" x14ac:dyDescent="0.25">
      <c r="A18" t="s">
        <v>2140</v>
      </c>
      <c r="B18" t="s">
        <v>5769</v>
      </c>
      <c r="E18" t="b">
        <v>1</v>
      </c>
    </row>
    <row r="19" spans="1:5" x14ac:dyDescent="0.25">
      <c r="A19" t="s">
        <v>5624</v>
      </c>
      <c r="B19" t="s">
        <v>5669</v>
      </c>
      <c r="E19" t="b">
        <v>1</v>
      </c>
    </row>
    <row r="20" spans="1:5" x14ac:dyDescent="0.25">
      <c r="A20" t="s">
        <v>5628</v>
      </c>
      <c r="B20" t="s">
        <v>5677</v>
      </c>
      <c r="E20" t="b">
        <v>1</v>
      </c>
    </row>
    <row r="21" spans="1:5" x14ac:dyDescent="0.25">
      <c r="A21" t="s">
        <v>5701</v>
      </c>
      <c r="B21" t="s">
        <v>5702</v>
      </c>
      <c r="E21" t="b">
        <v>1</v>
      </c>
    </row>
    <row r="22" spans="1:5" x14ac:dyDescent="0.25">
      <c r="A22" t="s">
        <v>5693</v>
      </c>
      <c r="B22" t="s">
        <v>5694</v>
      </c>
      <c r="E22" t="b">
        <v>1</v>
      </c>
    </row>
    <row r="23" spans="1:5" x14ac:dyDescent="0.25">
      <c r="A23" t="s">
        <v>5691</v>
      </c>
      <c r="B23" t="s">
        <v>5692</v>
      </c>
      <c r="E23" t="b">
        <v>1</v>
      </c>
    </row>
    <row r="24" spans="1:5" x14ac:dyDescent="0.25">
      <c r="A24" t="s">
        <v>4438</v>
      </c>
      <c r="B24" t="s">
        <v>5739</v>
      </c>
      <c r="E24" t="b">
        <v>1</v>
      </c>
    </row>
    <row r="25" spans="1:5" x14ac:dyDescent="0.25">
      <c r="A25" t="s">
        <v>5602</v>
      </c>
      <c r="B25" t="s">
        <v>5674</v>
      </c>
      <c r="E25" t="b">
        <v>1</v>
      </c>
    </row>
    <row r="26" spans="1:5" x14ac:dyDescent="0.25">
      <c r="A26" t="s">
        <v>5588</v>
      </c>
      <c r="B26" t="s">
        <v>5733</v>
      </c>
      <c r="E26" t="b">
        <v>1</v>
      </c>
    </row>
    <row r="27" spans="1:5" x14ac:dyDescent="0.25">
      <c r="A27" t="s">
        <v>1532</v>
      </c>
      <c r="B27" t="s">
        <v>5757</v>
      </c>
      <c r="E27" t="b">
        <v>1</v>
      </c>
    </row>
    <row r="28" spans="1:5" x14ac:dyDescent="0.25">
      <c r="A28" t="s">
        <v>3298</v>
      </c>
      <c r="B28" t="s">
        <v>5746</v>
      </c>
      <c r="E28" t="b">
        <v>1</v>
      </c>
    </row>
    <row r="29" spans="1:5" x14ac:dyDescent="0.25">
      <c r="A29" t="s">
        <v>1500</v>
      </c>
      <c r="B29" t="s">
        <v>5747</v>
      </c>
      <c r="E29" t="b">
        <v>1</v>
      </c>
    </row>
    <row r="30" spans="1:5" x14ac:dyDescent="0.25">
      <c r="A30" t="s">
        <v>4030</v>
      </c>
      <c r="B30" t="s">
        <v>5750</v>
      </c>
      <c r="E30" t="b">
        <v>1</v>
      </c>
    </row>
    <row r="31" spans="1:5" x14ac:dyDescent="0.25">
      <c r="A31" t="s">
        <v>2798</v>
      </c>
      <c r="B31" t="s">
        <v>5754</v>
      </c>
      <c r="E31" t="b">
        <v>1</v>
      </c>
    </row>
    <row r="32" spans="1:5" x14ac:dyDescent="0.25">
      <c r="A32" t="s">
        <v>5683</v>
      </c>
      <c r="B32" t="s">
        <v>5684</v>
      </c>
      <c r="E32" t="b">
        <v>1</v>
      </c>
    </row>
    <row r="33" spans="1:5" x14ac:dyDescent="0.25">
      <c r="A33" t="s">
        <v>5703</v>
      </c>
      <c r="B33" t="s">
        <v>5704</v>
      </c>
      <c r="E33" t="b">
        <v>1</v>
      </c>
    </row>
    <row r="34" spans="1:5" x14ac:dyDescent="0.25">
      <c r="A34" t="s">
        <v>2772</v>
      </c>
      <c r="B34" t="s">
        <v>5736</v>
      </c>
      <c r="E34" t="b">
        <v>1</v>
      </c>
    </row>
    <row r="35" spans="1:5" x14ac:dyDescent="0.25">
      <c r="A35" t="s">
        <v>4422</v>
      </c>
      <c r="B35" t="s">
        <v>5735</v>
      </c>
      <c r="E35" t="b">
        <v>1</v>
      </c>
    </row>
    <row r="36" spans="1:5" x14ac:dyDescent="0.25">
      <c r="A36" t="s">
        <v>5748</v>
      </c>
      <c r="B36" t="s">
        <v>5749</v>
      </c>
      <c r="E36" t="b">
        <v>1</v>
      </c>
    </row>
    <row r="37" spans="1:5" x14ac:dyDescent="0.25">
      <c r="A37" t="s">
        <v>1914</v>
      </c>
      <c r="B37" t="s">
        <v>5760</v>
      </c>
      <c r="E37" t="b">
        <v>1</v>
      </c>
    </row>
    <row r="38" spans="1:5" x14ac:dyDescent="0.25">
      <c r="A38" t="s">
        <v>3018</v>
      </c>
      <c r="B38" t="s">
        <v>5758</v>
      </c>
      <c r="E38" t="b">
        <v>1</v>
      </c>
    </row>
    <row r="39" spans="1:5" x14ac:dyDescent="0.25">
      <c r="A39" t="s">
        <v>1272</v>
      </c>
      <c r="B39" t="s">
        <v>5756</v>
      </c>
      <c r="E39" t="b">
        <v>1</v>
      </c>
    </row>
    <row r="40" spans="1:5" x14ac:dyDescent="0.25">
      <c r="A40" t="s">
        <v>3164</v>
      </c>
      <c r="B40" t="s">
        <v>5766</v>
      </c>
      <c r="E40" t="b">
        <v>1</v>
      </c>
    </row>
    <row r="41" spans="1:5" x14ac:dyDescent="0.25">
      <c r="A41" t="s">
        <v>5699</v>
      </c>
      <c r="B41" t="s">
        <v>5700</v>
      </c>
      <c r="E41" t="b">
        <v>1</v>
      </c>
    </row>
    <row r="42" spans="1:5" x14ac:dyDescent="0.25">
      <c r="A42" t="s">
        <v>5713</v>
      </c>
      <c r="B42" t="s">
        <v>5714</v>
      </c>
      <c r="E42" t="b">
        <v>1</v>
      </c>
    </row>
    <row r="43" spans="1:5" x14ac:dyDescent="0.25">
      <c r="A43" t="s">
        <v>914</v>
      </c>
      <c r="B43" t="s">
        <v>5729</v>
      </c>
      <c r="E43" t="b">
        <v>1</v>
      </c>
    </row>
    <row r="44" spans="1:5" x14ac:dyDescent="0.25">
      <c r="A44" t="s">
        <v>5711</v>
      </c>
      <c r="B44" t="s">
        <v>5712</v>
      </c>
      <c r="E44" t="b">
        <v>1</v>
      </c>
    </row>
    <row r="45" spans="1:5" x14ac:dyDescent="0.25">
      <c r="A45" t="s">
        <v>5709</v>
      </c>
      <c r="B45" t="s">
        <v>5710</v>
      </c>
      <c r="E45" t="b">
        <v>1</v>
      </c>
    </row>
    <row r="46" spans="1:5" x14ac:dyDescent="0.25">
      <c r="A46" t="s">
        <v>5715</v>
      </c>
      <c r="B46" t="s">
        <v>5716</v>
      </c>
      <c r="E46" t="b">
        <v>1</v>
      </c>
    </row>
    <row r="47" spans="1:5" x14ac:dyDescent="0.25">
      <c r="A47" t="s">
        <v>2204</v>
      </c>
      <c r="B47" t="s">
        <v>5730</v>
      </c>
      <c r="E47" t="b">
        <v>1</v>
      </c>
    </row>
    <row r="48" spans="1:5" x14ac:dyDescent="0.25">
      <c r="A48" t="s">
        <v>5731</v>
      </c>
      <c r="B48" t="s">
        <v>5732</v>
      </c>
      <c r="E48" t="b">
        <v>1</v>
      </c>
    </row>
    <row r="49" spans="1:5" x14ac:dyDescent="0.25">
      <c r="A49" t="s">
        <v>5707</v>
      </c>
      <c r="B49" t="s">
        <v>5708</v>
      </c>
      <c r="E49" t="b">
        <v>1</v>
      </c>
    </row>
    <row r="50" spans="1:5" x14ac:dyDescent="0.25">
      <c r="A50" t="s">
        <v>2234</v>
      </c>
      <c r="B50" t="s">
        <v>5761</v>
      </c>
      <c r="E50" t="b">
        <v>1</v>
      </c>
    </row>
    <row r="51" spans="1:5" x14ac:dyDescent="0.25">
      <c r="A51" t="s">
        <v>5608</v>
      </c>
      <c r="B51" t="s">
        <v>5680</v>
      </c>
      <c r="E51" t="b">
        <v>1</v>
      </c>
    </row>
    <row r="52" spans="1:5" x14ac:dyDescent="0.25">
      <c r="A52" t="s">
        <v>2934</v>
      </c>
      <c r="B52" t="s">
        <v>5734</v>
      </c>
      <c r="E52" t="b">
        <v>1</v>
      </c>
    </row>
    <row r="53" spans="1:5" x14ac:dyDescent="0.25">
      <c r="A53" t="s">
        <v>550</v>
      </c>
      <c r="B53" t="s">
        <v>5738</v>
      </c>
      <c r="E53" t="b">
        <v>1</v>
      </c>
    </row>
    <row r="54" spans="1:5" x14ac:dyDescent="0.25">
      <c r="A54" t="s">
        <v>5622</v>
      </c>
      <c r="B54" t="s">
        <v>5675</v>
      </c>
      <c r="E54" t="b">
        <v>1</v>
      </c>
    </row>
    <row r="55" spans="1:5" x14ac:dyDescent="0.25">
      <c r="A55" t="s">
        <v>5526</v>
      </c>
      <c r="B55" t="s">
        <v>5767</v>
      </c>
      <c r="E55" t="b">
        <v>1</v>
      </c>
    </row>
    <row r="56" spans="1:5" x14ac:dyDescent="0.25">
      <c r="A56" t="s">
        <v>5685</v>
      </c>
      <c r="B56" t="s">
        <v>5686</v>
      </c>
      <c r="E56" t="b">
        <v>1</v>
      </c>
    </row>
    <row r="57" spans="1:5" x14ac:dyDescent="0.25">
      <c r="A57" t="s">
        <v>1628</v>
      </c>
      <c r="B57" t="s">
        <v>5740</v>
      </c>
      <c r="E57" t="b">
        <v>1</v>
      </c>
    </row>
    <row r="58" spans="1:5" x14ac:dyDescent="0.25">
      <c r="A58" t="s">
        <v>5742</v>
      </c>
      <c r="B58" t="s">
        <v>5743</v>
      </c>
      <c r="E58" t="b">
        <v>1</v>
      </c>
    </row>
    <row r="59" spans="1:5" x14ac:dyDescent="0.25">
      <c r="A59" t="s">
        <v>2558</v>
      </c>
      <c r="B59" t="s">
        <v>5741</v>
      </c>
      <c r="E59" t="b">
        <v>1</v>
      </c>
    </row>
    <row r="60" spans="1:5" x14ac:dyDescent="0.25">
      <c r="A60" t="s">
        <v>5606</v>
      </c>
      <c r="B60" t="s">
        <v>5676</v>
      </c>
      <c r="E60" t="b">
        <v>1</v>
      </c>
    </row>
    <row r="61" spans="1:5" x14ac:dyDescent="0.25">
      <c r="A61" t="s">
        <v>5610</v>
      </c>
      <c r="B61" t="s">
        <v>5667</v>
      </c>
      <c r="E61" t="b">
        <v>1</v>
      </c>
    </row>
    <row r="62" spans="1:5" x14ac:dyDescent="0.25">
      <c r="A62" t="s">
        <v>5618</v>
      </c>
      <c r="B62" t="s">
        <v>5673</v>
      </c>
      <c r="E62" t="b">
        <v>1</v>
      </c>
    </row>
    <row r="63" spans="1:5" x14ac:dyDescent="0.25">
      <c r="A63" t="s">
        <v>5626</v>
      </c>
      <c r="B63" t="s">
        <v>5672</v>
      </c>
      <c r="E63" t="b">
        <v>1</v>
      </c>
    </row>
    <row r="64" spans="1:5" x14ac:dyDescent="0.25">
      <c r="A64" t="s">
        <v>2146</v>
      </c>
      <c r="B64" t="s">
        <v>5768</v>
      </c>
      <c r="E64" t="b">
        <v>1</v>
      </c>
    </row>
    <row r="65" spans="1:5" x14ac:dyDescent="0.25">
      <c r="A65" t="s">
        <v>5719</v>
      </c>
      <c r="B65" t="s">
        <v>5720</v>
      </c>
      <c r="E65" t="b">
        <v>1</v>
      </c>
    </row>
    <row r="66" spans="1:5" x14ac:dyDescent="0.25">
      <c r="A66" t="s">
        <v>5687</v>
      </c>
      <c r="B66" t="s">
        <v>5688</v>
      </c>
      <c r="E66" t="b">
        <v>1</v>
      </c>
    </row>
    <row r="67" spans="1:5" x14ac:dyDescent="0.25">
      <c r="A67" t="s">
        <v>4332</v>
      </c>
      <c r="B67" t="s">
        <v>5755</v>
      </c>
      <c r="E67" t="b">
        <v>1</v>
      </c>
    </row>
    <row r="68" spans="1:5" x14ac:dyDescent="0.25">
      <c r="A68" t="s">
        <v>4002</v>
      </c>
      <c r="B68" t="s">
        <v>5763</v>
      </c>
      <c r="E68" t="b">
        <v>1</v>
      </c>
    </row>
    <row r="69" spans="1:5" x14ac:dyDescent="0.25">
      <c r="A69" t="s">
        <v>3886</v>
      </c>
      <c r="B69" t="s">
        <v>5751</v>
      </c>
      <c r="E69" t="b">
        <v>1</v>
      </c>
    </row>
    <row r="70" spans="1:5" x14ac:dyDescent="0.25">
      <c r="A70" t="s">
        <v>5752</v>
      </c>
      <c r="B70" t="s">
        <v>5753</v>
      </c>
      <c r="E70" t="b">
        <v>1</v>
      </c>
    </row>
    <row r="71" spans="1:5" x14ac:dyDescent="0.25">
      <c r="A71" t="s">
        <v>5725</v>
      </c>
      <c r="B71" t="s">
        <v>5726</v>
      </c>
      <c r="E71" t="b">
        <v>1</v>
      </c>
    </row>
    <row r="72" spans="1:5" x14ac:dyDescent="0.25">
      <c r="A72" t="s">
        <v>4104</v>
      </c>
      <c r="B72" t="s">
        <v>5762</v>
      </c>
      <c r="E72" t="b">
        <v>1</v>
      </c>
    </row>
    <row r="73" spans="1:5" x14ac:dyDescent="0.25">
      <c r="A73" t="s">
        <v>5600</v>
      </c>
      <c r="B73" t="s">
        <v>5681</v>
      </c>
      <c r="E73" t="b">
        <v>1</v>
      </c>
    </row>
    <row r="74" spans="1:5" x14ac:dyDescent="0.25">
      <c r="A74" t="s">
        <v>5612</v>
      </c>
      <c r="B74" t="s">
        <v>5668</v>
      </c>
      <c r="E74" t="b">
        <v>1</v>
      </c>
    </row>
    <row r="75" spans="1:5" x14ac:dyDescent="0.25">
      <c r="A75" t="s">
        <v>5614</v>
      </c>
      <c r="B75" t="s">
        <v>5671</v>
      </c>
      <c r="E75" t="b">
        <v>1</v>
      </c>
    </row>
    <row r="76" spans="1:5" x14ac:dyDescent="0.25">
      <c r="A76" t="s">
        <v>5620</v>
      </c>
      <c r="B76" t="s">
        <v>5679</v>
      </c>
      <c r="E76" t="b">
        <v>1</v>
      </c>
    </row>
    <row r="77" spans="1:5" x14ac:dyDescent="0.25">
      <c r="A77" t="s">
        <v>5604</v>
      </c>
      <c r="B77" t="s">
        <v>5678</v>
      </c>
      <c r="E77" t="b">
        <v>1</v>
      </c>
    </row>
    <row r="78" spans="1:5" x14ac:dyDescent="0.25">
      <c r="A78" t="s">
        <v>982</v>
      </c>
      <c r="B78" t="s">
        <v>5744</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5B99E-6C3B-401B-B52A-3662908E190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5628</v>
      </c>
      <c r="B2" t="s">
        <v>5653</v>
      </c>
      <c r="E2" t="b">
        <v>1</v>
      </c>
    </row>
    <row r="3" spans="1:5" x14ac:dyDescent="0.25">
      <c r="A3" t="s">
        <v>5614</v>
      </c>
      <c r="B3" t="s">
        <v>5654</v>
      </c>
      <c r="E3" t="b">
        <v>1</v>
      </c>
    </row>
    <row r="4" spans="1:5" x14ac:dyDescent="0.25">
      <c r="A4" t="s">
        <v>5622</v>
      </c>
      <c r="B4" t="s">
        <v>5655</v>
      </c>
      <c r="E4" t="b">
        <v>1</v>
      </c>
    </row>
    <row r="5" spans="1:5" x14ac:dyDescent="0.25">
      <c r="A5" t="s">
        <v>5612</v>
      </c>
      <c r="B5" t="s">
        <v>5656</v>
      </c>
      <c r="E5" t="b">
        <v>1</v>
      </c>
    </row>
    <row r="6" spans="1:5" x14ac:dyDescent="0.25">
      <c r="A6" t="s">
        <v>5618</v>
      </c>
      <c r="B6" t="s">
        <v>5657</v>
      </c>
      <c r="E6" t="b">
        <v>1</v>
      </c>
    </row>
    <row r="7" spans="1:5" x14ac:dyDescent="0.25">
      <c r="A7" t="s">
        <v>5626</v>
      </c>
      <c r="B7" t="s">
        <v>5658</v>
      </c>
      <c r="E7" t="b">
        <v>1</v>
      </c>
    </row>
    <row r="8" spans="1:5" x14ac:dyDescent="0.25">
      <c r="A8" t="s">
        <v>5604</v>
      </c>
      <c r="B8" t="s">
        <v>5659</v>
      </c>
      <c r="E8" t="b">
        <v>1</v>
      </c>
    </row>
    <row r="9" spans="1:5" x14ac:dyDescent="0.25">
      <c r="A9" t="s">
        <v>5602</v>
      </c>
      <c r="B9" t="s">
        <v>5660</v>
      </c>
      <c r="E9" t="b">
        <v>1</v>
      </c>
    </row>
    <row r="10" spans="1:5" x14ac:dyDescent="0.25">
      <c r="A10" t="s">
        <v>5610</v>
      </c>
      <c r="B10" t="s">
        <v>5661</v>
      </c>
      <c r="E10" t="b">
        <v>1</v>
      </c>
    </row>
    <row r="11" spans="1:5" x14ac:dyDescent="0.25">
      <c r="A11" t="s">
        <v>5608</v>
      </c>
      <c r="B11" t="s">
        <v>5662</v>
      </c>
      <c r="E11" t="b">
        <v>1</v>
      </c>
    </row>
    <row r="12" spans="1:5" x14ac:dyDescent="0.25">
      <c r="A12" t="s">
        <v>5616</v>
      </c>
      <c r="B12" t="s">
        <v>5663</v>
      </c>
      <c r="E12" t="b">
        <v>1</v>
      </c>
    </row>
    <row r="13" spans="1:5" x14ac:dyDescent="0.25">
      <c r="A13" t="s">
        <v>5624</v>
      </c>
      <c r="B13" t="s">
        <v>5664</v>
      </c>
      <c r="E13" t="b">
        <v>1</v>
      </c>
    </row>
    <row r="14" spans="1:5" x14ac:dyDescent="0.25">
      <c r="A14" t="s">
        <v>5620</v>
      </c>
      <c r="B14" t="s">
        <v>5665</v>
      </c>
      <c r="E14" t="b">
        <v>1</v>
      </c>
    </row>
    <row r="15" spans="1:5" x14ac:dyDescent="0.25">
      <c r="A15" t="s">
        <v>5606</v>
      </c>
      <c r="B15" t="s">
        <v>5666</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21359-09E0-4A8D-BBC9-3E963B895F6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5624</v>
      </c>
      <c r="B2" t="s">
        <v>5643</v>
      </c>
      <c r="E2" t="b">
        <v>1</v>
      </c>
    </row>
    <row r="3" spans="1:5" x14ac:dyDescent="0.25">
      <c r="A3" t="s">
        <v>5614</v>
      </c>
      <c r="B3" t="s">
        <v>5644</v>
      </c>
      <c r="E3" t="b">
        <v>1</v>
      </c>
    </row>
    <row r="4" spans="1:5" x14ac:dyDescent="0.25">
      <c r="A4" t="s">
        <v>5616</v>
      </c>
      <c r="B4" t="s">
        <v>5645</v>
      </c>
      <c r="E4" t="b">
        <v>1</v>
      </c>
    </row>
    <row r="5" spans="1:5" x14ac:dyDescent="0.25">
      <c r="A5" t="s">
        <v>5626</v>
      </c>
      <c r="B5" t="s">
        <v>5646</v>
      </c>
      <c r="E5" t="b">
        <v>1</v>
      </c>
    </row>
    <row r="6" spans="1:5" x14ac:dyDescent="0.25">
      <c r="A6" t="s">
        <v>5618</v>
      </c>
      <c r="B6" t="s">
        <v>5647</v>
      </c>
      <c r="E6" t="b">
        <v>1</v>
      </c>
    </row>
    <row r="7" spans="1:5" x14ac:dyDescent="0.25">
      <c r="A7" t="s">
        <v>5602</v>
      </c>
      <c r="B7" t="s">
        <v>5648</v>
      </c>
      <c r="E7" t="b">
        <v>1</v>
      </c>
    </row>
    <row r="8" spans="1:5" x14ac:dyDescent="0.25">
      <c r="A8" t="s">
        <v>5622</v>
      </c>
      <c r="B8" t="s">
        <v>5649</v>
      </c>
      <c r="E8" t="b">
        <v>1</v>
      </c>
    </row>
    <row r="9" spans="1:5" x14ac:dyDescent="0.25">
      <c r="A9" t="s">
        <v>5610</v>
      </c>
      <c r="B9" t="s">
        <v>5650</v>
      </c>
      <c r="E9" t="b">
        <v>1</v>
      </c>
    </row>
    <row r="10" spans="1:5" x14ac:dyDescent="0.25">
      <c r="A10" t="s">
        <v>5612</v>
      </c>
      <c r="B10" t="s">
        <v>5651</v>
      </c>
      <c r="E10" t="b">
        <v>1</v>
      </c>
    </row>
    <row r="11" spans="1:5" x14ac:dyDescent="0.25">
      <c r="A11" t="s">
        <v>5606</v>
      </c>
      <c r="B11" t="s">
        <v>5652</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735C0-4B05-4731-8B12-1E517955284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5628</v>
      </c>
      <c r="B2" t="s">
        <v>5630</v>
      </c>
      <c r="E2" t="b">
        <v>1</v>
      </c>
    </row>
    <row r="3" spans="1:5" x14ac:dyDescent="0.25">
      <c r="A3" t="s">
        <v>5608</v>
      </c>
      <c r="B3" t="s">
        <v>5639</v>
      </c>
      <c r="E3" t="b">
        <v>1</v>
      </c>
    </row>
    <row r="4" spans="1:5" x14ac:dyDescent="0.25">
      <c r="A4" t="s">
        <v>2846</v>
      </c>
      <c r="B4" t="s">
        <v>5639</v>
      </c>
      <c r="E4" t="b">
        <v>1</v>
      </c>
    </row>
    <row r="5" spans="1:5" x14ac:dyDescent="0.25">
      <c r="A5" t="s">
        <v>5606</v>
      </c>
      <c r="B5" t="s">
        <v>5631</v>
      </c>
      <c r="E5" t="b">
        <v>1</v>
      </c>
    </row>
    <row r="6" spans="1:5" x14ac:dyDescent="0.25">
      <c r="A6" t="s">
        <v>5641</v>
      </c>
      <c r="B6" t="s">
        <v>5642</v>
      </c>
      <c r="E6" t="b">
        <v>1</v>
      </c>
    </row>
    <row r="7" spans="1:5" x14ac:dyDescent="0.25">
      <c r="A7" t="s">
        <v>5600</v>
      </c>
      <c r="B7" t="s">
        <v>5640</v>
      </c>
      <c r="E7" t="b">
        <v>1</v>
      </c>
    </row>
    <row r="8" spans="1:5" x14ac:dyDescent="0.25">
      <c r="A8" t="s">
        <v>5610</v>
      </c>
      <c r="B8" t="s">
        <v>5611</v>
      </c>
      <c r="E8" t="b">
        <v>1</v>
      </c>
    </row>
    <row r="9" spans="1:5" x14ac:dyDescent="0.25">
      <c r="A9" t="s">
        <v>5612</v>
      </c>
      <c r="B9" t="s">
        <v>5613</v>
      </c>
      <c r="E9" t="b">
        <v>1</v>
      </c>
    </row>
    <row r="10" spans="1:5" x14ac:dyDescent="0.25">
      <c r="A10" t="s">
        <v>5604</v>
      </c>
      <c r="B10" t="s">
        <v>5632</v>
      </c>
      <c r="E10" t="b">
        <v>1</v>
      </c>
    </row>
    <row r="11" spans="1:5" x14ac:dyDescent="0.25">
      <c r="A11" t="s">
        <v>5616</v>
      </c>
      <c r="B11" t="s">
        <v>5619</v>
      </c>
      <c r="E11" t="b">
        <v>1</v>
      </c>
    </row>
    <row r="12" spans="1:5" x14ac:dyDescent="0.25">
      <c r="A12" t="s">
        <v>5614</v>
      </c>
      <c r="B12" t="s">
        <v>5633</v>
      </c>
      <c r="E12" t="b">
        <v>1</v>
      </c>
    </row>
    <row r="13" spans="1:5" x14ac:dyDescent="0.25">
      <c r="A13" t="s">
        <v>5624</v>
      </c>
      <c r="B13" t="s">
        <v>5627</v>
      </c>
      <c r="E13" t="b">
        <v>1</v>
      </c>
    </row>
    <row r="14" spans="1:5" x14ac:dyDescent="0.25">
      <c r="A14" t="s">
        <v>5622</v>
      </c>
      <c r="B14" t="s">
        <v>5634</v>
      </c>
      <c r="E14" t="b">
        <v>1</v>
      </c>
    </row>
    <row r="15" spans="1:5" x14ac:dyDescent="0.25">
      <c r="A15" t="s">
        <v>5626</v>
      </c>
      <c r="B15" t="s">
        <v>5635</v>
      </c>
      <c r="E15" t="b">
        <v>1</v>
      </c>
    </row>
    <row r="16" spans="1:5" x14ac:dyDescent="0.25">
      <c r="A16" t="s">
        <v>5620</v>
      </c>
      <c r="B16" t="s">
        <v>5636</v>
      </c>
      <c r="E16" t="b">
        <v>1</v>
      </c>
    </row>
    <row r="17" spans="1:5" x14ac:dyDescent="0.25">
      <c r="A17" t="s">
        <v>5618</v>
      </c>
      <c r="B17" t="s">
        <v>5637</v>
      </c>
      <c r="E17" t="b">
        <v>1</v>
      </c>
    </row>
    <row r="18" spans="1:5" x14ac:dyDescent="0.25">
      <c r="A18" t="s">
        <v>5602</v>
      </c>
      <c r="B18" t="s">
        <v>5638</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C1FD-2382-4A05-84B6-2A089564C63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5601</v>
      </c>
      <c r="E2" t="b">
        <v>1</v>
      </c>
    </row>
    <row r="3" spans="1:5" x14ac:dyDescent="0.25">
      <c r="A3" t="s">
        <v>5602</v>
      </c>
      <c r="B3" t="s">
        <v>5603</v>
      </c>
      <c r="E3" t="b">
        <v>1</v>
      </c>
    </row>
    <row r="4" spans="1:5" x14ac:dyDescent="0.25">
      <c r="A4" t="s">
        <v>5604</v>
      </c>
      <c r="B4" t="s">
        <v>5605</v>
      </c>
      <c r="E4" t="b">
        <v>1</v>
      </c>
    </row>
    <row r="5" spans="1:5" x14ac:dyDescent="0.25">
      <c r="A5" t="s">
        <v>5606</v>
      </c>
      <c r="B5" t="s">
        <v>5607</v>
      </c>
      <c r="E5" t="b">
        <v>1</v>
      </c>
    </row>
    <row r="6" spans="1:5" x14ac:dyDescent="0.25">
      <c r="A6" t="s">
        <v>5608</v>
      </c>
      <c r="B6" t="s">
        <v>5609</v>
      </c>
      <c r="E6" t="b">
        <v>1</v>
      </c>
    </row>
    <row r="7" spans="1:5" x14ac:dyDescent="0.25">
      <c r="A7" t="s">
        <v>5610</v>
      </c>
      <c r="B7" t="s">
        <v>5611</v>
      </c>
      <c r="E7" t="b">
        <v>1</v>
      </c>
    </row>
    <row r="8" spans="1:5" x14ac:dyDescent="0.25">
      <c r="A8" t="s">
        <v>5612</v>
      </c>
      <c r="B8" t="s">
        <v>5613</v>
      </c>
      <c r="E8" t="b">
        <v>1</v>
      </c>
    </row>
    <row r="9" spans="1:5" x14ac:dyDescent="0.25">
      <c r="A9" t="s">
        <v>5614</v>
      </c>
      <c r="B9" t="s">
        <v>5615</v>
      </c>
      <c r="E9" t="b">
        <v>1</v>
      </c>
    </row>
    <row r="10" spans="1:5" x14ac:dyDescent="0.25">
      <c r="A10" t="s">
        <v>5616</v>
      </c>
      <c r="B10" t="s">
        <v>5617</v>
      </c>
      <c r="E10" t="b">
        <v>1</v>
      </c>
    </row>
    <row r="11" spans="1:5" x14ac:dyDescent="0.25">
      <c r="A11" t="s">
        <v>5618</v>
      </c>
      <c r="B11" t="s">
        <v>5619</v>
      </c>
      <c r="E11" t="b">
        <v>1</v>
      </c>
    </row>
    <row r="12" spans="1:5" x14ac:dyDescent="0.25">
      <c r="A12" t="s">
        <v>5620</v>
      </c>
      <c r="B12" t="s">
        <v>5621</v>
      </c>
      <c r="E12" t="b">
        <v>1</v>
      </c>
    </row>
    <row r="13" spans="1:5" x14ac:dyDescent="0.25">
      <c r="A13" t="s">
        <v>5622</v>
      </c>
      <c r="B13" t="s">
        <v>5623</v>
      </c>
      <c r="E13" t="b">
        <v>1</v>
      </c>
    </row>
    <row r="14" spans="1:5" x14ac:dyDescent="0.25">
      <c r="A14" t="s">
        <v>5624</v>
      </c>
      <c r="B14" t="s">
        <v>5625</v>
      </c>
      <c r="E14" t="b">
        <v>1</v>
      </c>
    </row>
    <row r="15" spans="1:5" x14ac:dyDescent="0.25">
      <c r="A15" t="s">
        <v>5626</v>
      </c>
      <c r="B15" t="s">
        <v>5627</v>
      </c>
      <c r="E15" t="b">
        <v>1</v>
      </c>
    </row>
    <row r="16" spans="1:5" x14ac:dyDescent="0.25">
      <c r="A16" t="s">
        <v>5628</v>
      </c>
      <c r="B16" t="s">
        <v>5629</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F3C5A-104F-438B-BD77-E02C893EFD76}">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440</v>
      </c>
      <c r="B2" t="s">
        <v>441</v>
      </c>
      <c r="E2" t="b">
        <v>1</v>
      </c>
    </row>
    <row r="3" spans="1:5" x14ac:dyDescent="0.25">
      <c r="A3" t="s">
        <v>442</v>
      </c>
      <c r="B3" t="s">
        <v>443</v>
      </c>
      <c r="E3" t="b">
        <v>1</v>
      </c>
    </row>
    <row r="4" spans="1:5" x14ac:dyDescent="0.25">
      <c r="A4" t="s">
        <v>444</v>
      </c>
      <c r="B4" t="s">
        <v>445</v>
      </c>
      <c r="E4" t="b">
        <v>1</v>
      </c>
    </row>
    <row r="5" spans="1:5" x14ac:dyDescent="0.25">
      <c r="A5" t="s">
        <v>446</v>
      </c>
      <c r="B5" t="s">
        <v>447</v>
      </c>
      <c r="E5" t="b">
        <v>1</v>
      </c>
    </row>
    <row r="6" spans="1:5" x14ac:dyDescent="0.25">
      <c r="A6" t="s">
        <v>448</v>
      </c>
      <c r="B6" t="s">
        <v>449</v>
      </c>
      <c r="E6" t="b">
        <v>1</v>
      </c>
    </row>
    <row r="7" spans="1:5" x14ac:dyDescent="0.25">
      <c r="A7" t="s">
        <v>450</v>
      </c>
      <c r="B7" t="s">
        <v>451</v>
      </c>
      <c r="E7" t="b">
        <v>1</v>
      </c>
    </row>
    <row r="8" spans="1:5" x14ac:dyDescent="0.25">
      <c r="A8" t="s">
        <v>452</v>
      </c>
      <c r="B8" t="s">
        <v>453</v>
      </c>
      <c r="E8" t="b">
        <v>1</v>
      </c>
    </row>
    <row r="9" spans="1:5" x14ac:dyDescent="0.25">
      <c r="A9" t="s">
        <v>454</v>
      </c>
      <c r="B9" t="s">
        <v>455</v>
      </c>
      <c r="E9" t="b">
        <v>1</v>
      </c>
    </row>
    <row r="10" spans="1:5" x14ac:dyDescent="0.25">
      <c r="A10" t="s">
        <v>456</v>
      </c>
      <c r="B10" t="s">
        <v>457</v>
      </c>
      <c r="E10" t="b">
        <v>1</v>
      </c>
    </row>
    <row r="11" spans="1:5" x14ac:dyDescent="0.25">
      <c r="A11" t="s">
        <v>458</v>
      </c>
      <c r="B11" t="s">
        <v>459</v>
      </c>
      <c r="E11" t="b">
        <v>1</v>
      </c>
    </row>
    <row r="12" spans="1:5" x14ac:dyDescent="0.25">
      <c r="A12" t="s">
        <v>460</v>
      </c>
      <c r="B12" t="s">
        <v>461</v>
      </c>
      <c r="E12" t="b">
        <v>1</v>
      </c>
    </row>
    <row r="13" spans="1:5" x14ac:dyDescent="0.25">
      <c r="A13" t="s">
        <v>462</v>
      </c>
      <c r="B13" t="s">
        <v>463</v>
      </c>
      <c r="E13" t="b">
        <v>1</v>
      </c>
    </row>
    <row r="14" spans="1:5" x14ac:dyDescent="0.25">
      <c r="A14" t="s">
        <v>464</v>
      </c>
      <c r="B14" t="s">
        <v>465</v>
      </c>
      <c r="E14" t="b">
        <v>1</v>
      </c>
    </row>
    <row r="15" spans="1:5" x14ac:dyDescent="0.25">
      <c r="A15" t="s">
        <v>466</v>
      </c>
      <c r="B15" t="s">
        <v>467</v>
      </c>
      <c r="E15" t="b">
        <v>1</v>
      </c>
    </row>
    <row r="16" spans="1:5" x14ac:dyDescent="0.25">
      <c r="A16" t="s">
        <v>468</v>
      </c>
      <c r="B16" t="s">
        <v>469</v>
      </c>
      <c r="E16" t="b">
        <v>1</v>
      </c>
    </row>
    <row r="17" spans="1:5" x14ac:dyDescent="0.25">
      <c r="A17" t="s">
        <v>470</v>
      </c>
      <c r="B17" t="s">
        <v>471</v>
      </c>
      <c r="E17" t="b">
        <v>1</v>
      </c>
    </row>
    <row r="18" spans="1:5" x14ac:dyDescent="0.25">
      <c r="A18" t="s">
        <v>472</v>
      </c>
      <c r="B18" t="s">
        <v>473</v>
      </c>
      <c r="E18" t="b">
        <v>1</v>
      </c>
    </row>
    <row r="19" spans="1:5" x14ac:dyDescent="0.25">
      <c r="A19" t="s">
        <v>474</v>
      </c>
      <c r="B19" t="s">
        <v>475</v>
      </c>
      <c r="E19" t="b">
        <v>1</v>
      </c>
    </row>
    <row r="20" spans="1:5" x14ac:dyDescent="0.25">
      <c r="A20" t="s">
        <v>476</v>
      </c>
      <c r="B20" t="s">
        <v>477</v>
      </c>
      <c r="E20" t="b">
        <v>1</v>
      </c>
    </row>
    <row r="21" spans="1:5" x14ac:dyDescent="0.25">
      <c r="A21" t="s">
        <v>478</v>
      </c>
      <c r="B21" t="s">
        <v>479</v>
      </c>
      <c r="E21" t="b">
        <v>1</v>
      </c>
    </row>
    <row r="22" spans="1:5" x14ac:dyDescent="0.25">
      <c r="A22" t="s">
        <v>480</v>
      </c>
      <c r="B22" t="s">
        <v>481</v>
      </c>
      <c r="E22" t="b">
        <v>1</v>
      </c>
    </row>
    <row r="23" spans="1:5" x14ac:dyDescent="0.25">
      <c r="A23" t="s">
        <v>482</v>
      </c>
      <c r="B23" t="s">
        <v>483</v>
      </c>
      <c r="E23" t="b">
        <v>1</v>
      </c>
    </row>
    <row r="24" spans="1:5" x14ac:dyDescent="0.25">
      <c r="A24" t="s">
        <v>484</v>
      </c>
      <c r="B24" t="s">
        <v>485</v>
      </c>
      <c r="E24" t="b">
        <v>1</v>
      </c>
    </row>
    <row r="25" spans="1:5" x14ac:dyDescent="0.25">
      <c r="A25" t="s">
        <v>486</v>
      </c>
      <c r="B25" t="s">
        <v>487</v>
      </c>
      <c r="E25" t="b">
        <v>1</v>
      </c>
    </row>
    <row r="26" spans="1:5" x14ac:dyDescent="0.25">
      <c r="A26" t="s">
        <v>488</v>
      </c>
      <c r="B26" t="s">
        <v>489</v>
      </c>
      <c r="E26" t="b">
        <v>1</v>
      </c>
    </row>
    <row r="27" spans="1:5" x14ac:dyDescent="0.25">
      <c r="A27" t="s">
        <v>490</v>
      </c>
      <c r="B27" t="s">
        <v>491</v>
      </c>
      <c r="E27" t="b">
        <v>1</v>
      </c>
    </row>
    <row r="28" spans="1:5" x14ac:dyDescent="0.25">
      <c r="A28" t="s">
        <v>492</v>
      </c>
      <c r="B28" t="s">
        <v>493</v>
      </c>
      <c r="E28" t="b">
        <v>1</v>
      </c>
    </row>
    <row r="29" spans="1:5" x14ac:dyDescent="0.25">
      <c r="A29" t="s">
        <v>494</v>
      </c>
      <c r="B29" t="s">
        <v>495</v>
      </c>
      <c r="E29" t="b">
        <v>1</v>
      </c>
    </row>
    <row r="30" spans="1:5" x14ac:dyDescent="0.25">
      <c r="A30" t="s">
        <v>496</v>
      </c>
      <c r="B30" t="s">
        <v>497</v>
      </c>
      <c r="E30" t="b">
        <v>1</v>
      </c>
    </row>
    <row r="31" spans="1:5" x14ac:dyDescent="0.25">
      <c r="A31" t="s">
        <v>498</v>
      </c>
      <c r="B31" t="s">
        <v>499</v>
      </c>
      <c r="E31" t="b">
        <v>1</v>
      </c>
    </row>
    <row r="32" spans="1:5" x14ac:dyDescent="0.25">
      <c r="A32" t="s">
        <v>500</v>
      </c>
      <c r="B32" t="s">
        <v>501</v>
      </c>
      <c r="E32" t="b">
        <v>1</v>
      </c>
    </row>
    <row r="33" spans="1:5" x14ac:dyDescent="0.25">
      <c r="A33" t="s">
        <v>502</v>
      </c>
      <c r="B33" t="s">
        <v>503</v>
      </c>
      <c r="E33" t="b">
        <v>1</v>
      </c>
    </row>
    <row r="34" spans="1:5" x14ac:dyDescent="0.25">
      <c r="A34" t="s">
        <v>504</v>
      </c>
      <c r="B34" t="s">
        <v>505</v>
      </c>
      <c r="E34" t="b">
        <v>1</v>
      </c>
    </row>
    <row r="35" spans="1:5" x14ac:dyDescent="0.25">
      <c r="A35" t="s">
        <v>506</v>
      </c>
      <c r="B35" t="s">
        <v>507</v>
      </c>
      <c r="E35" t="b">
        <v>1</v>
      </c>
    </row>
    <row r="36" spans="1:5" x14ac:dyDescent="0.25">
      <c r="A36" t="s">
        <v>508</v>
      </c>
      <c r="B36" t="s">
        <v>509</v>
      </c>
      <c r="E36" t="b">
        <v>1</v>
      </c>
    </row>
    <row r="37" spans="1:5" x14ac:dyDescent="0.25">
      <c r="A37" t="s">
        <v>510</v>
      </c>
      <c r="B37" t="s">
        <v>511</v>
      </c>
      <c r="E37" t="b">
        <v>1</v>
      </c>
    </row>
    <row r="38" spans="1:5" x14ac:dyDescent="0.25">
      <c r="A38" t="s">
        <v>512</v>
      </c>
      <c r="B38" t="s">
        <v>513</v>
      </c>
      <c r="E38" t="b">
        <v>1</v>
      </c>
    </row>
    <row r="39" spans="1:5" x14ac:dyDescent="0.25">
      <c r="A39" t="s">
        <v>514</v>
      </c>
      <c r="B39" t="s">
        <v>515</v>
      </c>
      <c r="E39" t="b">
        <v>1</v>
      </c>
    </row>
    <row r="40" spans="1:5" x14ac:dyDescent="0.25">
      <c r="A40" t="s">
        <v>516</v>
      </c>
      <c r="B40" t="s">
        <v>517</v>
      </c>
      <c r="E40" t="b">
        <v>1</v>
      </c>
    </row>
    <row r="41" spans="1:5" x14ac:dyDescent="0.25">
      <c r="A41" t="s">
        <v>518</v>
      </c>
      <c r="B41" t="s">
        <v>519</v>
      </c>
      <c r="E41" t="b">
        <v>1</v>
      </c>
    </row>
    <row r="42" spans="1:5" x14ac:dyDescent="0.25">
      <c r="A42" t="s">
        <v>520</v>
      </c>
      <c r="B42" t="s">
        <v>521</v>
      </c>
      <c r="E42" t="b">
        <v>1</v>
      </c>
    </row>
    <row r="43" spans="1:5" x14ac:dyDescent="0.25">
      <c r="A43" t="s">
        <v>522</v>
      </c>
      <c r="B43" t="s">
        <v>523</v>
      </c>
      <c r="E43" t="b">
        <v>1</v>
      </c>
    </row>
    <row r="44" spans="1:5" x14ac:dyDescent="0.25">
      <c r="A44" t="s">
        <v>524</v>
      </c>
      <c r="B44" t="s">
        <v>525</v>
      </c>
      <c r="E44" t="b">
        <v>1</v>
      </c>
    </row>
    <row r="45" spans="1:5" x14ac:dyDescent="0.25">
      <c r="A45" t="s">
        <v>526</v>
      </c>
      <c r="B45" t="s">
        <v>527</v>
      </c>
      <c r="E45" t="b">
        <v>1</v>
      </c>
    </row>
    <row r="46" spans="1:5" x14ac:dyDescent="0.25">
      <c r="A46" t="s">
        <v>528</v>
      </c>
      <c r="B46" t="s">
        <v>529</v>
      </c>
      <c r="E46" t="b">
        <v>1</v>
      </c>
    </row>
    <row r="47" spans="1:5" x14ac:dyDescent="0.25">
      <c r="A47" t="s">
        <v>530</v>
      </c>
      <c r="B47" t="s">
        <v>531</v>
      </c>
      <c r="E47" t="b">
        <v>1</v>
      </c>
    </row>
    <row r="48" spans="1:5" x14ac:dyDescent="0.25">
      <c r="A48" t="s">
        <v>532</v>
      </c>
      <c r="B48" t="s">
        <v>533</v>
      </c>
      <c r="E48" t="b">
        <v>1</v>
      </c>
    </row>
    <row r="49" spans="1:5" x14ac:dyDescent="0.25">
      <c r="A49" t="s">
        <v>534</v>
      </c>
      <c r="B49" t="s">
        <v>535</v>
      </c>
      <c r="E49" t="b">
        <v>1</v>
      </c>
    </row>
    <row r="50" spans="1:5" x14ac:dyDescent="0.25">
      <c r="A50" t="s">
        <v>536</v>
      </c>
      <c r="B50" t="s">
        <v>537</v>
      </c>
      <c r="E50" t="b">
        <v>1</v>
      </c>
    </row>
    <row r="51" spans="1:5" x14ac:dyDescent="0.25">
      <c r="A51" t="s">
        <v>538</v>
      </c>
      <c r="B51" t="s">
        <v>539</v>
      </c>
      <c r="E51" t="b">
        <v>1</v>
      </c>
    </row>
    <row r="52" spans="1:5" x14ac:dyDescent="0.25">
      <c r="A52" t="s">
        <v>540</v>
      </c>
      <c r="B52" t="s">
        <v>541</v>
      </c>
      <c r="E52" t="b">
        <v>1</v>
      </c>
    </row>
    <row r="53" spans="1:5" x14ac:dyDescent="0.25">
      <c r="A53" t="s">
        <v>542</v>
      </c>
      <c r="B53" t="s">
        <v>543</v>
      </c>
      <c r="E53" t="b">
        <v>1</v>
      </c>
    </row>
    <row r="54" spans="1:5" x14ac:dyDescent="0.25">
      <c r="A54" t="s">
        <v>544</v>
      </c>
      <c r="B54" t="s">
        <v>545</v>
      </c>
      <c r="E54" t="b">
        <v>1</v>
      </c>
    </row>
    <row r="55" spans="1:5" x14ac:dyDescent="0.25">
      <c r="A55" t="s">
        <v>546</v>
      </c>
      <c r="B55" t="s">
        <v>547</v>
      </c>
      <c r="E55" t="b">
        <v>1</v>
      </c>
    </row>
    <row r="56" spans="1:5" x14ac:dyDescent="0.25">
      <c r="A56" t="s">
        <v>548</v>
      </c>
      <c r="B56" t="s">
        <v>549</v>
      </c>
      <c r="E56" t="b">
        <v>1</v>
      </c>
    </row>
    <row r="57" spans="1:5" x14ac:dyDescent="0.25">
      <c r="A57" t="s">
        <v>550</v>
      </c>
      <c r="B57" t="s">
        <v>551</v>
      </c>
      <c r="E57" t="b">
        <v>1</v>
      </c>
    </row>
    <row r="58" spans="1:5" x14ac:dyDescent="0.25">
      <c r="A58" t="s">
        <v>552</v>
      </c>
      <c r="B58" t="s">
        <v>553</v>
      </c>
      <c r="E58" t="b">
        <v>1</v>
      </c>
    </row>
    <row r="59" spans="1:5" x14ac:dyDescent="0.25">
      <c r="A59" t="s">
        <v>554</v>
      </c>
      <c r="B59" t="s">
        <v>555</v>
      </c>
      <c r="E59" t="b">
        <v>1</v>
      </c>
    </row>
    <row r="60" spans="1:5" x14ac:dyDescent="0.25">
      <c r="A60" t="s">
        <v>556</v>
      </c>
      <c r="B60" t="s">
        <v>557</v>
      </c>
      <c r="E60" t="b">
        <v>1</v>
      </c>
    </row>
    <row r="61" spans="1:5" x14ac:dyDescent="0.25">
      <c r="A61" t="s">
        <v>558</v>
      </c>
      <c r="B61" t="s">
        <v>559</v>
      </c>
      <c r="E61" t="b">
        <v>1</v>
      </c>
    </row>
    <row r="62" spans="1:5" x14ac:dyDescent="0.25">
      <c r="A62" t="s">
        <v>560</v>
      </c>
      <c r="B62" t="s">
        <v>561</v>
      </c>
      <c r="E62" t="b">
        <v>1</v>
      </c>
    </row>
    <row r="63" spans="1:5" x14ac:dyDescent="0.25">
      <c r="A63" t="s">
        <v>562</v>
      </c>
      <c r="B63" t="s">
        <v>563</v>
      </c>
      <c r="E63" t="b">
        <v>1</v>
      </c>
    </row>
    <row r="64" spans="1:5" x14ac:dyDescent="0.25">
      <c r="A64" t="s">
        <v>564</v>
      </c>
      <c r="B64" t="s">
        <v>565</v>
      </c>
      <c r="E64" t="b">
        <v>1</v>
      </c>
    </row>
    <row r="65" spans="1:5" x14ac:dyDescent="0.25">
      <c r="A65" t="s">
        <v>566</v>
      </c>
      <c r="B65" t="s">
        <v>567</v>
      </c>
      <c r="E65" t="b">
        <v>1</v>
      </c>
    </row>
    <row r="66" spans="1:5" x14ac:dyDescent="0.25">
      <c r="A66" t="s">
        <v>568</v>
      </c>
      <c r="B66" t="s">
        <v>569</v>
      </c>
      <c r="E66" t="b">
        <v>1</v>
      </c>
    </row>
    <row r="67" spans="1:5" x14ac:dyDescent="0.25">
      <c r="A67" t="s">
        <v>570</v>
      </c>
      <c r="B67" t="s">
        <v>571</v>
      </c>
      <c r="E67" t="b">
        <v>1</v>
      </c>
    </row>
    <row r="68" spans="1:5" x14ac:dyDescent="0.25">
      <c r="A68" t="s">
        <v>572</v>
      </c>
      <c r="B68" t="s">
        <v>573</v>
      </c>
      <c r="E68" t="b">
        <v>1</v>
      </c>
    </row>
    <row r="69" spans="1:5" x14ac:dyDescent="0.25">
      <c r="A69" t="s">
        <v>574</v>
      </c>
      <c r="B69" t="s">
        <v>575</v>
      </c>
      <c r="E69" t="b">
        <v>1</v>
      </c>
    </row>
    <row r="70" spans="1:5" x14ac:dyDescent="0.25">
      <c r="A70" t="s">
        <v>576</v>
      </c>
      <c r="B70" t="s">
        <v>577</v>
      </c>
      <c r="E70" t="b">
        <v>1</v>
      </c>
    </row>
    <row r="71" spans="1:5" x14ac:dyDescent="0.25">
      <c r="A71" t="s">
        <v>578</v>
      </c>
      <c r="B71" t="s">
        <v>579</v>
      </c>
      <c r="E71" t="b">
        <v>1</v>
      </c>
    </row>
    <row r="72" spans="1:5" x14ac:dyDescent="0.25">
      <c r="A72" t="s">
        <v>580</v>
      </c>
      <c r="B72" t="s">
        <v>581</v>
      </c>
      <c r="E72" t="b">
        <v>1</v>
      </c>
    </row>
    <row r="73" spans="1:5" x14ac:dyDescent="0.25">
      <c r="A73" t="s">
        <v>582</v>
      </c>
      <c r="B73" t="s">
        <v>583</v>
      </c>
      <c r="E73" t="b">
        <v>1</v>
      </c>
    </row>
    <row r="74" spans="1:5" x14ac:dyDescent="0.25">
      <c r="A74" t="s">
        <v>584</v>
      </c>
      <c r="B74" t="s">
        <v>585</v>
      </c>
      <c r="E74" t="b">
        <v>1</v>
      </c>
    </row>
    <row r="75" spans="1:5" x14ac:dyDescent="0.25">
      <c r="A75" t="s">
        <v>586</v>
      </c>
      <c r="B75" t="s">
        <v>587</v>
      </c>
      <c r="E75" t="b">
        <v>1</v>
      </c>
    </row>
    <row r="76" spans="1:5" x14ac:dyDescent="0.25">
      <c r="A76" t="s">
        <v>588</v>
      </c>
      <c r="B76" t="s">
        <v>589</v>
      </c>
      <c r="E76" t="b">
        <v>1</v>
      </c>
    </row>
    <row r="77" spans="1:5" x14ac:dyDescent="0.25">
      <c r="A77" t="s">
        <v>590</v>
      </c>
      <c r="B77" t="s">
        <v>591</v>
      </c>
      <c r="E77" t="b">
        <v>1</v>
      </c>
    </row>
    <row r="78" spans="1:5" x14ac:dyDescent="0.25">
      <c r="A78" t="s">
        <v>592</v>
      </c>
      <c r="B78" t="s">
        <v>593</v>
      </c>
      <c r="E78" t="b">
        <v>1</v>
      </c>
    </row>
    <row r="79" spans="1:5" x14ac:dyDescent="0.25">
      <c r="A79" t="s">
        <v>594</v>
      </c>
      <c r="B79" t="s">
        <v>595</v>
      </c>
      <c r="E79" t="b">
        <v>1</v>
      </c>
    </row>
    <row r="80" spans="1:5" x14ac:dyDescent="0.25">
      <c r="A80" t="s">
        <v>596</v>
      </c>
      <c r="B80" t="s">
        <v>597</v>
      </c>
      <c r="E80" t="b">
        <v>1</v>
      </c>
    </row>
    <row r="81" spans="1:5" x14ac:dyDescent="0.25">
      <c r="A81" t="s">
        <v>598</v>
      </c>
      <c r="B81" t="s">
        <v>599</v>
      </c>
      <c r="E81" t="b">
        <v>1</v>
      </c>
    </row>
    <row r="82" spans="1:5" x14ac:dyDescent="0.25">
      <c r="A82" t="s">
        <v>600</v>
      </c>
      <c r="B82" t="s">
        <v>601</v>
      </c>
      <c r="E82" t="b">
        <v>1</v>
      </c>
    </row>
    <row r="83" spans="1:5" x14ac:dyDescent="0.25">
      <c r="A83" t="s">
        <v>602</v>
      </c>
      <c r="B83" t="s">
        <v>603</v>
      </c>
      <c r="E83" t="b">
        <v>1</v>
      </c>
    </row>
    <row r="84" spans="1:5" x14ac:dyDescent="0.25">
      <c r="A84" t="s">
        <v>604</v>
      </c>
      <c r="B84" t="s">
        <v>605</v>
      </c>
      <c r="E84" t="b">
        <v>1</v>
      </c>
    </row>
    <row r="85" spans="1:5" x14ac:dyDescent="0.25">
      <c r="A85" t="s">
        <v>606</v>
      </c>
      <c r="B85" t="s">
        <v>607</v>
      </c>
      <c r="E85" t="b">
        <v>1</v>
      </c>
    </row>
    <row r="86" spans="1:5" x14ac:dyDescent="0.25">
      <c r="A86" t="s">
        <v>608</v>
      </c>
      <c r="B86" t="s">
        <v>609</v>
      </c>
      <c r="E86" t="b">
        <v>1</v>
      </c>
    </row>
    <row r="87" spans="1:5" x14ac:dyDescent="0.25">
      <c r="A87" t="s">
        <v>610</v>
      </c>
      <c r="B87" t="s">
        <v>611</v>
      </c>
      <c r="E87" t="b">
        <v>1</v>
      </c>
    </row>
    <row r="88" spans="1:5" x14ac:dyDescent="0.25">
      <c r="A88" t="s">
        <v>612</v>
      </c>
      <c r="B88" t="s">
        <v>613</v>
      </c>
      <c r="E88" t="b">
        <v>1</v>
      </c>
    </row>
    <row r="89" spans="1:5" x14ac:dyDescent="0.25">
      <c r="A89" t="s">
        <v>614</v>
      </c>
      <c r="B89" t="s">
        <v>615</v>
      </c>
      <c r="E89" t="b">
        <v>1</v>
      </c>
    </row>
    <row r="90" spans="1:5" x14ac:dyDescent="0.25">
      <c r="A90" t="s">
        <v>616</v>
      </c>
      <c r="B90" t="s">
        <v>617</v>
      </c>
      <c r="E90" t="b">
        <v>1</v>
      </c>
    </row>
    <row r="91" spans="1:5" x14ac:dyDescent="0.25">
      <c r="A91" t="s">
        <v>618</v>
      </c>
      <c r="B91" t="s">
        <v>619</v>
      </c>
      <c r="E91" t="b">
        <v>1</v>
      </c>
    </row>
    <row r="92" spans="1:5" x14ac:dyDescent="0.25">
      <c r="A92" t="s">
        <v>620</v>
      </c>
      <c r="B92" t="s">
        <v>621</v>
      </c>
      <c r="E92" t="b">
        <v>1</v>
      </c>
    </row>
    <row r="93" spans="1:5" x14ac:dyDescent="0.25">
      <c r="A93" t="s">
        <v>622</v>
      </c>
      <c r="B93" t="s">
        <v>623</v>
      </c>
      <c r="E93" t="b">
        <v>1</v>
      </c>
    </row>
    <row r="94" spans="1:5" x14ac:dyDescent="0.25">
      <c r="A94" t="s">
        <v>624</v>
      </c>
      <c r="B94" t="s">
        <v>625</v>
      </c>
      <c r="E94" t="b">
        <v>1</v>
      </c>
    </row>
    <row r="95" spans="1:5" x14ac:dyDescent="0.25">
      <c r="A95" t="s">
        <v>626</v>
      </c>
      <c r="B95" t="s">
        <v>627</v>
      </c>
      <c r="E95" t="b">
        <v>1</v>
      </c>
    </row>
    <row r="96" spans="1:5" x14ac:dyDescent="0.25">
      <c r="A96" t="s">
        <v>628</v>
      </c>
      <c r="B96" t="s">
        <v>629</v>
      </c>
      <c r="E96" t="b">
        <v>1</v>
      </c>
    </row>
    <row r="97" spans="1:5" x14ac:dyDescent="0.25">
      <c r="A97" t="s">
        <v>630</v>
      </c>
      <c r="B97" t="s">
        <v>631</v>
      </c>
      <c r="E97" t="b">
        <v>1</v>
      </c>
    </row>
    <row r="98" spans="1:5" x14ac:dyDescent="0.25">
      <c r="A98" t="s">
        <v>632</v>
      </c>
      <c r="B98" t="s">
        <v>633</v>
      </c>
      <c r="E98" t="b">
        <v>1</v>
      </c>
    </row>
    <row r="99" spans="1:5" x14ac:dyDescent="0.25">
      <c r="A99" t="s">
        <v>634</v>
      </c>
      <c r="B99" t="s">
        <v>635</v>
      </c>
      <c r="E99" t="b">
        <v>1</v>
      </c>
    </row>
    <row r="100" spans="1:5" x14ac:dyDescent="0.25">
      <c r="A100" t="s">
        <v>636</v>
      </c>
      <c r="B100" t="s">
        <v>637</v>
      </c>
      <c r="E100" t="b">
        <v>1</v>
      </c>
    </row>
    <row r="101" spans="1:5" x14ac:dyDescent="0.25">
      <c r="A101" t="s">
        <v>638</v>
      </c>
      <c r="B101" t="s">
        <v>639</v>
      </c>
      <c r="E101" t="b">
        <v>1</v>
      </c>
    </row>
    <row r="102" spans="1:5" x14ac:dyDescent="0.25">
      <c r="A102" t="s">
        <v>640</v>
      </c>
      <c r="B102" t="s">
        <v>641</v>
      </c>
      <c r="E102" t="b">
        <v>1</v>
      </c>
    </row>
    <row r="103" spans="1:5" x14ac:dyDescent="0.25">
      <c r="A103" t="s">
        <v>642</v>
      </c>
      <c r="B103" t="s">
        <v>643</v>
      </c>
      <c r="E103" t="b">
        <v>1</v>
      </c>
    </row>
    <row r="104" spans="1:5" x14ac:dyDescent="0.25">
      <c r="A104" t="s">
        <v>644</v>
      </c>
      <c r="B104" t="s">
        <v>645</v>
      </c>
      <c r="E104" t="b">
        <v>1</v>
      </c>
    </row>
    <row r="105" spans="1:5" x14ac:dyDescent="0.25">
      <c r="A105" t="s">
        <v>646</v>
      </c>
      <c r="B105" t="s">
        <v>647</v>
      </c>
      <c r="E105" t="b">
        <v>1</v>
      </c>
    </row>
    <row r="106" spans="1:5" x14ac:dyDescent="0.25">
      <c r="A106" t="s">
        <v>648</v>
      </c>
      <c r="B106" t="s">
        <v>649</v>
      </c>
      <c r="E106" t="b">
        <v>1</v>
      </c>
    </row>
    <row r="107" spans="1:5" x14ac:dyDescent="0.25">
      <c r="A107" t="s">
        <v>650</v>
      </c>
      <c r="B107" t="s">
        <v>651</v>
      </c>
      <c r="E107" t="b">
        <v>1</v>
      </c>
    </row>
    <row r="108" spans="1:5" x14ac:dyDescent="0.25">
      <c r="A108" t="s">
        <v>652</v>
      </c>
      <c r="B108" t="s">
        <v>653</v>
      </c>
      <c r="E108" t="b">
        <v>1</v>
      </c>
    </row>
    <row r="109" spans="1:5" x14ac:dyDescent="0.25">
      <c r="A109" t="s">
        <v>654</v>
      </c>
      <c r="B109" t="s">
        <v>655</v>
      </c>
      <c r="E109" t="b">
        <v>1</v>
      </c>
    </row>
    <row r="110" spans="1:5" x14ac:dyDescent="0.25">
      <c r="A110" t="s">
        <v>656</v>
      </c>
      <c r="B110" t="s">
        <v>657</v>
      </c>
      <c r="E110" t="b">
        <v>1</v>
      </c>
    </row>
    <row r="111" spans="1:5" x14ac:dyDescent="0.25">
      <c r="A111" t="s">
        <v>658</v>
      </c>
      <c r="B111" t="s">
        <v>659</v>
      </c>
      <c r="E111" t="b">
        <v>1</v>
      </c>
    </row>
    <row r="112" spans="1:5" x14ac:dyDescent="0.25">
      <c r="A112" t="s">
        <v>660</v>
      </c>
      <c r="B112" t="s">
        <v>661</v>
      </c>
      <c r="E112" t="b">
        <v>1</v>
      </c>
    </row>
    <row r="113" spans="1:5" x14ac:dyDescent="0.25">
      <c r="A113" t="s">
        <v>662</v>
      </c>
      <c r="B113" t="s">
        <v>663</v>
      </c>
      <c r="E113" t="b">
        <v>1</v>
      </c>
    </row>
    <row r="114" spans="1:5" x14ac:dyDescent="0.25">
      <c r="A114" t="s">
        <v>664</v>
      </c>
      <c r="B114" t="s">
        <v>665</v>
      </c>
      <c r="E114" t="b">
        <v>1</v>
      </c>
    </row>
    <row r="115" spans="1:5" x14ac:dyDescent="0.25">
      <c r="A115" t="s">
        <v>666</v>
      </c>
      <c r="B115" t="s">
        <v>667</v>
      </c>
      <c r="E115" t="b">
        <v>1</v>
      </c>
    </row>
    <row r="116" spans="1:5" x14ac:dyDescent="0.25">
      <c r="A116" t="s">
        <v>668</v>
      </c>
      <c r="B116" t="s">
        <v>669</v>
      </c>
      <c r="E116" t="b">
        <v>1</v>
      </c>
    </row>
    <row r="117" spans="1:5" x14ac:dyDescent="0.25">
      <c r="A117" t="s">
        <v>670</v>
      </c>
      <c r="B117" t="s">
        <v>671</v>
      </c>
      <c r="E117" t="b">
        <v>1</v>
      </c>
    </row>
    <row r="118" spans="1:5" x14ac:dyDescent="0.25">
      <c r="A118" t="s">
        <v>672</v>
      </c>
      <c r="B118" t="s">
        <v>673</v>
      </c>
      <c r="E118" t="b">
        <v>1</v>
      </c>
    </row>
    <row r="119" spans="1:5" x14ac:dyDescent="0.25">
      <c r="A119" t="s">
        <v>674</v>
      </c>
      <c r="B119" t="s">
        <v>675</v>
      </c>
      <c r="E119" t="b">
        <v>1</v>
      </c>
    </row>
    <row r="120" spans="1:5" x14ac:dyDescent="0.25">
      <c r="A120" t="s">
        <v>676</v>
      </c>
      <c r="B120" t="s">
        <v>677</v>
      </c>
      <c r="E120" t="b">
        <v>1</v>
      </c>
    </row>
    <row r="121" spans="1:5" x14ac:dyDescent="0.25">
      <c r="A121" t="s">
        <v>678</v>
      </c>
      <c r="B121" t="s">
        <v>679</v>
      </c>
      <c r="E121" t="b">
        <v>1</v>
      </c>
    </row>
    <row r="122" spans="1:5" x14ac:dyDescent="0.25">
      <c r="A122" t="s">
        <v>680</v>
      </c>
      <c r="B122" t="s">
        <v>681</v>
      </c>
      <c r="E122" t="b">
        <v>1</v>
      </c>
    </row>
    <row r="123" spans="1:5" x14ac:dyDescent="0.25">
      <c r="A123" t="s">
        <v>682</v>
      </c>
      <c r="B123" t="s">
        <v>683</v>
      </c>
      <c r="E123" t="b">
        <v>1</v>
      </c>
    </row>
    <row r="124" spans="1:5" x14ac:dyDescent="0.25">
      <c r="A124" t="s">
        <v>684</v>
      </c>
      <c r="B124" t="s">
        <v>685</v>
      </c>
      <c r="E124" t="b">
        <v>1</v>
      </c>
    </row>
    <row r="125" spans="1:5" x14ac:dyDescent="0.25">
      <c r="A125" t="s">
        <v>686</v>
      </c>
      <c r="B125" t="s">
        <v>687</v>
      </c>
      <c r="E125" t="b">
        <v>1</v>
      </c>
    </row>
    <row r="126" spans="1:5" x14ac:dyDescent="0.25">
      <c r="A126" t="s">
        <v>688</v>
      </c>
      <c r="B126" t="s">
        <v>689</v>
      </c>
      <c r="E126" t="b">
        <v>1</v>
      </c>
    </row>
    <row r="127" spans="1:5" x14ac:dyDescent="0.25">
      <c r="A127" t="s">
        <v>690</v>
      </c>
      <c r="B127" t="s">
        <v>691</v>
      </c>
      <c r="E127" t="b">
        <v>1</v>
      </c>
    </row>
    <row r="128" spans="1:5" x14ac:dyDescent="0.25">
      <c r="A128" t="s">
        <v>692</v>
      </c>
      <c r="B128" t="s">
        <v>693</v>
      </c>
      <c r="E128" t="b">
        <v>1</v>
      </c>
    </row>
    <row r="129" spans="1:5" x14ac:dyDescent="0.25">
      <c r="A129" t="s">
        <v>694</v>
      </c>
      <c r="B129" t="s">
        <v>695</v>
      </c>
      <c r="E129" t="b">
        <v>1</v>
      </c>
    </row>
    <row r="130" spans="1:5" x14ac:dyDescent="0.25">
      <c r="A130" t="s">
        <v>696</v>
      </c>
      <c r="B130" t="s">
        <v>697</v>
      </c>
      <c r="E130" t="b">
        <v>1</v>
      </c>
    </row>
    <row r="131" spans="1:5" x14ac:dyDescent="0.25">
      <c r="A131" t="s">
        <v>698</v>
      </c>
      <c r="B131" t="s">
        <v>699</v>
      </c>
      <c r="E131" t="b">
        <v>1</v>
      </c>
    </row>
    <row r="132" spans="1:5" x14ac:dyDescent="0.25">
      <c r="A132" t="s">
        <v>700</v>
      </c>
      <c r="B132" t="s">
        <v>701</v>
      </c>
      <c r="E132" t="b">
        <v>1</v>
      </c>
    </row>
    <row r="133" spans="1:5" x14ac:dyDescent="0.25">
      <c r="A133" t="s">
        <v>702</v>
      </c>
      <c r="B133" t="s">
        <v>703</v>
      </c>
      <c r="E133" t="b">
        <v>1</v>
      </c>
    </row>
    <row r="134" spans="1:5" x14ac:dyDescent="0.25">
      <c r="A134" t="s">
        <v>704</v>
      </c>
      <c r="B134" t="s">
        <v>705</v>
      </c>
      <c r="E134" t="b">
        <v>1</v>
      </c>
    </row>
    <row r="135" spans="1:5" x14ac:dyDescent="0.25">
      <c r="A135" t="s">
        <v>706</v>
      </c>
      <c r="B135" t="s">
        <v>707</v>
      </c>
      <c r="E135" t="b">
        <v>1</v>
      </c>
    </row>
    <row r="136" spans="1:5" x14ac:dyDescent="0.25">
      <c r="A136" t="s">
        <v>708</v>
      </c>
      <c r="B136" t="s">
        <v>709</v>
      </c>
      <c r="E136" t="b">
        <v>1</v>
      </c>
    </row>
    <row r="137" spans="1:5" x14ac:dyDescent="0.25">
      <c r="A137" t="s">
        <v>710</v>
      </c>
      <c r="B137" t="s">
        <v>711</v>
      </c>
      <c r="E137" t="b">
        <v>1</v>
      </c>
    </row>
    <row r="138" spans="1:5" x14ac:dyDescent="0.25">
      <c r="A138" t="s">
        <v>712</v>
      </c>
      <c r="B138" t="s">
        <v>713</v>
      </c>
      <c r="E138" t="b">
        <v>1</v>
      </c>
    </row>
    <row r="139" spans="1:5" x14ac:dyDescent="0.25">
      <c r="A139" t="s">
        <v>714</v>
      </c>
      <c r="B139" t="s">
        <v>715</v>
      </c>
      <c r="E139" t="b">
        <v>1</v>
      </c>
    </row>
    <row r="140" spans="1:5" x14ac:dyDescent="0.25">
      <c r="A140" t="s">
        <v>716</v>
      </c>
      <c r="B140" t="s">
        <v>717</v>
      </c>
      <c r="E140" t="b">
        <v>1</v>
      </c>
    </row>
    <row r="141" spans="1:5" x14ac:dyDescent="0.25">
      <c r="A141" t="s">
        <v>718</v>
      </c>
      <c r="B141" t="s">
        <v>719</v>
      </c>
      <c r="E141" t="b">
        <v>1</v>
      </c>
    </row>
    <row r="142" spans="1:5" x14ac:dyDescent="0.25">
      <c r="A142" t="s">
        <v>720</v>
      </c>
      <c r="B142" t="s">
        <v>721</v>
      </c>
      <c r="E142" t="b">
        <v>1</v>
      </c>
    </row>
    <row r="143" spans="1:5" x14ac:dyDescent="0.25">
      <c r="A143" t="s">
        <v>722</v>
      </c>
      <c r="B143" t="s">
        <v>723</v>
      </c>
      <c r="E143" t="b">
        <v>1</v>
      </c>
    </row>
    <row r="144" spans="1:5" x14ac:dyDescent="0.25">
      <c r="A144" t="s">
        <v>724</v>
      </c>
      <c r="B144" t="s">
        <v>725</v>
      </c>
      <c r="E144" t="b">
        <v>1</v>
      </c>
    </row>
    <row r="145" spans="1:5" x14ac:dyDescent="0.25">
      <c r="A145" t="s">
        <v>726</v>
      </c>
      <c r="B145" t="s">
        <v>727</v>
      </c>
      <c r="E145" t="b">
        <v>1</v>
      </c>
    </row>
    <row r="146" spans="1:5" x14ac:dyDescent="0.25">
      <c r="A146" t="s">
        <v>728</v>
      </c>
      <c r="B146" t="s">
        <v>729</v>
      </c>
      <c r="E146" t="b">
        <v>1</v>
      </c>
    </row>
    <row r="147" spans="1:5" x14ac:dyDescent="0.25">
      <c r="A147" t="s">
        <v>730</v>
      </c>
      <c r="B147" t="s">
        <v>731</v>
      </c>
      <c r="E147" t="b">
        <v>1</v>
      </c>
    </row>
    <row r="148" spans="1:5" x14ac:dyDescent="0.25">
      <c r="A148" t="s">
        <v>732</v>
      </c>
      <c r="B148" t="s">
        <v>733</v>
      </c>
      <c r="E148" t="b">
        <v>1</v>
      </c>
    </row>
    <row r="149" spans="1:5" x14ac:dyDescent="0.25">
      <c r="A149" t="s">
        <v>734</v>
      </c>
      <c r="B149" t="s">
        <v>735</v>
      </c>
      <c r="E149" t="b">
        <v>1</v>
      </c>
    </row>
    <row r="150" spans="1:5" x14ac:dyDescent="0.25">
      <c r="A150" t="s">
        <v>736</v>
      </c>
      <c r="B150" t="s">
        <v>737</v>
      </c>
      <c r="E150" t="b">
        <v>1</v>
      </c>
    </row>
    <row r="151" spans="1:5" x14ac:dyDescent="0.25">
      <c r="A151" t="s">
        <v>738</v>
      </c>
      <c r="B151" t="s">
        <v>739</v>
      </c>
      <c r="E151" t="b">
        <v>1</v>
      </c>
    </row>
    <row r="152" spans="1:5" x14ac:dyDescent="0.25">
      <c r="A152" t="s">
        <v>740</v>
      </c>
      <c r="B152" t="s">
        <v>741</v>
      </c>
      <c r="E152" t="b">
        <v>1</v>
      </c>
    </row>
    <row r="153" spans="1:5" x14ac:dyDescent="0.25">
      <c r="A153" t="s">
        <v>742</v>
      </c>
      <c r="B153" t="s">
        <v>743</v>
      </c>
      <c r="E153" t="b">
        <v>1</v>
      </c>
    </row>
    <row r="154" spans="1:5" x14ac:dyDescent="0.25">
      <c r="A154" t="s">
        <v>744</v>
      </c>
      <c r="B154" t="s">
        <v>745</v>
      </c>
      <c r="E154" t="b">
        <v>1</v>
      </c>
    </row>
    <row r="155" spans="1:5" x14ac:dyDescent="0.25">
      <c r="A155" t="s">
        <v>746</v>
      </c>
      <c r="B155" t="s">
        <v>747</v>
      </c>
      <c r="E155" t="b">
        <v>1</v>
      </c>
    </row>
    <row r="156" spans="1:5" x14ac:dyDescent="0.25">
      <c r="A156" t="s">
        <v>748</v>
      </c>
      <c r="B156" t="s">
        <v>749</v>
      </c>
      <c r="E156" t="b">
        <v>1</v>
      </c>
    </row>
    <row r="157" spans="1:5" x14ac:dyDescent="0.25">
      <c r="A157" t="s">
        <v>750</v>
      </c>
      <c r="B157" t="s">
        <v>751</v>
      </c>
      <c r="E157" t="b">
        <v>1</v>
      </c>
    </row>
    <row r="158" spans="1:5" x14ac:dyDescent="0.25">
      <c r="A158" t="s">
        <v>752</v>
      </c>
      <c r="B158" t="s">
        <v>753</v>
      </c>
      <c r="E158" t="b">
        <v>1</v>
      </c>
    </row>
    <row r="159" spans="1:5" x14ac:dyDescent="0.25">
      <c r="A159" t="s">
        <v>754</v>
      </c>
      <c r="B159" t="s">
        <v>755</v>
      </c>
      <c r="E159" t="b">
        <v>1</v>
      </c>
    </row>
    <row r="160" spans="1:5" x14ac:dyDescent="0.25">
      <c r="A160" t="s">
        <v>756</v>
      </c>
      <c r="B160" t="s">
        <v>757</v>
      </c>
      <c r="E160" t="b">
        <v>1</v>
      </c>
    </row>
    <row r="161" spans="1:5" x14ac:dyDescent="0.25">
      <c r="A161" t="s">
        <v>758</v>
      </c>
      <c r="B161" t="s">
        <v>759</v>
      </c>
      <c r="E161" t="b">
        <v>1</v>
      </c>
    </row>
    <row r="162" spans="1:5" x14ac:dyDescent="0.25">
      <c r="A162" t="s">
        <v>760</v>
      </c>
      <c r="B162" t="s">
        <v>761</v>
      </c>
      <c r="E162" t="b">
        <v>1</v>
      </c>
    </row>
    <row r="163" spans="1:5" x14ac:dyDescent="0.25">
      <c r="A163" t="s">
        <v>762</v>
      </c>
      <c r="B163" t="s">
        <v>763</v>
      </c>
      <c r="E163" t="b">
        <v>1</v>
      </c>
    </row>
    <row r="164" spans="1:5" x14ac:dyDescent="0.25">
      <c r="A164" t="s">
        <v>764</v>
      </c>
      <c r="B164" t="s">
        <v>765</v>
      </c>
      <c r="E164" t="b">
        <v>1</v>
      </c>
    </row>
    <row r="165" spans="1:5" x14ac:dyDescent="0.25">
      <c r="A165" t="s">
        <v>766</v>
      </c>
      <c r="B165" t="s">
        <v>767</v>
      </c>
      <c r="E165" t="b">
        <v>1</v>
      </c>
    </row>
    <row r="166" spans="1:5" x14ac:dyDescent="0.25">
      <c r="A166" t="s">
        <v>768</v>
      </c>
      <c r="B166" t="s">
        <v>769</v>
      </c>
      <c r="E166" t="b">
        <v>1</v>
      </c>
    </row>
    <row r="167" spans="1:5" x14ac:dyDescent="0.25">
      <c r="A167" t="s">
        <v>770</v>
      </c>
      <c r="B167" t="s">
        <v>771</v>
      </c>
      <c r="E167" t="b">
        <v>1</v>
      </c>
    </row>
    <row r="168" spans="1:5" x14ac:dyDescent="0.25">
      <c r="A168" t="s">
        <v>772</v>
      </c>
      <c r="B168" t="s">
        <v>773</v>
      </c>
      <c r="E168" t="b">
        <v>1</v>
      </c>
    </row>
    <row r="169" spans="1:5" x14ac:dyDescent="0.25">
      <c r="A169" t="s">
        <v>774</v>
      </c>
      <c r="B169" t="s">
        <v>775</v>
      </c>
      <c r="E169" t="b">
        <v>1</v>
      </c>
    </row>
    <row r="170" spans="1:5" x14ac:dyDescent="0.25">
      <c r="A170" t="s">
        <v>776</v>
      </c>
      <c r="B170" t="s">
        <v>777</v>
      </c>
      <c r="E170" t="b">
        <v>1</v>
      </c>
    </row>
    <row r="171" spans="1:5" x14ac:dyDescent="0.25">
      <c r="A171" t="s">
        <v>778</v>
      </c>
      <c r="B171" t="s">
        <v>779</v>
      </c>
      <c r="E171" t="b">
        <v>1</v>
      </c>
    </row>
    <row r="172" spans="1:5" x14ac:dyDescent="0.25">
      <c r="A172" t="s">
        <v>780</v>
      </c>
      <c r="B172" t="s">
        <v>781</v>
      </c>
      <c r="E172" t="b">
        <v>1</v>
      </c>
    </row>
    <row r="173" spans="1:5" x14ac:dyDescent="0.25">
      <c r="A173" t="s">
        <v>782</v>
      </c>
      <c r="B173" t="s">
        <v>783</v>
      </c>
      <c r="E173" t="b">
        <v>1</v>
      </c>
    </row>
    <row r="174" spans="1:5" x14ac:dyDescent="0.25">
      <c r="A174" t="s">
        <v>784</v>
      </c>
      <c r="B174" t="s">
        <v>785</v>
      </c>
      <c r="E174" t="b">
        <v>1</v>
      </c>
    </row>
    <row r="175" spans="1:5" x14ac:dyDescent="0.25">
      <c r="A175" t="s">
        <v>786</v>
      </c>
      <c r="B175" t="s">
        <v>787</v>
      </c>
      <c r="E175" t="b">
        <v>1</v>
      </c>
    </row>
    <row r="176" spans="1:5" x14ac:dyDescent="0.25">
      <c r="A176" t="s">
        <v>788</v>
      </c>
      <c r="B176" t="s">
        <v>789</v>
      </c>
      <c r="E176" t="b">
        <v>1</v>
      </c>
    </row>
    <row r="177" spans="1:5" x14ac:dyDescent="0.25">
      <c r="A177" t="s">
        <v>790</v>
      </c>
      <c r="B177" t="s">
        <v>791</v>
      </c>
      <c r="E177" t="b">
        <v>1</v>
      </c>
    </row>
    <row r="178" spans="1:5" x14ac:dyDescent="0.25">
      <c r="A178" t="s">
        <v>792</v>
      </c>
      <c r="B178" t="s">
        <v>793</v>
      </c>
      <c r="E178" t="b">
        <v>1</v>
      </c>
    </row>
    <row r="179" spans="1:5" x14ac:dyDescent="0.25">
      <c r="A179" t="s">
        <v>794</v>
      </c>
      <c r="B179" t="s">
        <v>795</v>
      </c>
      <c r="E179" t="b">
        <v>1</v>
      </c>
    </row>
    <row r="180" spans="1:5" x14ac:dyDescent="0.25">
      <c r="A180" t="s">
        <v>796</v>
      </c>
      <c r="B180" t="s">
        <v>797</v>
      </c>
      <c r="E180" t="b">
        <v>1</v>
      </c>
    </row>
    <row r="181" spans="1:5" x14ac:dyDescent="0.25">
      <c r="A181" t="s">
        <v>798</v>
      </c>
      <c r="B181" t="s">
        <v>799</v>
      </c>
      <c r="E181" t="b">
        <v>1</v>
      </c>
    </row>
    <row r="182" spans="1:5" x14ac:dyDescent="0.25">
      <c r="A182" t="s">
        <v>800</v>
      </c>
      <c r="B182" t="s">
        <v>801</v>
      </c>
      <c r="E182" t="b">
        <v>1</v>
      </c>
    </row>
    <row r="183" spans="1:5" x14ac:dyDescent="0.25">
      <c r="A183" t="s">
        <v>802</v>
      </c>
      <c r="B183" t="s">
        <v>803</v>
      </c>
      <c r="E183" t="b">
        <v>1</v>
      </c>
    </row>
    <row r="184" spans="1:5" x14ac:dyDescent="0.25">
      <c r="A184" t="s">
        <v>804</v>
      </c>
      <c r="B184" t="s">
        <v>805</v>
      </c>
      <c r="E184" t="b">
        <v>1</v>
      </c>
    </row>
    <row r="185" spans="1:5" x14ac:dyDescent="0.25">
      <c r="A185" t="s">
        <v>806</v>
      </c>
      <c r="B185" t="s">
        <v>807</v>
      </c>
      <c r="E185" t="b">
        <v>1</v>
      </c>
    </row>
    <row r="186" spans="1:5" x14ac:dyDescent="0.25">
      <c r="A186" t="s">
        <v>808</v>
      </c>
      <c r="B186" t="s">
        <v>809</v>
      </c>
      <c r="E186" t="b">
        <v>1</v>
      </c>
    </row>
    <row r="187" spans="1:5" x14ac:dyDescent="0.25">
      <c r="A187" t="s">
        <v>810</v>
      </c>
      <c r="B187" t="s">
        <v>811</v>
      </c>
      <c r="E187" t="b">
        <v>1</v>
      </c>
    </row>
    <row r="188" spans="1:5" x14ac:dyDescent="0.25">
      <c r="A188" t="s">
        <v>812</v>
      </c>
      <c r="B188" t="s">
        <v>813</v>
      </c>
      <c r="E188" t="b">
        <v>1</v>
      </c>
    </row>
    <row r="189" spans="1:5" x14ac:dyDescent="0.25">
      <c r="A189" t="s">
        <v>814</v>
      </c>
      <c r="B189" t="s">
        <v>815</v>
      </c>
      <c r="E189" t="b">
        <v>1</v>
      </c>
    </row>
    <row r="190" spans="1:5" x14ac:dyDescent="0.25">
      <c r="A190" t="s">
        <v>816</v>
      </c>
      <c r="B190" t="s">
        <v>817</v>
      </c>
      <c r="E190" t="b">
        <v>1</v>
      </c>
    </row>
    <row r="191" spans="1:5" x14ac:dyDescent="0.25">
      <c r="A191" t="s">
        <v>818</v>
      </c>
      <c r="B191" t="s">
        <v>819</v>
      </c>
      <c r="E191" t="b">
        <v>1</v>
      </c>
    </row>
    <row r="192" spans="1:5" x14ac:dyDescent="0.25">
      <c r="A192" t="s">
        <v>820</v>
      </c>
      <c r="B192" t="s">
        <v>821</v>
      </c>
      <c r="E192" t="b">
        <v>1</v>
      </c>
    </row>
    <row r="193" spans="1:5" x14ac:dyDescent="0.25">
      <c r="A193" t="s">
        <v>822</v>
      </c>
      <c r="B193" t="s">
        <v>823</v>
      </c>
      <c r="E193" t="b">
        <v>1</v>
      </c>
    </row>
    <row r="194" spans="1:5" x14ac:dyDescent="0.25">
      <c r="A194" t="s">
        <v>824</v>
      </c>
      <c r="B194" t="s">
        <v>825</v>
      </c>
      <c r="E194" t="b">
        <v>1</v>
      </c>
    </row>
    <row r="195" spans="1:5" x14ac:dyDescent="0.25">
      <c r="A195" t="s">
        <v>826</v>
      </c>
      <c r="B195" t="s">
        <v>827</v>
      </c>
      <c r="E195" t="b">
        <v>1</v>
      </c>
    </row>
    <row r="196" spans="1:5" x14ac:dyDescent="0.25">
      <c r="A196" t="s">
        <v>828</v>
      </c>
      <c r="B196" t="s">
        <v>829</v>
      </c>
      <c r="E196" t="b">
        <v>1</v>
      </c>
    </row>
    <row r="197" spans="1:5" x14ac:dyDescent="0.25">
      <c r="A197" t="s">
        <v>830</v>
      </c>
      <c r="B197" t="s">
        <v>831</v>
      </c>
      <c r="E197" t="b">
        <v>1</v>
      </c>
    </row>
    <row r="198" spans="1:5" x14ac:dyDescent="0.25">
      <c r="A198" t="s">
        <v>832</v>
      </c>
      <c r="B198" t="s">
        <v>833</v>
      </c>
      <c r="E198" t="b">
        <v>1</v>
      </c>
    </row>
    <row r="199" spans="1:5" x14ac:dyDescent="0.25">
      <c r="A199" t="s">
        <v>834</v>
      </c>
      <c r="B199" t="s">
        <v>835</v>
      </c>
      <c r="E199" t="b">
        <v>1</v>
      </c>
    </row>
    <row r="200" spans="1:5" x14ac:dyDescent="0.25">
      <c r="A200" t="s">
        <v>836</v>
      </c>
      <c r="B200" t="s">
        <v>837</v>
      </c>
      <c r="E200" t="b">
        <v>1</v>
      </c>
    </row>
    <row r="201" spans="1:5" x14ac:dyDescent="0.25">
      <c r="A201" t="s">
        <v>838</v>
      </c>
      <c r="B201" t="s">
        <v>839</v>
      </c>
      <c r="E201" t="b">
        <v>1</v>
      </c>
    </row>
    <row r="202" spans="1:5" x14ac:dyDescent="0.25">
      <c r="A202" t="s">
        <v>840</v>
      </c>
      <c r="B202" t="s">
        <v>841</v>
      </c>
      <c r="E202" t="b">
        <v>1</v>
      </c>
    </row>
    <row r="203" spans="1:5" x14ac:dyDescent="0.25">
      <c r="A203" t="s">
        <v>842</v>
      </c>
      <c r="B203" t="s">
        <v>843</v>
      </c>
      <c r="E203" t="b">
        <v>1</v>
      </c>
    </row>
    <row r="204" spans="1:5" x14ac:dyDescent="0.25">
      <c r="A204" t="s">
        <v>844</v>
      </c>
      <c r="B204" t="s">
        <v>845</v>
      </c>
      <c r="E204" t="b">
        <v>1</v>
      </c>
    </row>
    <row r="205" spans="1:5" x14ac:dyDescent="0.25">
      <c r="A205" t="s">
        <v>846</v>
      </c>
      <c r="B205" t="s">
        <v>847</v>
      </c>
      <c r="E205" t="b">
        <v>1</v>
      </c>
    </row>
    <row r="206" spans="1:5" x14ac:dyDescent="0.25">
      <c r="A206" t="s">
        <v>848</v>
      </c>
      <c r="B206" t="s">
        <v>849</v>
      </c>
      <c r="E206" t="b">
        <v>1</v>
      </c>
    </row>
    <row r="207" spans="1:5" x14ac:dyDescent="0.25">
      <c r="A207" t="s">
        <v>850</v>
      </c>
      <c r="B207" t="s">
        <v>851</v>
      </c>
      <c r="E207" t="b">
        <v>1</v>
      </c>
    </row>
    <row r="208" spans="1:5" x14ac:dyDescent="0.25">
      <c r="A208" t="s">
        <v>852</v>
      </c>
      <c r="B208" t="s">
        <v>853</v>
      </c>
      <c r="E208" t="b">
        <v>1</v>
      </c>
    </row>
    <row r="209" spans="1:5" x14ac:dyDescent="0.25">
      <c r="A209" t="s">
        <v>854</v>
      </c>
      <c r="B209" t="s">
        <v>855</v>
      </c>
      <c r="E209" t="b">
        <v>1</v>
      </c>
    </row>
    <row r="210" spans="1:5" x14ac:dyDescent="0.25">
      <c r="A210" t="s">
        <v>856</v>
      </c>
      <c r="B210" t="s">
        <v>857</v>
      </c>
      <c r="E210" t="b">
        <v>1</v>
      </c>
    </row>
    <row r="211" spans="1:5" x14ac:dyDescent="0.25">
      <c r="A211" t="s">
        <v>858</v>
      </c>
      <c r="B211" t="s">
        <v>859</v>
      </c>
      <c r="E211" t="b">
        <v>1</v>
      </c>
    </row>
    <row r="212" spans="1:5" x14ac:dyDescent="0.25">
      <c r="A212" t="s">
        <v>860</v>
      </c>
      <c r="B212" t="s">
        <v>861</v>
      </c>
      <c r="E212" t="b">
        <v>1</v>
      </c>
    </row>
    <row r="213" spans="1:5" x14ac:dyDescent="0.25">
      <c r="A213" t="s">
        <v>862</v>
      </c>
      <c r="B213" t="s">
        <v>863</v>
      </c>
      <c r="E213" t="b">
        <v>1</v>
      </c>
    </row>
    <row r="214" spans="1:5" x14ac:dyDescent="0.25">
      <c r="A214" t="s">
        <v>864</v>
      </c>
      <c r="B214" t="s">
        <v>865</v>
      </c>
      <c r="E214" t="b">
        <v>1</v>
      </c>
    </row>
    <row r="215" spans="1:5" x14ac:dyDescent="0.25">
      <c r="A215" t="s">
        <v>866</v>
      </c>
      <c r="B215" t="s">
        <v>867</v>
      </c>
      <c r="E215" t="b">
        <v>1</v>
      </c>
    </row>
    <row r="216" spans="1:5" x14ac:dyDescent="0.25">
      <c r="A216" t="s">
        <v>868</v>
      </c>
      <c r="B216" t="s">
        <v>869</v>
      </c>
      <c r="E216" t="b">
        <v>1</v>
      </c>
    </row>
    <row r="217" spans="1:5" x14ac:dyDescent="0.25">
      <c r="A217" t="s">
        <v>870</v>
      </c>
      <c r="B217" t="s">
        <v>871</v>
      </c>
      <c r="E217" t="b">
        <v>1</v>
      </c>
    </row>
    <row r="218" spans="1:5" x14ac:dyDescent="0.25">
      <c r="A218" t="s">
        <v>872</v>
      </c>
      <c r="B218" t="s">
        <v>873</v>
      </c>
      <c r="E218" t="b">
        <v>1</v>
      </c>
    </row>
    <row r="219" spans="1:5" x14ac:dyDescent="0.25">
      <c r="A219" t="s">
        <v>874</v>
      </c>
      <c r="B219" t="s">
        <v>875</v>
      </c>
      <c r="E219" t="b">
        <v>1</v>
      </c>
    </row>
    <row r="220" spans="1:5" x14ac:dyDescent="0.25">
      <c r="A220" t="s">
        <v>876</v>
      </c>
      <c r="B220" t="s">
        <v>877</v>
      </c>
      <c r="E220" t="b">
        <v>1</v>
      </c>
    </row>
    <row r="221" spans="1:5" x14ac:dyDescent="0.25">
      <c r="A221" t="s">
        <v>878</v>
      </c>
      <c r="B221" t="s">
        <v>879</v>
      </c>
      <c r="E221" t="b">
        <v>1</v>
      </c>
    </row>
    <row r="222" spans="1:5" x14ac:dyDescent="0.25">
      <c r="A222" t="s">
        <v>880</v>
      </c>
      <c r="B222" t="s">
        <v>881</v>
      </c>
      <c r="E222" t="b">
        <v>1</v>
      </c>
    </row>
    <row r="223" spans="1:5" x14ac:dyDescent="0.25">
      <c r="A223" t="s">
        <v>882</v>
      </c>
      <c r="B223" t="s">
        <v>883</v>
      </c>
      <c r="E223" t="b">
        <v>1</v>
      </c>
    </row>
    <row r="224" spans="1:5" x14ac:dyDescent="0.25">
      <c r="A224" t="s">
        <v>884</v>
      </c>
      <c r="B224" t="s">
        <v>885</v>
      </c>
      <c r="E224" t="b">
        <v>1</v>
      </c>
    </row>
    <row r="225" spans="1:5" x14ac:dyDescent="0.25">
      <c r="A225" t="s">
        <v>886</v>
      </c>
      <c r="B225" t="s">
        <v>887</v>
      </c>
      <c r="E225" t="b">
        <v>1</v>
      </c>
    </row>
    <row r="226" spans="1:5" x14ac:dyDescent="0.25">
      <c r="A226" t="s">
        <v>888</v>
      </c>
      <c r="B226" t="s">
        <v>889</v>
      </c>
      <c r="E226" t="b">
        <v>1</v>
      </c>
    </row>
    <row r="227" spans="1:5" x14ac:dyDescent="0.25">
      <c r="A227" t="s">
        <v>890</v>
      </c>
      <c r="B227" t="s">
        <v>891</v>
      </c>
      <c r="E227" t="b">
        <v>1</v>
      </c>
    </row>
    <row r="228" spans="1:5" x14ac:dyDescent="0.25">
      <c r="A228" t="s">
        <v>892</v>
      </c>
      <c r="B228" t="s">
        <v>893</v>
      </c>
      <c r="E228" t="b">
        <v>1</v>
      </c>
    </row>
    <row r="229" spans="1:5" x14ac:dyDescent="0.25">
      <c r="A229" t="s">
        <v>894</v>
      </c>
      <c r="B229" t="s">
        <v>895</v>
      </c>
      <c r="E229" t="b">
        <v>1</v>
      </c>
    </row>
    <row r="230" spans="1:5" x14ac:dyDescent="0.25">
      <c r="A230" t="s">
        <v>896</v>
      </c>
      <c r="B230" t="s">
        <v>897</v>
      </c>
      <c r="E230" t="b">
        <v>1</v>
      </c>
    </row>
    <row r="231" spans="1:5" x14ac:dyDescent="0.25">
      <c r="A231" t="s">
        <v>898</v>
      </c>
      <c r="B231" t="s">
        <v>899</v>
      </c>
      <c r="E231" t="b">
        <v>1</v>
      </c>
    </row>
    <row r="232" spans="1:5" x14ac:dyDescent="0.25">
      <c r="A232" t="s">
        <v>900</v>
      </c>
      <c r="B232" t="s">
        <v>901</v>
      </c>
      <c r="E232" t="b">
        <v>1</v>
      </c>
    </row>
    <row r="233" spans="1:5" x14ac:dyDescent="0.25">
      <c r="A233" t="s">
        <v>902</v>
      </c>
      <c r="B233" t="s">
        <v>903</v>
      </c>
      <c r="E233" t="b">
        <v>1</v>
      </c>
    </row>
    <row r="234" spans="1:5" x14ac:dyDescent="0.25">
      <c r="A234" t="s">
        <v>904</v>
      </c>
      <c r="B234" t="s">
        <v>905</v>
      </c>
      <c r="E234" t="b">
        <v>1</v>
      </c>
    </row>
    <row r="235" spans="1:5" x14ac:dyDescent="0.25">
      <c r="A235" t="s">
        <v>906</v>
      </c>
      <c r="B235" t="s">
        <v>907</v>
      </c>
      <c r="E235" t="b">
        <v>1</v>
      </c>
    </row>
    <row r="236" spans="1:5" x14ac:dyDescent="0.25">
      <c r="A236" t="s">
        <v>908</v>
      </c>
      <c r="B236" t="s">
        <v>909</v>
      </c>
      <c r="E236" t="b">
        <v>1</v>
      </c>
    </row>
    <row r="237" spans="1:5" x14ac:dyDescent="0.25">
      <c r="A237" t="s">
        <v>910</v>
      </c>
      <c r="B237" t="s">
        <v>911</v>
      </c>
      <c r="E237" t="b">
        <v>1</v>
      </c>
    </row>
    <row r="238" spans="1:5" x14ac:dyDescent="0.25">
      <c r="A238" t="s">
        <v>912</v>
      </c>
      <c r="B238" t="s">
        <v>913</v>
      </c>
      <c r="E238" t="b">
        <v>1</v>
      </c>
    </row>
    <row r="239" spans="1:5" x14ac:dyDescent="0.25">
      <c r="A239" t="s">
        <v>914</v>
      </c>
      <c r="B239" t="s">
        <v>915</v>
      </c>
      <c r="E239" t="b">
        <v>1</v>
      </c>
    </row>
    <row r="240" spans="1:5" x14ac:dyDescent="0.25">
      <c r="A240" t="s">
        <v>916</v>
      </c>
      <c r="B240" t="s">
        <v>917</v>
      </c>
      <c r="E240" t="b">
        <v>1</v>
      </c>
    </row>
    <row r="241" spans="1:5" x14ac:dyDescent="0.25">
      <c r="A241" t="s">
        <v>918</v>
      </c>
      <c r="B241" t="s">
        <v>919</v>
      </c>
      <c r="E241" t="b">
        <v>1</v>
      </c>
    </row>
    <row r="242" spans="1:5" x14ac:dyDescent="0.25">
      <c r="A242" t="s">
        <v>920</v>
      </c>
      <c r="B242" t="s">
        <v>921</v>
      </c>
      <c r="E242" t="b">
        <v>1</v>
      </c>
    </row>
    <row r="243" spans="1:5" x14ac:dyDescent="0.25">
      <c r="A243" t="s">
        <v>922</v>
      </c>
      <c r="B243" t="s">
        <v>923</v>
      </c>
      <c r="E243" t="b">
        <v>1</v>
      </c>
    </row>
    <row r="244" spans="1:5" x14ac:dyDescent="0.25">
      <c r="A244" t="s">
        <v>924</v>
      </c>
      <c r="B244" t="s">
        <v>925</v>
      </c>
      <c r="E244" t="b">
        <v>1</v>
      </c>
    </row>
    <row r="245" spans="1:5" x14ac:dyDescent="0.25">
      <c r="A245" t="s">
        <v>926</v>
      </c>
      <c r="B245" t="s">
        <v>927</v>
      </c>
      <c r="E245" t="b">
        <v>1</v>
      </c>
    </row>
    <row r="246" spans="1:5" x14ac:dyDescent="0.25">
      <c r="A246" t="s">
        <v>928</v>
      </c>
      <c r="B246" t="s">
        <v>929</v>
      </c>
      <c r="E246" t="b">
        <v>1</v>
      </c>
    </row>
    <row r="247" spans="1:5" x14ac:dyDescent="0.25">
      <c r="A247" t="s">
        <v>930</v>
      </c>
      <c r="B247" t="s">
        <v>931</v>
      </c>
      <c r="E247" t="b">
        <v>1</v>
      </c>
    </row>
    <row r="248" spans="1:5" x14ac:dyDescent="0.25">
      <c r="A248" t="s">
        <v>932</v>
      </c>
      <c r="B248" t="s">
        <v>933</v>
      </c>
      <c r="E248" t="b">
        <v>1</v>
      </c>
    </row>
    <row r="249" spans="1:5" x14ac:dyDescent="0.25">
      <c r="A249" t="s">
        <v>934</v>
      </c>
      <c r="B249" t="s">
        <v>935</v>
      </c>
      <c r="E249" t="b">
        <v>1</v>
      </c>
    </row>
    <row r="250" spans="1:5" x14ac:dyDescent="0.25">
      <c r="A250" t="s">
        <v>936</v>
      </c>
      <c r="B250" t="s">
        <v>937</v>
      </c>
      <c r="E250" t="b">
        <v>1</v>
      </c>
    </row>
    <row r="251" spans="1:5" x14ac:dyDescent="0.25">
      <c r="A251" t="s">
        <v>938</v>
      </c>
      <c r="B251" t="s">
        <v>939</v>
      </c>
      <c r="E251" t="b">
        <v>1</v>
      </c>
    </row>
    <row r="252" spans="1:5" x14ac:dyDescent="0.25">
      <c r="A252" t="s">
        <v>940</v>
      </c>
      <c r="B252" t="s">
        <v>941</v>
      </c>
      <c r="E252" t="b">
        <v>1</v>
      </c>
    </row>
    <row r="253" spans="1:5" x14ac:dyDescent="0.25">
      <c r="A253" t="s">
        <v>942</v>
      </c>
      <c r="B253" t="s">
        <v>943</v>
      </c>
      <c r="E253" t="b">
        <v>1</v>
      </c>
    </row>
    <row r="254" spans="1:5" x14ac:dyDescent="0.25">
      <c r="A254" t="s">
        <v>944</v>
      </c>
      <c r="B254" t="s">
        <v>945</v>
      </c>
      <c r="E254" t="b">
        <v>1</v>
      </c>
    </row>
    <row r="255" spans="1:5" x14ac:dyDescent="0.25">
      <c r="A255" t="s">
        <v>946</v>
      </c>
      <c r="B255" t="s">
        <v>947</v>
      </c>
      <c r="E255" t="b">
        <v>1</v>
      </c>
    </row>
    <row r="256" spans="1:5" x14ac:dyDescent="0.25">
      <c r="A256" t="s">
        <v>948</v>
      </c>
      <c r="B256" t="s">
        <v>949</v>
      </c>
      <c r="E256" t="b">
        <v>1</v>
      </c>
    </row>
    <row r="257" spans="1:5" x14ac:dyDescent="0.25">
      <c r="A257" t="s">
        <v>950</v>
      </c>
      <c r="B257" t="s">
        <v>951</v>
      </c>
      <c r="E257" t="b">
        <v>1</v>
      </c>
    </row>
    <row r="258" spans="1:5" x14ac:dyDescent="0.25">
      <c r="A258" t="s">
        <v>952</v>
      </c>
      <c r="B258" t="s">
        <v>953</v>
      </c>
      <c r="E258" t="b">
        <v>1</v>
      </c>
    </row>
    <row r="259" spans="1:5" x14ac:dyDescent="0.25">
      <c r="A259" t="s">
        <v>954</v>
      </c>
      <c r="B259" t="s">
        <v>955</v>
      </c>
      <c r="E259" t="b">
        <v>1</v>
      </c>
    </row>
    <row r="260" spans="1:5" x14ac:dyDescent="0.25">
      <c r="A260" t="s">
        <v>956</v>
      </c>
      <c r="B260" t="s">
        <v>957</v>
      </c>
      <c r="E260" t="b">
        <v>1</v>
      </c>
    </row>
    <row r="261" spans="1:5" x14ac:dyDescent="0.25">
      <c r="A261" t="s">
        <v>958</v>
      </c>
      <c r="B261" t="s">
        <v>959</v>
      </c>
      <c r="E261" t="b">
        <v>1</v>
      </c>
    </row>
    <row r="262" spans="1:5" x14ac:dyDescent="0.25">
      <c r="A262" t="s">
        <v>960</v>
      </c>
      <c r="B262" t="s">
        <v>961</v>
      </c>
      <c r="E262" t="b">
        <v>1</v>
      </c>
    </row>
    <row r="263" spans="1:5" x14ac:dyDescent="0.25">
      <c r="A263" t="s">
        <v>962</v>
      </c>
      <c r="B263" t="s">
        <v>963</v>
      </c>
      <c r="E263" t="b">
        <v>1</v>
      </c>
    </row>
    <row r="264" spans="1:5" x14ac:dyDescent="0.25">
      <c r="A264" t="s">
        <v>964</v>
      </c>
      <c r="B264" t="s">
        <v>965</v>
      </c>
      <c r="E264" t="b">
        <v>1</v>
      </c>
    </row>
    <row r="265" spans="1:5" x14ac:dyDescent="0.25">
      <c r="A265" t="s">
        <v>966</v>
      </c>
      <c r="B265" t="s">
        <v>967</v>
      </c>
      <c r="E265" t="b">
        <v>1</v>
      </c>
    </row>
    <row r="266" spans="1:5" x14ac:dyDescent="0.25">
      <c r="A266" t="s">
        <v>968</v>
      </c>
      <c r="B266" t="s">
        <v>969</v>
      </c>
      <c r="E266" t="b">
        <v>1</v>
      </c>
    </row>
    <row r="267" spans="1:5" x14ac:dyDescent="0.25">
      <c r="A267" t="s">
        <v>970</v>
      </c>
      <c r="B267" t="s">
        <v>971</v>
      </c>
      <c r="E267" t="b">
        <v>1</v>
      </c>
    </row>
    <row r="268" spans="1:5" x14ac:dyDescent="0.25">
      <c r="A268" t="s">
        <v>972</v>
      </c>
      <c r="B268" t="s">
        <v>973</v>
      </c>
      <c r="E268" t="b">
        <v>1</v>
      </c>
    </row>
    <row r="269" spans="1:5" x14ac:dyDescent="0.25">
      <c r="A269" t="s">
        <v>974</v>
      </c>
      <c r="B269" t="s">
        <v>975</v>
      </c>
      <c r="E269" t="b">
        <v>1</v>
      </c>
    </row>
    <row r="270" spans="1:5" x14ac:dyDescent="0.25">
      <c r="A270" t="s">
        <v>976</v>
      </c>
      <c r="B270" t="s">
        <v>977</v>
      </c>
      <c r="E270" t="b">
        <v>1</v>
      </c>
    </row>
    <row r="271" spans="1:5" x14ac:dyDescent="0.25">
      <c r="A271" t="s">
        <v>978</v>
      </c>
      <c r="B271" t="s">
        <v>979</v>
      </c>
      <c r="E271" t="b">
        <v>1</v>
      </c>
    </row>
    <row r="272" spans="1:5" x14ac:dyDescent="0.25">
      <c r="A272" t="s">
        <v>980</v>
      </c>
      <c r="B272" t="s">
        <v>981</v>
      </c>
      <c r="E272" t="b">
        <v>1</v>
      </c>
    </row>
    <row r="273" spans="1:5" x14ac:dyDescent="0.25">
      <c r="A273" t="s">
        <v>982</v>
      </c>
      <c r="B273" t="s">
        <v>983</v>
      </c>
      <c r="E273" t="b">
        <v>1</v>
      </c>
    </row>
    <row r="274" spans="1:5" x14ac:dyDescent="0.25">
      <c r="A274" t="s">
        <v>984</v>
      </c>
      <c r="B274" t="s">
        <v>985</v>
      </c>
      <c r="E274" t="b">
        <v>1</v>
      </c>
    </row>
    <row r="275" spans="1:5" x14ac:dyDescent="0.25">
      <c r="A275" t="s">
        <v>986</v>
      </c>
      <c r="B275" t="s">
        <v>987</v>
      </c>
      <c r="E275" t="b">
        <v>1</v>
      </c>
    </row>
    <row r="276" spans="1:5" x14ac:dyDescent="0.25">
      <c r="A276" t="s">
        <v>988</v>
      </c>
      <c r="B276" t="s">
        <v>989</v>
      </c>
      <c r="E276" t="b">
        <v>1</v>
      </c>
    </row>
    <row r="277" spans="1:5" x14ac:dyDescent="0.25">
      <c r="A277" t="s">
        <v>990</v>
      </c>
      <c r="B277" t="s">
        <v>991</v>
      </c>
      <c r="E277" t="b">
        <v>1</v>
      </c>
    </row>
    <row r="278" spans="1:5" x14ac:dyDescent="0.25">
      <c r="A278" t="s">
        <v>992</v>
      </c>
      <c r="B278" t="s">
        <v>993</v>
      </c>
      <c r="E278" t="b">
        <v>1</v>
      </c>
    </row>
    <row r="279" spans="1:5" x14ac:dyDescent="0.25">
      <c r="A279" t="s">
        <v>994</v>
      </c>
      <c r="B279" t="s">
        <v>995</v>
      </c>
      <c r="E279" t="b">
        <v>1</v>
      </c>
    </row>
    <row r="280" spans="1:5" x14ac:dyDescent="0.25">
      <c r="A280" t="s">
        <v>996</v>
      </c>
      <c r="B280" t="s">
        <v>997</v>
      </c>
      <c r="E280" t="b">
        <v>1</v>
      </c>
    </row>
    <row r="281" spans="1:5" x14ac:dyDescent="0.25">
      <c r="A281" t="s">
        <v>998</v>
      </c>
      <c r="B281" t="s">
        <v>999</v>
      </c>
      <c r="E281" t="b">
        <v>1</v>
      </c>
    </row>
    <row r="282" spans="1:5" x14ac:dyDescent="0.25">
      <c r="A282" t="s">
        <v>1000</v>
      </c>
      <c r="B282" t="s">
        <v>1001</v>
      </c>
      <c r="E282" t="b">
        <v>1</v>
      </c>
    </row>
    <row r="283" spans="1:5" x14ac:dyDescent="0.25">
      <c r="A283" t="s">
        <v>1002</v>
      </c>
      <c r="B283" t="s">
        <v>1003</v>
      </c>
      <c r="E283" t="b">
        <v>1</v>
      </c>
    </row>
    <row r="284" spans="1:5" x14ac:dyDescent="0.25">
      <c r="A284" t="s">
        <v>1004</v>
      </c>
      <c r="B284" t="s">
        <v>1005</v>
      </c>
      <c r="E284" t="b">
        <v>1</v>
      </c>
    </row>
    <row r="285" spans="1:5" x14ac:dyDescent="0.25">
      <c r="A285" t="s">
        <v>1006</v>
      </c>
      <c r="B285" t="s">
        <v>1007</v>
      </c>
      <c r="E285" t="b">
        <v>1</v>
      </c>
    </row>
    <row r="286" spans="1:5" x14ac:dyDescent="0.25">
      <c r="A286" t="s">
        <v>1008</v>
      </c>
      <c r="B286" t="s">
        <v>1009</v>
      </c>
      <c r="E286" t="b">
        <v>1</v>
      </c>
    </row>
    <row r="287" spans="1:5" x14ac:dyDescent="0.25">
      <c r="A287" t="s">
        <v>1010</v>
      </c>
      <c r="B287" t="s">
        <v>1011</v>
      </c>
      <c r="E287" t="b">
        <v>1</v>
      </c>
    </row>
    <row r="288" spans="1:5" x14ac:dyDescent="0.25">
      <c r="A288" t="s">
        <v>1012</v>
      </c>
      <c r="B288" t="s">
        <v>1013</v>
      </c>
      <c r="E288" t="b">
        <v>1</v>
      </c>
    </row>
    <row r="289" spans="1:5" x14ac:dyDescent="0.25">
      <c r="A289" t="s">
        <v>1014</v>
      </c>
      <c r="B289" t="s">
        <v>1015</v>
      </c>
      <c r="E289" t="b">
        <v>1</v>
      </c>
    </row>
    <row r="290" spans="1:5" x14ac:dyDescent="0.25">
      <c r="A290" t="s">
        <v>1016</v>
      </c>
      <c r="B290" t="s">
        <v>1017</v>
      </c>
      <c r="E290" t="b">
        <v>1</v>
      </c>
    </row>
    <row r="291" spans="1:5" x14ac:dyDescent="0.25">
      <c r="A291" t="s">
        <v>1018</v>
      </c>
      <c r="B291" t="s">
        <v>1019</v>
      </c>
      <c r="E291" t="b">
        <v>1</v>
      </c>
    </row>
    <row r="292" spans="1:5" x14ac:dyDescent="0.25">
      <c r="A292" t="s">
        <v>1020</v>
      </c>
      <c r="B292" t="s">
        <v>1021</v>
      </c>
      <c r="E292" t="b">
        <v>1</v>
      </c>
    </row>
    <row r="293" spans="1:5" x14ac:dyDescent="0.25">
      <c r="A293" t="s">
        <v>1022</v>
      </c>
      <c r="B293" t="s">
        <v>1023</v>
      </c>
      <c r="E293" t="b">
        <v>1</v>
      </c>
    </row>
    <row r="294" spans="1:5" x14ac:dyDescent="0.25">
      <c r="A294" t="s">
        <v>1024</v>
      </c>
      <c r="B294" t="s">
        <v>1025</v>
      </c>
      <c r="E294" t="b">
        <v>1</v>
      </c>
    </row>
    <row r="295" spans="1:5" x14ac:dyDescent="0.25">
      <c r="A295" t="s">
        <v>1026</v>
      </c>
      <c r="B295" t="s">
        <v>1027</v>
      </c>
      <c r="E295" t="b">
        <v>1</v>
      </c>
    </row>
    <row r="296" spans="1:5" x14ac:dyDescent="0.25">
      <c r="A296" t="s">
        <v>1028</v>
      </c>
      <c r="B296" t="s">
        <v>1029</v>
      </c>
      <c r="E296" t="b">
        <v>1</v>
      </c>
    </row>
    <row r="297" spans="1:5" x14ac:dyDescent="0.25">
      <c r="A297" t="s">
        <v>1030</v>
      </c>
      <c r="B297" t="s">
        <v>1031</v>
      </c>
      <c r="E297" t="b">
        <v>1</v>
      </c>
    </row>
    <row r="298" spans="1:5" x14ac:dyDescent="0.25">
      <c r="A298" t="s">
        <v>1032</v>
      </c>
      <c r="B298" t="s">
        <v>1033</v>
      </c>
      <c r="E298" t="b">
        <v>1</v>
      </c>
    </row>
    <row r="299" spans="1:5" x14ac:dyDescent="0.25">
      <c r="A299" t="s">
        <v>1034</v>
      </c>
      <c r="B299" t="s">
        <v>1035</v>
      </c>
      <c r="E299" t="b">
        <v>1</v>
      </c>
    </row>
    <row r="300" spans="1:5" x14ac:dyDescent="0.25">
      <c r="A300" t="s">
        <v>1036</v>
      </c>
      <c r="B300" t="s">
        <v>1037</v>
      </c>
      <c r="E300" t="b">
        <v>1</v>
      </c>
    </row>
    <row r="301" spans="1:5" x14ac:dyDescent="0.25">
      <c r="A301" t="s">
        <v>1038</v>
      </c>
      <c r="B301" t="s">
        <v>1039</v>
      </c>
      <c r="E301" t="b">
        <v>1</v>
      </c>
    </row>
    <row r="302" spans="1:5" x14ac:dyDescent="0.25">
      <c r="A302" t="s">
        <v>1040</v>
      </c>
      <c r="B302" t="s">
        <v>1041</v>
      </c>
      <c r="E302" t="b">
        <v>1</v>
      </c>
    </row>
    <row r="303" spans="1:5" x14ac:dyDescent="0.25">
      <c r="A303" t="s">
        <v>1042</v>
      </c>
      <c r="B303" t="s">
        <v>1043</v>
      </c>
      <c r="E303" t="b">
        <v>1</v>
      </c>
    </row>
    <row r="304" spans="1:5" x14ac:dyDescent="0.25">
      <c r="A304" t="s">
        <v>1044</v>
      </c>
      <c r="B304" t="s">
        <v>1045</v>
      </c>
      <c r="E304" t="b">
        <v>1</v>
      </c>
    </row>
    <row r="305" spans="1:5" x14ac:dyDescent="0.25">
      <c r="A305" t="s">
        <v>1046</v>
      </c>
      <c r="B305" t="s">
        <v>1047</v>
      </c>
      <c r="E305" t="b">
        <v>1</v>
      </c>
    </row>
    <row r="306" spans="1:5" x14ac:dyDescent="0.25">
      <c r="A306" t="s">
        <v>1048</v>
      </c>
      <c r="B306" t="s">
        <v>1049</v>
      </c>
      <c r="E306" t="b">
        <v>1</v>
      </c>
    </row>
    <row r="307" spans="1:5" x14ac:dyDescent="0.25">
      <c r="A307" t="s">
        <v>1050</v>
      </c>
      <c r="B307" t="s">
        <v>1051</v>
      </c>
      <c r="E307" t="b">
        <v>1</v>
      </c>
    </row>
    <row r="308" spans="1:5" x14ac:dyDescent="0.25">
      <c r="A308" t="s">
        <v>1052</v>
      </c>
      <c r="B308" t="s">
        <v>1053</v>
      </c>
      <c r="E308" t="b">
        <v>1</v>
      </c>
    </row>
    <row r="309" spans="1:5" x14ac:dyDescent="0.25">
      <c r="A309" t="s">
        <v>1054</v>
      </c>
      <c r="B309" t="s">
        <v>1055</v>
      </c>
      <c r="E309" t="b">
        <v>1</v>
      </c>
    </row>
    <row r="310" spans="1:5" x14ac:dyDescent="0.25">
      <c r="A310" t="s">
        <v>1056</v>
      </c>
      <c r="B310" t="s">
        <v>1057</v>
      </c>
      <c r="E310" t="b">
        <v>1</v>
      </c>
    </row>
    <row r="311" spans="1:5" x14ac:dyDescent="0.25">
      <c r="A311" t="s">
        <v>1058</v>
      </c>
      <c r="B311" t="s">
        <v>1059</v>
      </c>
      <c r="E311" t="b">
        <v>1</v>
      </c>
    </row>
    <row r="312" spans="1:5" x14ac:dyDescent="0.25">
      <c r="A312" t="s">
        <v>1060</v>
      </c>
      <c r="B312" t="s">
        <v>1061</v>
      </c>
      <c r="E312" t="b">
        <v>1</v>
      </c>
    </row>
    <row r="313" spans="1:5" x14ac:dyDescent="0.25">
      <c r="A313" t="s">
        <v>1062</v>
      </c>
      <c r="B313" t="s">
        <v>1063</v>
      </c>
      <c r="E313" t="b">
        <v>1</v>
      </c>
    </row>
    <row r="314" spans="1:5" x14ac:dyDescent="0.25">
      <c r="A314" t="s">
        <v>1064</v>
      </c>
      <c r="B314" t="s">
        <v>1065</v>
      </c>
      <c r="E314" t="b">
        <v>1</v>
      </c>
    </row>
    <row r="315" spans="1:5" x14ac:dyDescent="0.25">
      <c r="A315" t="s">
        <v>1066</v>
      </c>
      <c r="B315" t="s">
        <v>1067</v>
      </c>
      <c r="E315" t="b">
        <v>1</v>
      </c>
    </row>
    <row r="316" spans="1:5" x14ac:dyDescent="0.25">
      <c r="A316" t="s">
        <v>1068</v>
      </c>
      <c r="B316" t="s">
        <v>1069</v>
      </c>
      <c r="E316" t="b">
        <v>1</v>
      </c>
    </row>
    <row r="317" spans="1:5" x14ac:dyDescent="0.25">
      <c r="A317" t="s">
        <v>1070</v>
      </c>
      <c r="B317" t="s">
        <v>1071</v>
      </c>
      <c r="E317" t="b">
        <v>1</v>
      </c>
    </row>
    <row r="318" spans="1:5" x14ac:dyDescent="0.25">
      <c r="A318" t="s">
        <v>1072</v>
      </c>
      <c r="B318" t="s">
        <v>1073</v>
      </c>
      <c r="E318" t="b">
        <v>1</v>
      </c>
    </row>
    <row r="319" spans="1:5" x14ac:dyDescent="0.25">
      <c r="A319" t="s">
        <v>1074</v>
      </c>
      <c r="B319" t="s">
        <v>1075</v>
      </c>
      <c r="E319" t="b">
        <v>1</v>
      </c>
    </row>
    <row r="320" spans="1:5" x14ac:dyDescent="0.25">
      <c r="A320" t="s">
        <v>1076</v>
      </c>
      <c r="B320" t="s">
        <v>1077</v>
      </c>
      <c r="E320" t="b">
        <v>1</v>
      </c>
    </row>
    <row r="321" spans="1:5" x14ac:dyDescent="0.25">
      <c r="A321" t="s">
        <v>1078</v>
      </c>
      <c r="B321" t="s">
        <v>1079</v>
      </c>
      <c r="E321" t="b">
        <v>1</v>
      </c>
    </row>
    <row r="322" spans="1:5" x14ac:dyDescent="0.25">
      <c r="A322" t="s">
        <v>1080</v>
      </c>
      <c r="B322" t="s">
        <v>1081</v>
      </c>
      <c r="E322" t="b">
        <v>1</v>
      </c>
    </row>
    <row r="323" spans="1:5" x14ac:dyDescent="0.25">
      <c r="A323" t="s">
        <v>1082</v>
      </c>
      <c r="B323" t="s">
        <v>1083</v>
      </c>
      <c r="E323" t="b">
        <v>1</v>
      </c>
    </row>
    <row r="324" spans="1:5" x14ac:dyDescent="0.25">
      <c r="A324" t="s">
        <v>1084</v>
      </c>
      <c r="B324" t="s">
        <v>1085</v>
      </c>
      <c r="E324" t="b">
        <v>1</v>
      </c>
    </row>
    <row r="325" spans="1:5" x14ac:dyDescent="0.25">
      <c r="A325" t="s">
        <v>1086</v>
      </c>
      <c r="B325" t="s">
        <v>1087</v>
      </c>
      <c r="E325" t="b">
        <v>1</v>
      </c>
    </row>
    <row r="326" spans="1:5" x14ac:dyDescent="0.25">
      <c r="A326" t="s">
        <v>1088</v>
      </c>
      <c r="B326" t="s">
        <v>1089</v>
      </c>
      <c r="E326" t="b">
        <v>1</v>
      </c>
    </row>
    <row r="327" spans="1:5" x14ac:dyDescent="0.25">
      <c r="A327" t="s">
        <v>1090</v>
      </c>
      <c r="B327" t="s">
        <v>1091</v>
      </c>
      <c r="E327" t="b">
        <v>1</v>
      </c>
    </row>
    <row r="328" spans="1:5" x14ac:dyDescent="0.25">
      <c r="A328" t="s">
        <v>1092</v>
      </c>
      <c r="B328" t="s">
        <v>1093</v>
      </c>
      <c r="E328" t="b">
        <v>1</v>
      </c>
    </row>
    <row r="329" spans="1:5" x14ac:dyDescent="0.25">
      <c r="A329" t="s">
        <v>1094</v>
      </c>
      <c r="B329" t="s">
        <v>1095</v>
      </c>
      <c r="E329" t="b">
        <v>1</v>
      </c>
    </row>
    <row r="330" spans="1:5" x14ac:dyDescent="0.25">
      <c r="A330" t="s">
        <v>1096</v>
      </c>
      <c r="B330" t="s">
        <v>1097</v>
      </c>
      <c r="E330" t="b">
        <v>1</v>
      </c>
    </row>
    <row r="331" spans="1:5" x14ac:dyDescent="0.25">
      <c r="A331" t="s">
        <v>1098</v>
      </c>
      <c r="B331" t="s">
        <v>1099</v>
      </c>
      <c r="E331" t="b">
        <v>1</v>
      </c>
    </row>
    <row r="332" spans="1:5" x14ac:dyDescent="0.25">
      <c r="A332" t="s">
        <v>1100</v>
      </c>
      <c r="B332" t="s">
        <v>1101</v>
      </c>
      <c r="E332" t="b">
        <v>1</v>
      </c>
    </row>
    <row r="333" spans="1:5" x14ac:dyDescent="0.25">
      <c r="A333" t="s">
        <v>1102</v>
      </c>
      <c r="B333" t="s">
        <v>1103</v>
      </c>
      <c r="E333" t="b">
        <v>1</v>
      </c>
    </row>
    <row r="334" spans="1:5" x14ac:dyDescent="0.25">
      <c r="A334" t="s">
        <v>1104</v>
      </c>
      <c r="B334" t="s">
        <v>1105</v>
      </c>
      <c r="E334" t="b">
        <v>1</v>
      </c>
    </row>
    <row r="335" spans="1:5" x14ac:dyDescent="0.25">
      <c r="A335" t="s">
        <v>1106</v>
      </c>
      <c r="B335" t="s">
        <v>1107</v>
      </c>
      <c r="E335" t="b">
        <v>1</v>
      </c>
    </row>
    <row r="336" spans="1:5" x14ac:dyDescent="0.25">
      <c r="A336" t="s">
        <v>1108</v>
      </c>
      <c r="B336" t="s">
        <v>1109</v>
      </c>
      <c r="E336" t="b">
        <v>1</v>
      </c>
    </row>
    <row r="337" spans="1:5" x14ac:dyDescent="0.25">
      <c r="A337" t="s">
        <v>1110</v>
      </c>
      <c r="B337" t="s">
        <v>1111</v>
      </c>
      <c r="E337" t="b">
        <v>1</v>
      </c>
    </row>
    <row r="338" spans="1:5" x14ac:dyDescent="0.25">
      <c r="A338" t="s">
        <v>1112</v>
      </c>
      <c r="B338" t="s">
        <v>1113</v>
      </c>
      <c r="E338" t="b">
        <v>1</v>
      </c>
    </row>
    <row r="339" spans="1:5" x14ac:dyDescent="0.25">
      <c r="A339" t="s">
        <v>1114</v>
      </c>
      <c r="B339" t="s">
        <v>1115</v>
      </c>
      <c r="E339" t="b">
        <v>1</v>
      </c>
    </row>
    <row r="340" spans="1:5" x14ac:dyDescent="0.25">
      <c r="A340" t="s">
        <v>1116</v>
      </c>
      <c r="B340" t="s">
        <v>1117</v>
      </c>
      <c r="E340" t="b">
        <v>1</v>
      </c>
    </row>
    <row r="341" spans="1:5" x14ac:dyDescent="0.25">
      <c r="A341" t="s">
        <v>1118</v>
      </c>
      <c r="B341" t="s">
        <v>1119</v>
      </c>
      <c r="E341" t="b">
        <v>1</v>
      </c>
    </row>
    <row r="342" spans="1:5" x14ac:dyDescent="0.25">
      <c r="A342" t="s">
        <v>1120</v>
      </c>
      <c r="B342" t="s">
        <v>1121</v>
      </c>
      <c r="E342" t="b">
        <v>1</v>
      </c>
    </row>
    <row r="343" spans="1:5" x14ac:dyDescent="0.25">
      <c r="A343" t="s">
        <v>1122</v>
      </c>
      <c r="B343" t="s">
        <v>1123</v>
      </c>
      <c r="E343" t="b">
        <v>1</v>
      </c>
    </row>
    <row r="344" spans="1:5" x14ac:dyDescent="0.25">
      <c r="A344" t="s">
        <v>1124</v>
      </c>
      <c r="B344" t="s">
        <v>1125</v>
      </c>
      <c r="E344" t="b">
        <v>1</v>
      </c>
    </row>
    <row r="345" spans="1:5" x14ac:dyDescent="0.25">
      <c r="A345" t="s">
        <v>1126</v>
      </c>
      <c r="B345" t="s">
        <v>1127</v>
      </c>
      <c r="E345" t="b">
        <v>1</v>
      </c>
    </row>
    <row r="346" spans="1:5" x14ac:dyDescent="0.25">
      <c r="A346" t="s">
        <v>1128</v>
      </c>
      <c r="B346" t="s">
        <v>1129</v>
      </c>
      <c r="E346" t="b">
        <v>1</v>
      </c>
    </row>
    <row r="347" spans="1:5" x14ac:dyDescent="0.25">
      <c r="A347" t="s">
        <v>1130</v>
      </c>
      <c r="B347" t="s">
        <v>1131</v>
      </c>
      <c r="E347" t="b">
        <v>1</v>
      </c>
    </row>
    <row r="348" spans="1:5" x14ac:dyDescent="0.25">
      <c r="A348" t="s">
        <v>1132</v>
      </c>
      <c r="B348" t="s">
        <v>1133</v>
      </c>
      <c r="E348" t="b">
        <v>1</v>
      </c>
    </row>
    <row r="349" spans="1:5" x14ac:dyDescent="0.25">
      <c r="A349" t="s">
        <v>1134</v>
      </c>
      <c r="B349" t="s">
        <v>1135</v>
      </c>
      <c r="E349" t="b">
        <v>1</v>
      </c>
    </row>
    <row r="350" spans="1:5" x14ac:dyDescent="0.25">
      <c r="A350" t="s">
        <v>1136</v>
      </c>
      <c r="B350" t="s">
        <v>1137</v>
      </c>
      <c r="E350" t="b">
        <v>1</v>
      </c>
    </row>
    <row r="351" spans="1:5" x14ac:dyDescent="0.25">
      <c r="A351" t="s">
        <v>1138</v>
      </c>
      <c r="B351" t="s">
        <v>1139</v>
      </c>
      <c r="E351" t="b">
        <v>1</v>
      </c>
    </row>
    <row r="352" spans="1:5" x14ac:dyDescent="0.25">
      <c r="A352" t="s">
        <v>1140</v>
      </c>
      <c r="B352" t="s">
        <v>1141</v>
      </c>
      <c r="E352" t="b">
        <v>1</v>
      </c>
    </row>
    <row r="353" spans="1:5" x14ac:dyDescent="0.25">
      <c r="A353" t="s">
        <v>1142</v>
      </c>
      <c r="B353" t="s">
        <v>1143</v>
      </c>
      <c r="E353" t="b">
        <v>1</v>
      </c>
    </row>
    <row r="354" spans="1:5" x14ac:dyDescent="0.25">
      <c r="A354" t="s">
        <v>1144</v>
      </c>
      <c r="B354" t="s">
        <v>1145</v>
      </c>
      <c r="E354" t="b">
        <v>1</v>
      </c>
    </row>
    <row r="355" spans="1:5" x14ac:dyDescent="0.25">
      <c r="A355" t="s">
        <v>1146</v>
      </c>
      <c r="B355" t="s">
        <v>1147</v>
      </c>
      <c r="E355" t="b">
        <v>1</v>
      </c>
    </row>
    <row r="356" spans="1:5" x14ac:dyDescent="0.25">
      <c r="A356" t="s">
        <v>1148</v>
      </c>
      <c r="B356" t="s">
        <v>1149</v>
      </c>
      <c r="E356" t="b">
        <v>1</v>
      </c>
    </row>
    <row r="357" spans="1:5" x14ac:dyDescent="0.25">
      <c r="A357" t="s">
        <v>1150</v>
      </c>
      <c r="B357" t="s">
        <v>1151</v>
      </c>
      <c r="E357" t="b">
        <v>1</v>
      </c>
    </row>
    <row r="358" spans="1:5" x14ac:dyDescent="0.25">
      <c r="A358" t="s">
        <v>1152</v>
      </c>
      <c r="B358" t="s">
        <v>1153</v>
      </c>
      <c r="E358" t="b">
        <v>1</v>
      </c>
    </row>
    <row r="359" spans="1:5" x14ac:dyDescent="0.25">
      <c r="A359" t="s">
        <v>1154</v>
      </c>
      <c r="B359" t="s">
        <v>1155</v>
      </c>
      <c r="E359" t="b">
        <v>1</v>
      </c>
    </row>
    <row r="360" spans="1:5" x14ac:dyDescent="0.25">
      <c r="A360" t="s">
        <v>1156</v>
      </c>
      <c r="B360" t="s">
        <v>1157</v>
      </c>
      <c r="E360" t="b">
        <v>1</v>
      </c>
    </row>
    <row r="361" spans="1:5" x14ac:dyDescent="0.25">
      <c r="A361" t="s">
        <v>1158</v>
      </c>
      <c r="B361" t="s">
        <v>1159</v>
      </c>
      <c r="E361" t="b">
        <v>1</v>
      </c>
    </row>
    <row r="362" spans="1:5" x14ac:dyDescent="0.25">
      <c r="A362" t="s">
        <v>1160</v>
      </c>
      <c r="B362" t="s">
        <v>1161</v>
      </c>
      <c r="E362" t="b">
        <v>1</v>
      </c>
    </row>
    <row r="363" spans="1:5" x14ac:dyDescent="0.25">
      <c r="A363" t="s">
        <v>1162</v>
      </c>
      <c r="B363" t="s">
        <v>1163</v>
      </c>
      <c r="E363" t="b">
        <v>1</v>
      </c>
    </row>
    <row r="364" spans="1:5" x14ac:dyDescent="0.25">
      <c r="A364" t="s">
        <v>1164</v>
      </c>
      <c r="B364" t="s">
        <v>1165</v>
      </c>
      <c r="E364" t="b">
        <v>1</v>
      </c>
    </row>
    <row r="365" spans="1:5" x14ac:dyDescent="0.25">
      <c r="A365" t="s">
        <v>1166</v>
      </c>
      <c r="B365" t="s">
        <v>1167</v>
      </c>
      <c r="E365" t="b">
        <v>1</v>
      </c>
    </row>
    <row r="366" spans="1:5" x14ac:dyDescent="0.25">
      <c r="A366" t="s">
        <v>1168</v>
      </c>
      <c r="B366" t="s">
        <v>1169</v>
      </c>
      <c r="E366" t="b">
        <v>1</v>
      </c>
    </row>
    <row r="367" spans="1:5" x14ac:dyDescent="0.25">
      <c r="A367" t="s">
        <v>1170</v>
      </c>
      <c r="B367" t="s">
        <v>1171</v>
      </c>
      <c r="E367" t="b">
        <v>1</v>
      </c>
    </row>
    <row r="368" spans="1:5" x14ac:dyDescent="0.25">
      <c r="A368" t="s">
        <v>1172</v>
      </c>
      <c r="B368" t="s">
        <v>1173</v>
      </c>
      <c r="E368" t="b">
        <v>1</v>
      </c>
    </row>
    <row r="369" spans="1:5" x14ac:dyDescent="0.25">
      <c r="A369" t="s">
        <v>1174</v>
      </c>
      <c r="B369" t="s">
        <v>1175</v>
      </c>
      <c r="E369" t="b">
        <v>1</v>
      </c>
    </row>
    <row r="370" spans="1:5" x14ac:dyDescent="0.25">
      <c r="A370" t="s">
        <v>1176</v>
      </c>
      <c r="B370" t="s">
        <v>1177</v>
      </c>
      <c r="E370" t="b">
        <v>1</v>
      </c>
    </row>
    <row r="371" spans="1:5" x14ac:dyDescent="0.25">
      <c r="A371" t="s">
        <v>1178</v>
      </c>
      <c r="B371" t="s">
        <v>1179</v>
      </c>
      <c r="E371" t="b">
        <v>1</v>
      </c>
    </row>
    <row r="372" spans="1:5" x14ac:dyDescent="0.25">
      <c r="A372" t="s">
        <v>1180</v>
      </c>
      <c r="B372" t="s">
        <v>1181</v>
      </c>
      <c r="E372" t="b">
        <v>1</v>
      </c>
    </row>
    <row r="373" spans="1:5" x14ac:dyDescent="0.25">
      <c r="A373" t="s">
        <v>1182</v>
      </c>
      <c r="B373" t="s">
        <v>1183</v>
      </c>
      <c r="E373" t="b">
        <v>1</v>
      </c>
    </row>
    <row r="374" spans="1:5" x14ac:dyDescent="0.25">
      <c r="A374" t="s">
        <v>1184</v>
      </c>
      <c r="B374" t="s">
        <v>1185</v>
      </c>
      <c r="E374" t="b">
        <v>1</v>
      </c>
    </row>
    <row r="375" spans="1:5" x14ac:dyDescent="0.25">
      <c r="A375" t="s">
        <v>1186</v>
      </c>
      <c r="B375" t="s">
        <v>1187</v>
      </c>
      <c r="E375" t="b">
        <v>1</v>
      </c>
    </row>
    <row r="376" spans="1:5" x14ac:dyDescent="0.25">
      <c r="A376" t="s">
        <v>1188</v>
      </c>
      <c r="B376" t="s">
        <v>1189</v>
      </c>
      <c r="E376" t="b">
        <v>1</v>
      </c>
    </row>
    <row r="377" spans="1:5" x14ac:dyDescent="0.25">
      <c r="A377" t="s">
        <v>1190</v>
      </c>
      <c r="B377" t="s">
        <v>1191</v>
      </c>
      <c r="E377" t="b">
        <v>1</v>
      </c>
    </row>
    <row r="378" spans="1:5" x14ac:dyDescent="0.25">
      <c r="A378" t="s">
        <v>1192</v>
      </c>
      <c r="B378" t="s">
        <v>1193</v>
      </c>
      <c r="E378" t="b">
        <v>1</v>
      </c>
    </row>
    <row r="379" spans="1:5" x14ac:dyDescent="0.25">
      <c r="A379" t="s">
        <v>1194</v>
      </c>
      <c r="B379" t="s">
        <v>1195</v>
      </c>
      <c r="E379" t="b">
        <v>1</v>
      </c>
    </row>
    <row r="380" spans="1:5" x14ac:dyDescent="0.25">
      <c r="A380" t="s">
        <v>1196</v>
      </c>
      <c r="B380" t="s">
        <v>1197</v>
      </c>
      <c r="E380" t="b">
        <v>1</v>
      </c>
    </row>
    <row r="381" spans="1:5" x14ac:dyDescent="0.25">
      <c r="A381" t="s">
        <v>1198</v>
      </c>
      <c r="B381" t="s">
        <v>1199</v>
      </c>
      <c r="E381" t="b">
        <v>1</v>
      </c>
    </row>
    <row r="382" spans="1:5" x14ac:dyDescent="0.25">
      <c r="A382" t="s">
        <v>1200</v>
      </c>
      <c r="B382" t="s">
        <v>1201</v>
      </c>
      <c r="E382" t="b">
        <v>1</v>
      </c>
    </row>
    <row r="383" spans="1:5" x14ac:dyDescent="0.25">
      <c r="A383" t="s">
        <v>1202</v>
      </c>
      <c r="B383" t="s">
        <v>1203</v>
      </c>
      <c r="E383" t="b">
        <v>1</v>
      </c>
    </row>
    <row r="384" spans="1:5" x14ac:dyDescent="0.25">
      <c r="A384" t="s">
        <v>1204</v>
      </c>
      <c r="B384" t="s">
        <v>1205</v>
      </c>
      <c r="E384" t="b">
        <v>1</v>
      </c>
    </row>
    <row r="385" spans="1:5" x14ac:dyDescent="0.25">
      <c r="A385" t="s">
        <v>1206</v>
      </c>
      <c r="B385" t="s">
        <v>1207</v>
      </c>
      <c r="E385" t="b">
        <v>1</v>
      </c>
    </row>
    <row r="386" spans="1:5" x14ac:dyDescent="0.25">
      <c r="A386" t="s">
        <v>1208</v>
      </c>
      <c r="B386" t="s">
        <v>1209</v>
      </c>
      <c r="E386" t="b">
        <v>1</v>
      </c>
    </row>
    <row r="387" spans="1:5" x14ac:dyDescent="0.25">
      <c r="A387" t="s">
        <v>1210</v>
      </c>
      <c r="B387" t="s">
        <v>1211</v>
      </c>
      <c r="E387" t="b">
        <v>1</v>
      </c>
    </row>
    <row r="388" spans="1:5" x14ac:dyDescent="0.25">
      <c r="A388" t="s">
        <v>1212</v>
      </c>
      <c r="B388" t="s">
        <v>1213</v>
      </c>
      <c r="E388" t="b">
        <v>1</v>
      </c>
    </row>
    <row r="389" spans="1:5" x14ac:dyDescent="0.25">
      <c r="A389" t="s">
        <v>1214</v>
      </c>
      <c r="B389" t="s">
        <v>1215</v>
      </c>
      <c r="E389" t="b">
        <v>1</v>
      </c>
    </row>
    <row r="390" spans="1:5" x14ac:dyDescent="0.25">
      <c r="A390" t="s">
        <v>1216</v>
      </c>
      <c r="B390" t="s">
        <v>1217</v>
      </c>
      <c r="E390" t="b">
        <v>1</v>
      </c>
    </row>
    <row r="391" spans="1:5" x14ac:dyDescent="0.25">
      <c r="A391" t="s">
        <v>1218</v>
      </c>
      <c r="B391" t="s">
        <v>1219</v>
      </c>
      <c r="E391" t="b">
        <v>1</v>
      </c>
    </row>
    <row r="392" spans="1:5" x14ac:dyDescent="0.25">
      <c r="A392" t="s">
        <v>1220</v>
      </c>
      <c r="B392" t="s">
        <v>1221</v>
      </c>
      <c r="E392" t="b">
        <v>1</v>
      </c>
    </row>
    <row r="393" spans="1:5" x14ac:dyDescent="0.25">
      <c r="A393" t="s">
        <v>1222</v>
      </c>
      <c r="B393" t="s">
        <v>1223</v>
      </c>
      <c r="E393" t="b">
        <v>1</v>
      </c>
    </row>
    <row r="394" spans="1:5" x14ac:dyDescent="0.25">
      <c r="A394" t="s">
        <v>1224</v>
      </c>
      <c r="B394" t="s">
        <v>1225</v>
      </c>
      <c r="E394" t="b">
        <v>1</v>
      </c>
    </row>
    <row r="395" spans="1:5" x14ac:dyDescent="0.25">
      <c r="A395" t="s">
        <v>1226</v>
      </c>
      <c r="B395" t="s">
        <v>1227</v>
      </c>
      <c r="E395" t="b">
        <v>1</v>
      </c>
    </row>
    <row r="396" spans="1:5" x14ac:dyDescent="0.25">
      <c r="A396" t="s">
        <v>1228</v>
      </c>
      <c r="B396" t="s">
        <v>1229</v>
      </c>
      <c r="E396" t="b">
        <v>1</v>
      </c>
    </row>
    <row r="397" spans="1:5" x14ac:dyDescent="0.25">
      <c r="A397" t="s">
        <v>1230</v>
      </c>
      <c r="B397" t="s">
        <v>1231</v>
      </c>
      <c r="E397" t="b">
        <v>1</v>
      </c>
    </row>
    <row r="398" spans="1:5" x14ac:dyDescent="0.25">
      <c r="A398" t="s">
        <v>1232</v>
      </c>
      <c r="B398" t="s">
        <v>1233</v>
      </c>
      <c r="E398" t="b">
        <v>1</v>
      </c>
    </row>
    <row r="399" spans="1:5" x14ac:dyDescent="0.25">
      <c r="A399" t="s">
        <v>1234</v>
      </c>
      <c r="B399" t="s">
        <v>1235</v>
      </c>
      <c r="E399" t="b">
        <v>1</v>
      </c>
    </row>
    <row r="400" spans="1:5" x14ac:dyDescent="0.25">
      <c r="A400" t="s">
        <v>1236</v>
      </c>
      <c r="B400" t="s">
        <v>1237</v>
      </c>
      <c r="E400" t="b">
        <v>1</v>
      </c>
    </row>
    <row r="401" spans="1:5" x14ac:dyDescent="0.25">
      <c r="A401" t="s">
        <v>1238</v>
      </c>
      <c r="B401" t="s">
        <v>1239</v>
      </c>
      <c r="E401" t="b">
        <v>1</v>
      </c>
    </row>
    <row r="402" spans="1:5" x14ac:dyDescent="0.25">
      <c r="A402" t="s">
        <v>1240</v>
      </c>
      <c r="B402" t="s">
        <v>1241</v>
      </c>
      <c r="E402" t="b">
        <v>1</v>
      </c>
    </row>
    <row r="403" spans="1:5" x14ac:dyDescent="0.25">
      <c r="A403" t="s">
        <v>1242</v>
      </c>
      <c r="B403" t="s">
        <v>1243</v>
      </c>
      <c r="E403" t="b">
        <v>1</v>
      </c>
    </row>
    <row r="404" spans="1:5" x14ac:dyDescent="0.25">
      <c r="A404" t="s">
        <v>1244</v>
      </c>
      <c r="B404" t="s">
        <v>1245</v>
      </c>
      <c r="E404" t="b">
        <v>1</v>
      </c>
    </row>
    <row r="405" spans="1:5" x14ac:dyDescent="0.25">
      <c r="A405" t="s">
        <v>1246</v>
      </c>
      <c r="B405" t="s">
        <v>1247</v>
      </c>
      <c r="E405" t="b">
        <v>1</v>
      </c>
    </row>
    <row r="406" spans="1:5" x14ac:dyDescent="0.25">
      <c r="A406" t="s">
        <v>1248</v>
      </c>
      <c r="B406" t="s">
        <v>1249</v>
      </c>
      <c r="E406" t="b">
        <v>1</v>
      </c>
    </row>
    <row r="407" spans="1:5" x14ac:dyDescent="0.25">
      <c r="A407" t="s">
        <v>1250</v>
      </c>
      <c r="B407" t="s">
        <v>1251</v>
      </c>
      <c r="E407" t="b">
        <v>1</v>
      </c>
    </row>
    <row r="408" spans="1:5" x14ac:dyDescent="0.25">
      <c r="A408" t="s">
        <v>1252</v>
      </c>
      <c r="B408" t="s">
        <v>1253</v>
      </c>
      <c r="E408" t="b">
        <v>1</v>
      </c>
    </row>
    <row r="409" spans="1:5" x14ac:dyDescent="0.25">
      <c r="A409" t="s">
        <v>1254</v>
      </c>
      <c r="B409" t="s">
        <v>1255</v>
      </c>
      <c r="E409" t="b">
        <v>1</v>
      </c>
    </row>
    <row r="410" spans="1:5" x14ac:dyDescent="0.25">
      <c r="A410" t="s">
        <v>1256</v>
      </c>
      <c r="B410" t="s">
        <v>1257</v>
      </c>
      <c r="E410" t="b">
        <v>1</v>
      </c>
    </row>
    <row r="411" spans="1:5" x14ac:dyDescent="0.25">
      <c r="A411" t="s">
        <v>1258</v>
      </c>
      <c r="B411" t="s">
        <v>1259</v>
      </c>
      <c r="E411" t="b">
        <v>1</v>
      </c>
    </row>
    <row r="412" spans="1:5" x14ac:dyDescent="0.25">
      <c r="A412" t="s">
        <v>1260</v>
      </c>
      <c r="B412" t="s">
        <v>1261</v>
      </c>
      <c r="E412" t="b">
        <v>1</v>
      </c>
    </row>
    <row r="413" spans="1:5" x14ac:dyDescent="0.25">
      <c r="A413" t="s">
        <v>1262</v>
      </c>
      <c r="B413" t="s">
        <v>1263</v>
      </c>
      <c r="E413" t="b">
        <v>1</v>
      </c>
    </row>
    <row r="414" spans="1:5" x14ac:dyDescent="0.25">
      <c r="A414" t="s">
        <v>1264</v>
      </c>
      <c r="B414" t="s">
        <v>1265</v>
      </c>
      <c r="E414" t="b">
        <v>1</v>
      </c>
    </row>
    <row r="415" spans="1:5" x14ac:dyDescent="0.25">
      <c r="A415" t="s">
        <v>1266</v>
      </c>
      <c r="B415" t="s">
        <v>1267</v>
      </c>
      <c r="E415" t="b">
        <v>1</v>
      </c>
    </row>
    <row r="416" spans="1:5" x14ac:dyDescent="0.25">
      <c r="A416" t="s">
        <v>1268</v>
      </c>
      <c r="B416" t="s">
        <v>1269</v>
      </c>
      <c r="E416" t="b">
        <v>1</v>
      </c>
    </row>
    <row r="417" spans="1:5" x14ac:dyDescent="0.25">
      <c r="A417" t="s">
        <v>1270</v>
      </c>
      <c r="B417" t="s">
        <v>1271</v>
      </c>
      <c r="E417" t="b">
        <v>1</v>
      </c>
    </row>
    <row r="418" spans="1:5" x14ac:dyDescent="0.25">
      <c r="A418" t="s">
        <v>1272</v>
      </c>
      <c r="B418" t="s">
        <v>1273</v>
      </c>
      <c r="E418" t="b">
        <v>1</v>
      </c>
    </row>
    <row r="419" spans="1:5" x14ac:dyDescent="0.25">
      <c r="A419" t="s">
        <v>1274</v>
      </c>
      <c r="B419" t="s">
        <v>1275</v>
      </c>
      <c r="E419" t="b">
        <v>1</v>
      </c>
    </row>
    <row r="420" spans="1:5" x14ac:dyDescent="0.25">
      <c r="A420" t="s">
        <v>1276</v>
      </c>
      <c r="B420" t="s">
        <v>1277</v>
      </c>
      <c r="E420" t="b">
        <v>1</v>
      </c>
    </row>
    <row r="421" spans="1:5" x14ac:dyDescent="0.25">
      <c r="A421" t="s">
        <v>1278</v>
      </c>
      <c r="B421" t="s">
        <v>1279</v>
      </c>
      <c r="E421" t="b">
        <v>1</v>
      </c>
    </row>
    <row r="422" spans="1:5" x14ac:dyDescent="0.25">
      <c r="A422" t="s">
        <v>1280</v>
      </c>
      <c r="B422" t="s">
        <v>1281</v>
      </c>
      <c r="E422" t="b">
        <v>1</v>
      </c>
    </row>
    <row r="423" spans="1:5" x14ac:dyDescent="0.25">
      <c r="A423" t="s">
        <v>1282</v>
      </c>
      <c r="B423" t="s">
        <v>1283</v>
      </c>
      <c r="E423" t="b">
        <v>1</v>
      </c>
    </row>
    <row r="424" spans="1:5" x14ac:dyDescent="0.25">
      <c r="A424" t="s">
        <v>1284</v>
      </c>
      <c r="B424" t="s">
        <v>1285</v>
      </c>
      <c r="E424" t="b">
        <v>1</v>
      </c>
    </row>
    <row r="425" spans="1:5" x14ac:dyDescent="0.25">
      <c r="A425" t="s">
        <v>1286</v>
      </c>
      <c r="B425" t="s">
        <v>1287</v>
      </c>
      <c r="E425" t="b">
        <v>1</v>
      </c>
    </row>
    <row r="426" spans="1:5" x14ac:dyDescent="0.25">
      <c r="A426" t="s">
        <v>1288</v>
      </c>
      <c r="B426" t="s">
        <v>1289</v>
      </c>
      <c r="E426" t="b">
        <v>1</v>
      </c>
    </row>
    <row r="427" spans="1:5" x14ac:dyDescent="0.25">
      <c r="A427" t="s">
        <v>1290</v>
      </c>
      <c r="B427" t="s">
        <v>1291</v>
      </c>
      <c r="E427" t="b">
        <v>1</v>
      </c>
    </row>
    <row r="428" spans="1:5" x14ac:dyDescent="0.25">
      <c r="A428" t="s">
        <v>1292</v>
      </c>
      <c r="B428" t="s">
        <v>1293</v>
      </c>
      <c r="E428" t="b">
        <v>1</v>
      </c>
    </row>
    <row r="429" spans="1:5" x14ac:dyDescent="0.25">
      <c r="A429" t="s">
        <v>1294</v>
      </c>
      <c r="B429" t="s">
        <v>1295</v>
      </c>
      <c r="E429" t="b">
        <v>1</v>
      </c>
    </row>
    <row r="430" spans="1:5" x14ac:dyDescent="0.25">
      <c r="A430" t="s">
        <v>1296</v>
      </c>
      <c r="B430" t="s">
        <v>1297</v>
      </c>
      <c r="E430" t="b">
        <v>1</v>
      </c>
    </row>
    <row r="431" spans="1:5" x14ac:dyDescent="0.25">
      <c r="A431" t="s">
        <v>1298</v>
      </c>
      <c r="B431" t="s">
        <v>1299</v>
      </c>
      <c r="E431" t="b">
        <v>1</v>
      </c>
    </row>
    <row r="432" spans="1:5" x14ac:dyDescent="0.25">
      <c r="A432" t="s">
        <v>1300</v>
      </c>
      <c r="B432" t="s">
        <v>1301</v>
      </c>
      <c r="E432" t="b">
        <v>1</v>
      </c>
    </row>
    <row r="433" spans="1:5" x14ac:dyDescent="0.25">
      <c r="A433" t="s">
        <v>1302</v>
      </c>
      <c r="B433" t="s">
        <v>1303</v>
      </c>
      <c r="E433" t="b">
        <v>1</v>
      </c>
    </row>
    <row r="434" spans="1:5" x14ac:dyDescent="0.25">
      <c r="A434" t="s">
        <v>1304</v>
      </c>
      <c r="B434" t="s">
        <v>1305</v>
      </c>
      <c r="E434" t="b">
        <v>1</v>
      </c>
    </row>
    <row r="435" spans="1:5" x14ac:dyDescent="0.25">
      <c r="A435" t="s">
        <v>1306</v>
      </c>
      <c r="B435" t="s">
        <v>1307</v>
      </c>
      <c r="E435" t="b">
        <v>1</v>
      </c>
    </row>
    <row r="436" spans="1:5" x14ac:dyDescent="0.25">
      <c r="A436" t="s">
        <v>1308</v>
      </c>
      <c r="B436" t="s">
        <v>1309</v>
      </c>
      <c r="E436" t="b">
        <v>1</v>
      </c>
    </row>
    <row r="437" spans="1:5" x14ac:dyDescent="0.25">
      <c r="A437" t="s">
        <v>1310</v>
      </c>
      <c r="B437" t="s">
        <v>1311</v>
      </c>
      <c r="E437" t="b">
        <v>1</v>
      </c>
    </row>
    <row r="438" spans="1:5" x14ac:dyDescent="0.25">
      <c r="A438" t="s">
        <v>1312</v>
      </c>
      <c r="B438" t="s">
        <v>1313</v>
      </c>
      <c r="E438" t="b">
        <v>1</v>
      </c>
    </row>
    <row r="439" spans="1:5" x14ac:dyDescent="0.25">
      <c r="A439" t="s">
        <v>1314</v>
      </c>
      <c r="B439" t="s">
        <v>1315</v>
      </c>
      <c r="E439" t="b">
        <v>1</v>
      </c>
    </row>
    <row r="440" spans="1:5" x14ac:dyDescent="0.25">
      <c r="A440" t="s">
        <v>1316</v>
      </c>
      <c r="B440" t="s">
        <v>1317</v>
      </c>
      <c r="E440" t="b">
        <v>1</v>
      </c>
    </row>
    <row r="441" spans="1:5" x14ac:dyDescent="0.25">
      <c r="A441" t="s">
        <v>1318</v>
      </c>
      <c r="B441" t="s">
        <v>1319</v>
      </c>
      <c r="E441" t="b">
        <v>1</v>
      </c>
    </row>
    <row r="442" spans="1:5" x14ac:dyDescent="0.25">
      <c r="A442" t="s">
        <v>1320</v>
      </c>
      <c r="B442" t="s">
        <v>1321</v>
      </c>
      <c r="E442" t="b">
        <v>1</v>
      </c>
    </row>
    <row r="443" spans="1:5" x14ac:dyDescent="0.25">
      <c r="A443" t="s">
        <v>1322</v>
      </c>
      <c r="B443" t="s">
        <v>1323</v>
      </c>
      <c r="E443" t="b">
        <v>1</v>
      </c>
    </row>
    <row r="444" spans="1:5" x14ac:dyDescent="0.25">
      <c r="A444" t="s">
        <v>1324</v>
      </c>
      <c r="B444" t="s">
        <v>1325</v>
      </c>
      <c r="E444" t="b">
        <v>1</v>
      </c>
    </row>
    <row r="445" spans="1:5" x14ac:dyDescent="0.25">
      <c r="A445" t="s">
        <v>1326</v>
      </c>
      <c r="B445" t="s">
        <v>1327</v>
      </c>
      <c r="E445" t="b">
        <v>1</v>
      </c>
    </row>
    <row r="446" spans="1:5" x14ac:dyDescent="0.25">
      <c r="A446" t="s">
        <v>1328</v>
      </c>
      <c r="B446" t="s">
        <v>1329</v>
      </c>
      <c r="E446" t="b">
        <v>1</v>
      </c>
    </row>
    <row r="447" spans="1:5" x14ac:dyDescent="0.25">
      <c r="A447" t="s">
        <v>1330</v>
      </c>
      <c r="B447" t="s">
        <v>1331</v>
      </c>
      <c r="E447" t="b">
        <v>1</v>
      </c>
    </row>
    <row r="448" spans="1:5" x14ac:dyDescent="0.25">
      <c r="A448" t="s">
        <v>1332</v>
      </c>
      <c r="B448" t="s">
        <v>1333</v>
      </c>
      <c r="E448" t="b">
        <v>1</v>
      </c>
    </row>
    <row r="449" spans="1:5" x14ac:dyDescent="0.25">
      <c r="A449" t="s">
        <v>1334</v>
      </c>
      <c r="B449" t="s">
        <v>1335</v>
      </c>
      <c r="E449" t="b">
        <v>1</v>
      </c>
    </row>
    <row r="450" spans="1:5" x14ac:dyDescent="0.25">
      <c r="A450" t="s">
        <v>1336</v>
      </c>
      <c r="B450" t="s">
        <v>1337</v>
      </c>
      <c r="E450" t="b">
        <v>1</v>
      </c>
    </row>
    <row r="451" spans="1:5" x14ac:dyDescent="0.25">
      <c r="A451" t="s">
        <v>1338</v>
      </c>
      <c r="B451" t="s">
        <v>1339</v>
      </c>
      <c r="E451" t="b">
        <v>1</v>
      </c>
    </row>
    <row r="452" spans="1:5" x14ac:dyDescent="0.25">
      <c r="A452" t="s">
        <v>1340</v>
      </c>
      <c r="B452" t="s">
        <v>1341</v>
      </c>
      <c r="E452" t="b">
        <v>1</v>
      </c>
    </row>
    <row r="453" spans="1:5" x14ac:dyDescent="0.25">
      <c r="A453" t="s">
        <v>1342</v>
      </c>
      <c r="B453" t="s">
        <v>1343</v>
      </c>
      <c r="E453" t="b">
        <v>1</v>
      </c>
    </row>
    <row r="454" spans="1:5" x14ac:dyDescent="0.25">
      <c r="A454" t="s">
        <v>1344</v>
      </c>
      <c r="B454" t="s">
        <v>1345</v>
      </c>
      <c r="E454" t="b">
        <v>1</v>
      </c>
    </row>
    <row r="455" spans="1:5" x14ac:dyDescent="0.25">
      <c r="A455" t="s">
        <v>1346</v>
      </c>
      <c r="B455" t="s">
        <v>1347</v>
      </c>
      <c r="E455" t="b">
        <v>1</v>
      </c>
    </row>
    <row r="456" spans="1:5" x14ac:dyDescent="0.25">
      <c r="A456" t="s">
        <v>1348</v>
      </c>
      <c r="B456" t="s">
        <v>1349</v>
      </c>
      <c r="E456" t="b">
        <v>1</v>
      </c>
    </row>
    <row r="457" spans="1:5" x14ac:dyDescent="0.25">
      <c r="A457" t="s">
        <v>1350</v>
      </c>
      <c r="B457" t="s">
        <v>1351</v>
      </c>
      <c r="E457" t="b">
        <v>1</v>
      </c>
    </row>
    <row r="458" spans="1:5" x14ac:dyDescent="0.25">
      <c r="A458" t="s">
        <v>1352</v>
      </c>
      <c r="B458" t="s">
        <v>1353</v>
      </c>
      <c r="E458" t="b">
        <v>1</v>
      </c>
    </row>
    <row r="459" spans="1:5" x14ac:dyDescent="0.25">
      <c r="A459" t="s">
        <v>1354</v>
      </c>
      <c r="B459" t="s">
        <v>1355</v>
      </c>
      <c r="E459" t="b">
        <v>1</v>
      </c>
    </row>
    <row r="460" spans="1:5" x14ac:dyDescent="0.25">
      <c r="A460" t="s">
        <v>1356</v>
      </c>
      <c r="B460" t="s">
        <v>1357</v>
      </c>
      <c r="E460" t="b">
        <v>1</v>
      </c>
    </row>
    <row r="461" spans="1:5" x14ac:dyDescent="0.25">
      <c r="A461" t="s">
        <v>1358</v>
      </c>
      <c r="B461" t="s">
        <v>1359</v>
      </c>
      <c r="E461" t="b">
        <v>1</v>
      </c>
    </row>
    <row r="462" spans="1:5" x14ac:dyDescent="0.25">
      <c r="A462" t="s">
        <v>1360</v>
      </c>
      <c r="B462" t="s">
        <v>1361</v>
      </c>
      <c r="E462" t="b">
        <v>1</v>
      </c>
    </row>
    <row r="463" spans="1:5" x14ac:dyDescent="0.25">
      <c r="A463" t="s">
        <v>1362</v>
      </c>
      <c r="B463" t="s">
        <v>1363</v>
      </c>
      <c r="E463" t="b">
        <v>1</v>
      </c>
    </row>
    <row r="464" spans="1:5" x14ac:dyDescent="0.25">
      <c r="A464" t="s">
        <v>1364</v>
      </c>
      <c r="B464" t="s">
        <v>1365</v>
      </c>
      <c r="E464" t="b">
        <v>1</v>
      </c>
    </row>
    <row r="465" spans="1:5" x14ac:dyDescent="0.25">
      <c r="A465" t="s">
        <v>1366</v>
      </c>
      <c r="B465" t="s">
        <v>1367</v>
      </c>
      <c r="E465" t="b">
        <v>1</v>
      </c>
    </row>
    <row r="466" spans="1:5" x14ac:dyDescent="0.25">
      <c r="A466" t="s">
        <v>1368</v>
      </c>
      <c r="B466" t="s">
        <v>1369</v>
      </c>
      <c r="E466" t="b">
        <v>1</v>
      </c>
    </row>
    <row r="467" spans="1:5" x14ac:dyDescent="0.25">
      <c r="A467" t="s">
        <v>1370</v>
      </c>
      <c r="B467" t="s">
        <v>1371</v>
      </c>
      <c r="E467" t="b">
        <v>1</v>
      </c>
    </row>
    <row r="468" spans="1:5" x14ac:dyDescent="0.25">
      <c r="A468" t="s">
        <v>1372</v>
      </c>
      <c r="B468" t="s">
        <v>1373</v>
      </c>
      <c r="E468" t="b">
        <v>1</v>
      </c>
    </row>
    <row r="469" spans="1:5" x14ac:dyDescent="0.25">
      <c r="A469" t="s">
        <v>1374</v>
      </c>
      <c r="B469" t="s">
        <v>1375</v>
      </c>
      <c r="E469" t="b">
        <v>1</v>
      </c>
    </row>
    <row r="470" spans="1:5" x14ac:dyDescent="0.25">
      <c r="A470" t="s">
        <v>1376</v>
      </c>
      <c r="B470" t="s">
        <v>1377</v>
      </c>
      <c r="E470" t="b">
        <v>1</v>
      </c>
    </row>
    <row r="471" spans="1:5" x14ac:dyDescent="0.25">
      <c r="A471" t="s">
        <v>1378</v>
      </c>
      <c r="B471" t="s">
        <v>1379</v>
      </c>
      <c r="E471" t="b">
        <v>1</v>
      </c>
    </row>
    <row r="472" spans="1:5" x14ac:dyDescent="0.25">
      <c r="A472" t="s">
        <v>1380</v>
      </c>
      <c r="B472" t="s">
        <v>1381</v>
      </c>
      <c r="E472" t="b">
        <v>1</v>
      </c>
    </row>
    <row r="473" spans="1:5" x14ac:dyDescent="0.25">
      <c r="A473" t="s">
        <v>1382</v>
      </c>
      <c r="B473" t="s">
        <v>1383</v>
      </c>
      <c r="E473" t="b">
        <v>1</v>
      </c>
    </row>
    <row r="474" spans="1:5" x14ac:dyDescent="0.25">
      <c r="A474" t="s">
        <v>1384</v>
      </c>
      <c r="B474" t="s">
        <v>1385</v>
      </c>
      <c r="E474" t="b">
        <v>1</v>
      </c>
    </row>
    <row r="475" spans="1:5" x14ac:dyDescent="0.25">
      <c r="A475" t="s">
        <v>1386</v>
      </c>
      <c r="B475" t="s">
        <v>1387</v>
      </c>
      <c r="E475" t="b">
        <v>1</v>
      </c>
    </row>
    <row r="476" spans="1:5" x14ac:dyDescent="0.25">
      <c r="A476" t="s">
        <v>1388</v>
      </c>
      <c r="B476" t="s">
        <v>1389</v>
      </c>
      <c r="E476" t="b">
        <v>1</v>
      </c>
    </row>
    <row r="477" spans="1:5" x14ac:dyDescent="0.25">
      <c r="A477" t="s">
        <v>1390</v>
      </c>
      <c r="B477" t="s">
        <v>1391</v>
      </c>
      <c r="E477" t="b">
        <v>1</v>
      </c>
    </row>
    <row r="478" spans="1:5" x14ac:dyDescent="0.25">
      <c r="A478" t="s">
        <v>1392</v>
      </c>
      <c r="B478" t="s">
        <v>1393</v>
      </c>
      <c r="E478" t="b">
        <v>1</v>
      </c>
    </row>
    <row r="479" spans="1:5" x14ac:dyDescent="0.25">
      <c r="A479" t="s">
        <v>1394</v>
      </c>
      <c r="B479" t="s">
        <v>1395</v>
      </c>
      <c r="E479" t="b">
        <v>1</v>
      </c>
    </row>
    <row r="480" spans="1:5" x14ac:dyDescent="0.25">
      <c r="A480" t="s">
        <v>1396</v>
      </c>
      <c r="B480" t="s">
        <v>1397</v>
      </c>
      <c r="E480" t="b">
        <v>1</v>
      </c>
    </row>
    <row r="481" spans="1:5" x14ac:dyDescent="0.25">
      <c r="A481" t="s">
        <v>1398</v>
      </c>
      <c r="B481" t="s">
        <v>1399</v>
      </c>
      <c r="E481" t="b">
        <v>1</v>
      </c>
    </row>
    <row r="482" spans="1:5" x14ac:dyDescent="0.25">
      <c r="A482" t="s">
        <v>1400</v>
      </c>
      <c r="B482" t="s">
        <v>1401</v>
      </c>
      <c r="E482" t="b">
        <v>1</v>
      </c>
    </row>
    <row r="483" spans="1:5" x14ac:dyDescent="0.25">
      <c r="A483" t="s">
        <v>1402</v>
      </c>
      <c r="B483" t="s">
        <v>1403</v>
      </c>
      <c r="E483" t="b">
        <v>1</v>
      </c>
    </row>
    <row r="484" spans="1:5" x14ac:dyDescent="0.25">
      <c r="A484" t="s">
        <v>1404</v>
      </c>
      <c r="B484" t="s">
        <v>1405</v>
      </c>
      <c r="E484" t="b">
        <v>1</v>
      </c>
    </row>
    <row r="485" spans="1:5" x14ac:dyDescent="0.25">
      <c r="A485" t="s">
        <v>1406</v>
      </c>
      <c r="B485" t="s">
        <v>1407</v>
      </c>
      <c r="E485" t="b">
        <v>1</v>
      </c>
    </row>
    <row r="486" spans="1:5" x14ac:dyDescent="0.25">
      <c r="A486" t="s">
        <v>1408</v>
      </c>
      <c r="B486" t="s">
        <v>1409</v>
      </c>
      <c r="E486" t="b">
        <v>1</v>
      </c>
    </row>
    <row r="487" spans="1:5" x14ac:dyDescent="0.25">
      <c r="A487" t="s">
        <v>1410</v>
      </c>
      <c r="B487" t="s">
        <v>1411</v>
      </c>
      <c r="E487" t="b">
        <v>1</v>
      </c>
    </row>
    <row r="488" spans="1:5" x14ac:dyDescent="0.25">
      <c r="A488" t="s">
        <v>1412</v>
      </c>
      <c r="B488" t="s">
        <v>1413</v>
      </c>
      <c r="E488" t="b">
        <v>1</v>
      </c>
    </row>
    <row r="489" spans="1:5" x14ac:dyDescent="0.25">
      <c r="A489" t="s">
        <v>1414</v>
      </c>
      <c r="B489" t="s">
        <v>1415</v>
      </c>
      <c r="E489" t="b">
        <v>1</v>
      </c>
    </row>
    <row r="490" spans="1:5" x14ac:dyDescent="0.25">
      <c r="A490" t="s">
        <v>1416</v>
      </c>
      <c r="B490" t="s">
        <v>1417</v>
      </c>
      <c r="E490" t="b">
        <v>1</v>
      </c>
    </row>
    <row r="491" spans="1:5" x14ac:dyDescent="0.25">
      <c r="A491" t="s">
        <v>1418</v>
      </c>
      <c r="B491" t="s">
        <v>1419</v>
      </c>
      <c r="E491" t="b">
        <v>1</v>
      </c>
    </row>
    <row r="492" spans="1:5" x14ac:dyDescent="0.25">
      <c r="A492" t="s">
        <v>1420</v>
      </c>
      <c r="B492" t="s">
        <v>1421</v>
      </c>
      <c r="E492" t="b">
        <v>1</v>
      </c>
    </row>
    <row r="493" spans="1:5" x14ac:dyDescent="0.25">
      <c r="A493" t="s">
        <v>1422</v>
      </c>
      <c r="B493" t="s">
        <v>1423</v>
      </c>
      <c r="E493" t="b">
        <v>1</v>
      </c>
    </row>
    <row r="494" spans="1:5" x14ac:dyDescent="0.25">
      <c r="A494" t="s">
        <v>1424</v>
      </c>
      <c r="B494" t="s">
        <v>1425</v>
      </c>
      <c r="E494" t="b">
        <v>1</v>
      </c>
    </row>
    <row r="495" spans="1:5" x14ac:dyDescent="0.25">
      <c r="A495" t="s">
        <v>1426</v>
      </c>
      <c r="B495" t="s">
        <v>1427</v>
      </c>
      <c r="E495" t="b">
        <v>1</v>
      </c>
    </row>
    <row r="496" spans="1:5" x14ac:dyDescent="0.25">
      <c r="A496" t="s">
        <v>1428</v>
      </c>
      <c r="B496" t="s">
        <v>1429</v>
      </c>
      <c r="E496" t="b">
        <v>1</v>
      </c>
    </row>
    <row r="497" spans="1:5" x14ac:dyDescent="0.25">
      <c r="A497" t="s">
        <v>1430</v>
      </c>
      <c r="B497" t="s">
        <v>1431</v>
      </c>
      <c r="E497" t="b">
        <v>1</v>
      </c>
    </row>
    <row r="498" spans="1:5" x14ac:dyDescent="0.25">
      <c r="A498" t="s">
        <v>1432</v>
      </c>
      <c r="B498" t="s">
        <v>1433</v>
      </c>
      <c r="E498" t="b">
        <v>1</v>
      </c>
    </row>
    <row r="499" spans="1:5" x14ac:dyDescent="0.25">
      <c r="A499" t="s">
        <v>1434</v>
      </c>
      <c r="B499" t="s">
        <v>1435</v>
      </c>
      <c r="E499" t="b">
        <v>1</v>
      </c>
    </row>
    <row r="500" spans="1:5" x14ac:dyDescent="0.25">
      <c r="A500" t="s">
        <v>1436</v>
      </c>
      <c r="B500" t="s">
        <v>1437</v>
      </c>
      <c r="E500" t="b">
        <v>1</v>
      </c>
    </row>
    <row r="501" spans="1:5" x14ac:dyDescent="0.25">
      <c r="A501" t="s">
        <v>1438</v>
      </c>
      <c r="B501" t="s">
        <v>1439</v>
      </c>
      <c r="E501" t="b">
        <v>1</v>
      </c>
    </row>
    <row r="502" spans="1:5" x14ac:dyDescent="0.25">
      <c r="A502" t="s">
        <v>1440</v>
      </c>
      <c r="B502" t="s">
        <v>1441</v>
      </c>
      <c r="E502" t="b">
        <v>1</v>
      </c>
    </row>
    <row r="503" spans="1:5" x14ac:dyDescent="0.25">
      <c r="A503" t="s">
        <v>1442</v>
      </c>
      <c r="B503" t="s">
        <v>1443</v>
      </c>
      <c r="E503" t="b">
        <v>1</v>
      </c>
    </row>
    <row r="504" spans="1:5" x14ac:dyDescent="0.25">
      <c r="A504" t="s">
        <v>1444</v>
      </c>
      <c r="B504" t="s">
        <v>1445</v>
      </c>
      <c r="E504" t="b">
        <v>1</v>
      </c>
    </row>
    <row r="505" spans="1:5" x14ac:dyDescent="0.25">
      <c r="A505" t="s">
        <v>1446</v>
      </c>
      <c r="B505" t="s">
        <v>1447</v>
      </c>
      <c r="E505" t="b">
        <v>1</v>
      </c>
    </row>
    <row r="506" spans="1:5" x14ac:dyDescent="0.25">
      <c r="A506" t="s">
        <v>1448</v>
      </c>
      <c r="B506" t="s">
        <v>1449</v>
      </c>
      <c r="E506" t="b">
        <v>1</v>
      </c>
    </row>
    <row r="507" spans="1:5" x14ac:dyDescent="0.25">
      <c r="A507" t="s">
        <v>1450</v>
      </c>
      <c r="B507" t="s">
        <v>1451</v>
      </c>
      <c r="E507" t="b">
        <v>1</v>
      </c>
    </row>
    <row r="508" spans="1:5" x14ac:dyDescent="0.25">
      <c r="A508" t="s">
        <v>1452</v>
      </c>
      <c r="B508" t="s">
        <v>1453</v>
      </c>
      <c r="E508" t="b">
        <v>1</v>
      </c>
    </row>
    <row r="509" spans="1:5" x14ac:dyDescent="0.25">
      <c r="A509" t="s">
        <v>1454</v>
      </c>
      <c r="B509" t="s">
        <v>1455</v>
      </c>
      <c r="E509" t="b">
        <v>1</v>
      </c>
    </row>
    <row r="510" spans="1:5" x14ac:dyDescent="0.25">
      <c r="A510" t="s">
        <v>1456</v>
      </c>
      <c r="B510" t="s">
        <v>1457</v>
      </c>
      <c r="E510" t="b">
        <v>1</v>
      </c>
    </row>
    <row r="511" spans="1:5" x14ac:dyDescent="0.25">
      <c r="A511" t="s">
        <v>1458</v>
      </c>
      <c r="B511" t="s">
        <v>1459</v>
      </c>
      <c r="E511" t="b">
        <v>1</v>
      </c>
    </row>
    <row r="512" spans="1:5" x14ac:dyDescent="0.25">
      <c r="A512" t="s">
        <v>1460</v>
      </c>
      <c r="B512" t="s">
        <v>1461</v>
      </c>
      <c r="E512" t="b">
        <v>1</v>
      </c>
    </row>
    <row r="513" spans="1:5" x14ac:dyDescent="0.25">
      <c r="A513" t="s">
        <v>1462</v>
      </c>
      <c r="B513" t="s">
        <v>1463</v>
      </c>
      <c r="E513" t="b">
        <v>1</v>
      </c>
    </row>
    <row r="514" spans="1:5" x14ac:dyDescent="0.25">
      <c r="A514" t="s">
        <v>1464</v>
      </c>
      <c r="B514" t="s">
        <v>1465</v>
      </c>
      <c r="E514" t="b">
        <v>1</v>
      </c>
    </row>
    <row r="515" spans="1:5" x14ac:dyDescent="0.25">
      <c r="A515" t="s">
        <v>1466</v>
      </c>
      <c r="B515" t="s">
        <v>1467</v>
      </c>
      <c r="E515" t="b">
        <v>1</v>
      </c>
    </row>
    <row r="516" spans="1:5" x14ac:dyDescent="0.25">
      <c r="A516" t="s">
        <v>1468</v>
      </c>
      <c r="B516" t="s">
        <v>1469</v>
      </c>
      <c r="E516" t="b">
        <v>1</v>
      </c>
    </row>
    <row r="517" spans="1:5" x14ac:dyDescent="0.25">
      <c r="A517" t="s">
        <v>1470</v>
      </c>
      <c r="B517" t="s">
        <v>1471</v>
      </c>
      <c r="E517" t="b">
        <v>1</v>
      </c>
    </row>
    <row r="518" spans="1:5" x14ac:dyDescent="0.25">
      <c r="A518" t="s">
        <v>1472</v>
      </c>
      <c r="B518" t="s">
        <v>1473</v>
      </c>
      <c r="E518" t="b">
        <v>1</v>
      </c>
    </row>
    <row r="519" spans="1:5" x14ac:dyDescent="0.25">
      <c r="A519" t="s">
        <v>1474</v>
      </c>
      <c r="B519" t="s">
        <v>1475</v>
      </c>
      <c r="E519" t="b">
        <v>1</v>
      </c>
    </row>
    <row r="520" spans="1:5" x14ac:dyDescent="0.25">
      <c r="A520" t="s">
        <v>1476</v>
      </c>
      <c r="B520" t="s">
        <v>1477</v>
      </c>
      <c r="E520" t="b">
        <v>1</v>
      </c>
    </row>
    <row r="521" spans="1:5" x14ac:dyDescent="0.25">
      <c r="A521" t="s">
        <v>1478</v>
      </c>
      <c r="B521" t="s">
        <v>1479</v>
      </c>
      <c r="E521" t="b">
        <v>1</v>
      </c>
    </row>
    <row r="522" spans="1:5" x14ac:dyDescent="0.25">
      <c r="A522" t="s">
        <v>1480</v>
      </c>
      <c r="B522" t="s">
        <v>1481</v>
      </c>
      <c r="E522" t="b">
        <v>1</v>
      </c>
    </row>
    <row r="523" spans="1:5" x14ac:dyDescent="0.25">
      <c r="A523" t="s">
        <v>1482</v>
      </c>
      <c r="B523" t="s">
        <v>1483</v>
      </c>
      <c r="E523" t="b">
        <v>1</v>
      </c>
    </row>
    <row r="524" spans="1:5" x14ac:dyDescent="0.25">
      <c r="A524" t="s">
        <v>1484</v>
      </c>
      <c r="B524" t="s">
        <v>1485</v>
      </c>
      <c r="E524" t="b">
        <v>1</v>
      </c>
    </row>
    <row r="525" spans="1:5" x14ac:dyDescent="0.25">
      <c r="A525" t="s">
        <v>1486</v>
      </c>
      <c r="B525" t="s">
        <v>1487</v>
      </c>
      <c r="E525" t="b">
        <v>1</v>
      </c>
    </row>
    <row r="526" spans="1:5" x14ac:dyDescent="0.25">
      <c r="A526" t="s">
        <v>1488</v>
      </c>
      <c r="B526" t="s">
        <v>1489</v>
      </c>
      <c r="E526" t="b">
        <v>1</v>
      </c>
    </row>
    <row r="527" spans="1:5" x14ac:dyDescent="0.25">
      <c r="A527" t="s">
        <v>1490</v>
      </c>
      <c r="B527" t="s">
        <v>1491</v>
      </c>
      <c r="E527" t="b">
        <v>1</v>
      </c>
    </row>
    <row r="528" spans="1:5" x14ac:dyDescent="0.25">
      <c r="A528" t="s">
        <v>1492</v>
      </c>
      <c r="B528" t="s">
        <v>1493</v>
      </c>
      <c r="E528" t="b">
        <v>1</v>
      </c>
    </row>
    <row r="529" spans="1:5" x14ac:dyDescent="0.25">
      <c r="A529" t="s">
        <v>1494</v>
      </c>
      <c r="B529" t="s">
        <v>1495</v>
      </c>
      <c r="E529" t="b">
        <v>1</v>
      </c>
    </row>
    <row r="530" spans="1:5" x14ac:dyDescent="0.25">
      <c r="A530" t="s">
        <v>1496</v>
      </c>
      <c r="B530" t="s">
        <v>1497</v>
      </c>
      <c r="E530" t="b">
        <v>1</v>
      </c>
    </row>
    <row r="531" spans="1:5" x14ac:dyDescent="0.25">
      <c r="A531" t="s">
        <v>1498</v>
      </c>
      <c r="B531" t="s">
        <v>1499</v>
      </c>
      <c r="E531" t="b">
        <v>1</v>
      </c>
    </row>
    <row r="532" spans="1:5" x14ac:dyDescent="0.25">
      <c r="A532" t="s">
        <v>1500</v>
      </c>
      <c r="B532" t="s">
        <v>1501</v>
      </c>
      <c r="E532" t="b">
        <v>1</v>
      </c>
    </row>
    <row r="533" spans="1:5" x14ac:dyDescent="0.25">
      <c r="A533" t="s">
        <v>1502</v>
      </c>
      <c r="B533" t="s">
        <v>1503</v>
      </c>
      <c r="E533" t="b">
        <v>1</v>
      </c>
    </row>
    <row r="534" spans="1:5" x14ac:dyDescent="0.25">
      <c r="A534" t="s">
        <v>1504</v>
      </c>
      <c r="B534" t="s">
        <v>1505</v>
      </c>
      <c r="E534" t="b">
        <v>1</v>
      </c>
    </row>
    <row r="535" spans="1:5" x14ac:dyDescent="0.25">
      <c r="A535" t="s">
        <v>1506</v>
      </c>
      <c r="B535" t="s">
        <v>1507</v>
      </c>
      <c r="E535" t="b">
        <v>1</v>
      </c>
    </row>
    <row r="536" spans="1:5" x14ac:dyDescent="0.25">
      <c r="A536" t="s">
        <v>1508</v>
      </c>
      <c r="B536" t="s">
        <v>1509</v>
      </c>
      <c r="E536" t="b">
        <v>1</v>
      </c>
    </row>
    <row r="537" spans="1:5" x14ac:dyDescent="0.25">
      <c r="A537" t="s">
        <v>1510</v>
      </c>
      <c r="B537" t="s">
        <v>1511</v>
      </c>
      <c r="E537" t="b">
        <v>1</v>
      </c>
    </row>
    <row r="538" spans="1:5" x14ac:dyDescent="0.25">
      <c r="A538" t="s">
        <v>1512</v>
      </c>
      <c r="B538" t="s">
        <v>1513</v>
      </c>
      <c r="E538" t="b">
        <v>1</v>
      </c>
    </row>
    <row r="539" spans="1:5" x14ac:dyDescent="0.25">
      <c r="A539" t="s">
        <v>1514</v>
      </c>
      <c r="B539" t="s">
        <v>1515</v>
      </c>
      <c r="E539" t="b">
        <v>1</v>
      </c>
    </row>
    <row r="540" spans="1:5" x14ac:dyDescent="0.25">
      <c r="A540" t="s">
        <v>1516</v>
      </c>
      <c r="B540" t="s">
        <v>1517</v>
      </c>
      <c r="E540" t="b">
        <v>1</v>
      </c>
    </row>
    <row r="541" spans="1:5" x14ac:dyDescent="0.25">
      <c r="A541" t="s">
        <v>1518</v>
      </c>
      <c r="B541" t="s">
        <v>1519</v>
      </c>
      <c r="E541" t="b">
        <v>1</v>
      </c>
    </row>
    <row r="542" spans="1:5" x14ac:dyDescent="0.25">
      <c r="A542" t="s">
        <v>1520</v>
      </c>
      <c r="B542" t="s">
        <v>1521</v>
      </c>
      <c r="E542" t="b">
        <v>1</v>
      </c>
    </row>
    <row r="543" spans="1:5" x14ac:dyDescent="0.25">
      <c r="A543" t="s">
        <v>1522</v>
      </c>
      <c r="B543" t="s">
        <v>1523</v>
      </c>
      <c r="E543" t="b">
        <v>1</v>
      </c>
    </row>
    <row r="544" spans="1:5" x14ac:dyDescent="0.25">
      <c r="A544" t="s">
        <v>1524</v>
      </c>
      <c r="B544" t="s">
        <v>1525</v>
      </c>
      <c r="E544" t="b">
        <v>1</v>
      </c>
    </row>
    <row r="545" spans="1:5" x14ac:dyDescent="0.25">
      <c r="A545" t="s">
        <v>1526</v>
      </c>
      <c r="B545" t="s">
        <v>1527</v>
      </c>
      <c r="E545" t="b">
        <v>1</v>
      </c>
    </row>
    <row r="546" spans="1:5" x14ac:dyDescent="0.25">
      <c r="A546" t="s">
        <v>1528</v>
      </c>
      <c r="B546" t="s">
        <v>1529</v>
      </c>
      <c r="E546" t="b">
        <v>1</v>
      </c>
    </row>
    <row r="547" spans="1:5" x14ac:dyDescent="0.25">
      <c r="A547" t="s">
        <v>1530</v>
      </c>
      <c r="B547" t="s">
        <v>1531</v>
      </c>
      <c r="E547" t="b">
        <v>1</v>
      </c>
    </row>
    <row r="548" spans="1:5" x14ac:dyDescent="0.25">
      <c r="A548" t="s">
        <v>1532</v>
      </c>
      <c r="B548" t="s">
        <v>1533</v>
      </c>
      <c r="E548" t="b">
        <v>1</v>
      </c>
    </row>
    <row r="549" spans="1:5" x14ac:dyDescent="0.25">
      <c r="A549" t="s">
        <v>1534</v>
      </c>
      <c r="B549" t="s">
        <v>1535</v>
      </c>
      <c r="E549" t="b">
        <v>1</v>
      </c>
    </row>
    <row r="550" spans="1:5" x14ac:dyDescent="0.25">
      <c r="A550" t="s">
        <v>1536</v>
      </c>
      <c r="B550" t="s">
        <v>1537</v>
      </c>
      <c r="E550" t="b">
        <v>1</v>
      </c>
    </row>
    <row r="551" spans="1:5" x14ac:dyDescent="0.25">
      <c r="A551" t="s">
        <v>1538</v>
      </c>
      <c r="B551" t="s">
        <v>1539</v>
      </c>
      <c r="E551" t="b">
        <v>1</v>
      </c>
    </row>
    <row r="552" spans="1:5" x14ac:dyDescent="0.25">
      <c r="A552" t="s">
        <v>1540</v>
      </c>
      <c r="B552" t="s">
        <v>1541</v>
      </c>
      <c r="E552" t="b">
        <v>1</v>
      </c>
    </row>
    <row r="553" spans="1:5" x14ac:dyDescent="0.25">
      <c r="A553" t="s">
        <v>1542</v>
      </c>
      <c r="B553" t="s">
        <v>1543</v>
      </c>
      <c r="E553" t="b">
        <v>1</v>
      </c>
    </row>
    <row r="554" spans="1:5" x14ac:dyDescent="0.25">
      <c r="A554" t="s">
        <v>1544</v>
      </c>
      <c r="B554" t="s">
        <v>1545</v>
      </c>
      <c r="E554" t="b">
        <v>1</v>
      </c>
    </row>
    <row r="555" spans="1:5" x14ac:dyDescent="0.25">
      <c r="A555" t="s">
        <v>1546</v>
      </c>
      <c r="B555" t="s">
        <v>1547</v>
      </c>
      <c r="E555" t="b">
        <v>1</v>
      </c>
    </row>
    <row r="556" spans="1:5" x14ac:dyDescent="0.25">
      <c r="A556" t="s">
        <v>1548</v>
      </c>
      <c r="B556" t="s">
        <v>1549</v>
      </c>
      <c r="E556" t="b">
        <v>1</v>
      </c>
    </row>
    <row r="557" spans="1:5" x14ac:dyDescent="0.25">
      <c r="A557" t="s">
        <v>1550</v>
      </c>
      <c r="B557" t="s">
        <v>1551</v>
      </c>
      <c r="E557" t="b">
        <v>1</v>
      </c>
    </row>
    <row r="558" spans="1:5" x14ac:dyDescent="0.25">
      <c r="A558" t="s">
        <v>1552</v>
      </c>
      <c r="B558" t="s">
        <v>1553</v>
      </c>
      <c r="E558" t="b">
        <v>1</v>
      </c>
    </row>
    <row r="559" spans="1:5" x14ac:dyDescent="0.25">
      <c r="A559" t="s">
        <v>1554</v>
      </c>
      <c r="B559" t="s">
        <v>1555</v>
      </c>
      <c r="E559" t="b">
        <v>1</v>
      </c>
    </row>
    <row r="560" spans="1:5" x14ac:dyDescent="0.25">
      <c r="A560" t="s">
        <v>1556</v>
      </c>
      <c r="B560" t="s">
        <v>1557</v>
      </c>
      <c r="E560" t="b">
        <v>1</v>
      </c>
    </row>
    <row r="561" spans="1:5" x14ac:dyDescent="0.25">
      <c r="A561" t="s">
        <v>1558</v>
      </c>
      <c r="B561" t="s">
        <v>1559</v>
      </c>
      <c r="E561" t="b">
        <v>1</v>
      </c>
    </row>
    <row r="562" spans="1:5" x14ac:dyDescent="0.25">
      <c r="A562" t="s">
        <v>1560</v>
      </c>
      <c r="B562" t="s">
        <v>1561</v>
      </c>
      <c r="E562" t="b">
        <v>1</v>
      </c>
    </row>
    <row r="563" spans="1:5" x14ac:dyDescent="0.25">
      <c r="A563" t="s">
        <v>1562</v>
      </c>
      <c r="B563" t="s">
        <v>1563</v>
      </c>
      <c r="E563" t="b">
        <v>1</v>
      </c>
    </row>
    <row r="564" spans="1:5" x14ac:dyDescent="0.25">
      <c r="A564" t="s">
        <v>1564</v>
      </c>
      <c r="B564" t="s">
        <v>1565</v>
      </c>
      <c r="E564" t="b">
        <v>1</v>
      </c>
    </row>
    <row r="565" spans="1:5" x14ac:dyDescent="0.25">
      <c r="A565" t="s">
        <v>1566</v>
      </c>
      <c r="B565" t="s">
        <v>1567</v>
      </c>
      <c r="E565" t="b">
        <v>1</v>
      </c>
    </row>
    <row r="566" spans="1:5" x14ac:dyDescent="0.25">
      <c r="A566" t="s">
        <v>1568</v>
      </c>
      <c r="B566" t="s">
        <v>1569</v>
      </c>
      <c r="E566" t="b">
        <v>1</v>
      </c>
    </row>
    <row r="567" spans="1:5" x14ac:dyDescent="0.25">
      <c r="A567" t="s">
        <v>1570</v>
      </c>
      <c r="B567" t="s">
        <v>1571</v>
      </c>
      <c r="E567" t="b">
        <v>1</v>
      </c>
    </row>
    <row r="568" spans="1:5" x14ac:dyDescent="0.25">
      <c r="A568" t="s">
        <v>1572</v>
      </c>
      <c r="B568" t="s">
        <v>1573</v>
      </c>
      <c r="E568" t="b">
        <v>1</v>
      </c>
    </row>
    <row r="569" spans="1:5" x14ac:dyDescent="0.25">
      <c r="A569" t="s">
        <v>1574</v>
      </c>
      <c r="B569" t="s">
        <v>1575</v>
      </c>
      <c r="E569" t="b">
        <v>1</v>
      </c>
    </row>
    <row r="570" spans="1:5" x14ac:dyDescent="0.25">
      <c r="A570" t="s">
        <v>1576</v>
      </c>
      <c r="B570" t="s">
        <v>1577</v>
      </c>
      <c r="E570" t="b">
        <v>1</v>
      </c>
    </row>
    <row r="571" spans="1:5" x14ac:dyDescent="0.25">
      <c r="A571" t="s">
        <v>1578</v>
      </c>
      <c r="B571" t="s">
        <v>1579</v>
      </c>
      <c r="E571" t="b">
        <v>1</v>
      </c>
    </row>
    <row r="572" spans="1:5" x14ac:dyDescent="0.25">
      <c r="A572" t="s">
        <v>1580</v>
      </c>
      <c r="B572" t="s">
        <v>1581</v>
      </c>
      <c r="E572" t="b">
        <v>1</v>
      </c>
    </row>
    <row r="573" spans="1:5" x14ac:dyDescent="0.25">
      <c r="A573" t="s">
        <v>1582</v>
      </c>
      <c r="B573" t="s">
        <v>1583</v>
      </c>
      <c r="E573" t="b">
        <v>1</v>
      </c>
    </row>
    <row r="574" spans="1:5" x14ac:dyDescent="0.25">
      <c r="A574" t="s">
        <v>1584</v>
      </c>
      <c r="B574" t="s">
        <v>1585</v>
      </c>
      <c r="E574" t="b">
        <v>1</v>
      </c>
    </row>
    <row r="575" spans="1:5" x14ac:dyDescent="0.25">
      <c r="A575" t="s">
        <v>1586</v>
      </c>
      <c r="B575" t="s">
        <v>1587</v>
      </c>
      <c r="E575" t="b">
        <v>1</v>
      </c>
    </row>
    <row r="576" spans="1:5" x14ac:dyDescent="0.25">
      <c r="A576" t="s">
        <v>1588</v>
      </c>
      <c r="B576" t="s">
        <v>1589</v>
      </c>
      <c r="E576" t="b">
        <v>1</v>
      </c>
    </row>
    <row r="577" spans="1:5" x14ac:dyDescent="0.25">
      <c r="A577" t="s">
        <v>1590</v>
      </c>
      <c r="B577" t="s">
        <v>1591</v>
      </c>
      <c r="E577" t="b">
        <v>1</v>
      </c>
    </row>
    <row r="578" spans="1:5" x14ac:dyDescent="0.25">
      <c r="A578" t="s">
        <v>1592</v>
      </c>
      <c r="B578" t="s">
        <v>1593</v>
      </c>
      <c r="E578" t="b">
        <v>1</v>
      </c>
    </row>
    <row r="579" spans="1:5" x14ac:dyDescent="0.25">
      <c r="A579" t="s">
        <v>1594</v>
      </c>
      <c r="B579" t="s">
        <v>1595</v>
      </c>
      <c r="E579" t="b">
        <v>1</v>
      </c>
    </row>
    <row r="580" spans="1:5" x14ac:dyDescent="0.25">
      <c r="A580" t="s">
        <v>1596</v>
      </c>
      <c r="B580" t="s">
        <v>1597</v>
      </c>
      <c r="E580" t="b">
        <v>1</v>
      </c>
    </row>
    <row r="581" spans="1:5" x14ac:dyDescent="0.25">
      <c r="A581" t="s">
        <v>1598</v>
      </c>
      <c r="B581" t="s">
        <v>1599</v>
      </c>
      <c r="E581" t="b">
        <v>1</v>
      </c>
    </row>
    <row r="582" spans="1:5" x14ac:dyDescent="0.25">
      <c r="A582" t="s">
        <v>1600</v>
      </c>
      <c r="B582" t="s">
        <v>1601</v>
      </c>
      <c r="E582" t="b">
        <v>1</v>
      </c>
    </row>
    <row r="583" spans="1:5" x14ac:dyDescent="0.25">
      <c r="A583" t="s">
        <v>1602</v>
      </c>
      <c r="B583" t="s">
        <v>1603</v>
      </c>
      <c r="E583" t="b">
        <v>1</v>
      </c>
    </row>
    <row r="584" spans="1:5" x14ac:dyDescent="0.25">
      <c r="A584" t="s">
        <v>1604</v>
      </c>
      <c r="B584" t="s">
        <v>1605</v>
      </c>
      <c r="E584" t="b">
        <v>1</v>
      </c>
    </row>
    <row r="585" spans="1:5" x14ac:dyDescent="0.25">
      <c r="A585" t="s">
        <v>1606</v>
      </c>
      <c r="B585" t="s">
        <v>1607</v>
      </c>
      <c r="E585" t="b">
        <v>1</v>
      </c>
    </row>
    <row r="586" spans="1:5" x14ac:dyDescent="0.25">
      <c r="A586" t="s">
        <v>1608</v>
      </c>
      <c r="B586" t="s">
        <v>1609</v>
      </c>
      <c r="E586" t="b">
        <v>1</v>
      </c>
    </row>
    <row r="587" spans="1:5" x14ac:dyDescent="0.25">
      <c r="A587" t="s">
        <v>1610</v>
      </c>
      <c r="B587" t="s">
        <v>1611</v>
      </c>
      <c r="E587" t="b">
        <v>1</v>
      </c>
    </row>
    <row r="588" spans="1:5" x14ac:dyDescent="0.25">
      <c r="A588" t="s">
        <v>1612</v>
      </c>
      <c r="B588" t="s">
        <v>1613</v>
      </c>
      <c r="E588" t="b">
        <v>1</v>
      </c>
    </row>
    <row r="589" spans="1:5" x14ac:dyDescent="0.25">
      <c r="A589" t="s">
        <v>1614</v>
      </c>
      <c r="B589" t="s">
        <v>1615</v>
      </c>
      <c r="E589" t="b">
        <v>1</v>
      </c>
    </row>
    <row r="590" spans="1:5" x14ac:dyDescent="0.25">
      <c r="A590" t="s">
        <v>1616</v>
      </c>
      <c r="B590" t="s">
        <v>1617</v>
      </c>
      <c r="E590" t="b">
        <v>1</v>
      </c>
    </row>
    <row r="591" spans="1:5" x14ac:dyDescent="0.25">
      <c r="A591" t="s">
        <v>1618</v>
      </c>
      <c r="B591" t="s">
        <v>1619</v>
      </c>
      <c r="E591" t="b">
        <v>1</v>
      </c>
    </row>
    <row r="592" spans="1:5" x14ac:dyDescent="0.25">
      <c r="A592" t="s">
        <v>1620</v>
      </c>
      <c r="B592" t="s">
        <v>1621</v>
      </c>
      <c r="E592" t="b">
        <v>1</v>
      </c>
    </row>
    <row r="593" spans="1:5" x14ac:dyDescent="0.25">
      <c r="A593" t="s">
        <v>1622</v>
      </c>
      <c r="B593" t="s">
        <v>1623</v>
      </c>
      <c r="E593" t="b">
        <v>1</v>
      </c>
    </row>
    <row r="594" spans="1:5" x14ac:dyDescent="0.25">
      <c r="A594" t="s">
        <v>1624</v>
      </c>
      <c r="B594" t="s">
        <v>1625</v>
      </c>
      <c r="E594" t="b">
        <v>1</v>
      </c>
    </row>
    <row r="595" spans="1:5" x14ac:dyDescent="0.25">
      <c r="A595" t="s">
        <v>1626</v>
      </c>
      <c r="B595" t="s">
        <v>1627</v>
      </c>
      <c r="E595" t="b">
        <v>1</v>
      </c>
    </row>
    <row r="596" spans="1:5" x14ac:dyDescent="0.25">
      <c r="A596" t="s">
        <v>1628</v>
      </c>
      <c r="B596" t="s">
        <v>1629</v>
      </c>
      <c r="E596" t="b">
        <v>1</v>
      </c>
    </row>
    <row r="597" spans="1:5" x14ac:dyDescent="0.25">
      <c r="A597" t="s">
        <v>1630</v>
      </c>
      <c r="B597" t="s">
        <v>1631</v>
      </c>
      <c r="E597" t="b">
        <v>1</v>
      </c>
    </row>
    <row r="598" spans="1:5" x14ac:dyDescent="0.25">
      <c r="A598" t="s">
        <v>1632</v>
      </c>
      <c r="B598" t="s">
        <v>1633</v>
      </c>
      <c r="E598" t="b">
        <v>1</v>
      </c>
    </row>
    <row r="599" spans="1:5" x14ac:dyDescent="0.25">
      <c r="A599" t="s">
        <v>1634</v>
      </c>
      <c r="B599" t="s">
        <v>1635</v>
      </c>
      <c r="E599" t="b">
        <v>1</v>
      </c>
    </row>
    <row r="600" spans="1:5" x14ac:dyDescent="0.25">
      <c r="A600" t="s">
        <v>1636</v>
      </c>
      <c r="B600" t="s">
        <v>1637</v>
      </c>
      <c r="E600" t="b">
        <v>1</v>
      </c>
    </row>
    <row r="601" spans="1:5" x14ac:dyDescent="0.25">
      <c r="A601" t="s">
        <v>1638</v>
      </c>
      <c r="B601" t="s">
        <v>1639</v>
      </c>
      <c r="E601" t="b">
        <v>1</v>
      </c>
    </row>
    <row r="602" spans="1:5" x14ac:dyDescent="0.25">
      <c r="A602" t="s">
        <v>1640</v>
      </c>
      <c r="B602" t="s">
        <v>1641</v>
      </c>
      <c r="E602" t="b">
        <v>1</v>
      </c>
    </row>
    <row r="603" spans="1:5" x14ac:dyDescent="0.25">
      <c r="A603" t="s">
        <v>1642</v>
      </c>
      <c r="B603" t="s">
        <v>1643</v>
      </c>
      <c r="E603" t="b">
        <v>1</v>
      </c>
    </row>
    <row r="604" spans="1:5" x14ac:dyDescent="0.25">
      <c r="A604" t="s">
        <v>1644</v>
      </c>
      <c r="B604" t="s">
        <v>1645</v>
      </c>
      <c r="E604" t="b">
        <v>1</v>
      </c>
    </row>
    <row r="605" spans="1:5" x14ac:dyDescent="0.25">
      <c r="A605" t="s">
        <v>1646</v>
      </c>
      <c r="B605" t="s">
        <v>1647</v>
      </c>
      <c r="E605" t="b">
        <v>1</v>
      </c>
    </row>
    <row r="606" spans="1:5" x14ac:dyDescent="0.25">
      <c r="A606" t="s">
        <v>1648</v>
      </c>
      <c r="B606" t="s">
        <v>1649</v>
      </c>
      <c r="E606" t="b">
        <v>1</v>
      </c>
    </row>
    <row r="607" spans="1:5" x14ac:dyDescent="0.25">
      <c r="A607" t="s">
        <v>1650</v>
      </c>
      <c r="B607" t="s">
        <v>1651</v>
      </c>
      <c r="E607" t="b">
        <v>1</v>
      </c>
    </row>
    <row r="608" spans="1:5" x14ac:dyDescent="0.25">
      <c r="A608" t="s">
        <v>1652</v>
      </c>
      <c r="B608" t="s">
        <v>1653</v>
      </c>
      <c r="E608" t="b">
        <v>1</v>
      </c>
    </row>
    <row r="609" spans="1:5" x14ac:dyDescent="0.25">
      <c r="A609" t="s">
        <v>1654</v>
      </c>
      <c r="B609" t="s">
        <v>1655</v>
      </c>
      <c r="E609" t="b">
        <v>1</v>
      </c>
    </row>
    <row r="610" spans="1:5" x14ac:dyDescent="0.25">
      <c r="A610" t="s">
        <v>1656</v>
      </c>
      <c r="B610" t="s">
        <v>1657</v>
      </c>
      <c r="E610" t="b">
        <v>1</v>
      </c>
    </row>
    <row r="611" spans="1:5" x14ac:dyDescent="0.25">
      <c r="A611" t="s">
        <v>1658</v>
      </c>
      <c r="B611" t="s">
        <v>1659</v>
      </c>
      <c r="E611" t="b">
        <v>1</v>
      </c>
    </row>
    <row r="612" spans="1:5" x14ac:dyDescent="0.25">
      <c r="A612" t="s">
        <v>1660</v>
      </c>
      <c r="B612" t="s">
        <v>1661</v>
      </c>
      <c r="E612" t="b">
        <v>1</v>
      </c>
    </row>
    <row r="613" spans="1:5" x14ac:dyDescent="0.25">
      <c r="A613" t="s">
        <v>1662</v>
      </c>
      <c r="B613" t="s">
        <v>1663</v>
      </c>
      <c r="E613" t="b">
        <v>1</v>
      </c>
    </row>
    <row r="614" spans="1:5" x14ac:dyDescent="0.25">
      <c r="A614" t="s">
        <v>1664</v>
      </c>
      <c r="B614" t="s">
        <v>1665</v>
      </c>
      <c r="E614" t="b">
        <v>1</v>
      </c>
    </row>
    <row r="615" spans="1:5" x14ac:dyDescent="0.25">
      <c r="A615" t="s">
        <v>1666</v>
      </c>
      <c r="B615" t="s">
        <v>1667</v>
      </c>
      <c r="E615" t="b">
        <v>1</v>
      </c>
    </row>
    <row r="616" spans="1:5" x14ac:dyDescent="0.25">
      <c r="A616" t="s">
        <v>1668</v>
      </c>
      <c r="B616" t="s">
        <v>1669</v>
      </c>
      <c r="E616" t="b">
        <v>1</v>
      </c>
    </row>
    <row r="617" spans="1:5" x14ac:dyDescent="0.25">
      <c r="A617" t="s">
        <v>1670</v>
      </c>
      <c r="B617" t="s">
        <v>1671</v>
      </c>
      <c r="E617" t="b">
        <v>1</v>
      </c>
    </row>
    <row r="618" spans="1:5" x14ac:dyDescent="0.25">
      <c r="A618" t="s">
        <v>1672</v>
      </c>
      <c r="B618" t="s">
        <v>1673</v>
      </c>
      <c r="E618" t="b">
        <v>1</v>
      </c>
    </row>
    <row r="619" spans="1:5" x14ac:dyDescent="0.25">
      <c r="A619" t="s">
        <v>1674</v>
      </c>
      <c r="B619" t="s">
        <v>1675</v>
      </c>
      <c r="E619" t="b">
        <v>1</v>
      </c>
    </row>
    <row r="620" spans="1:5" x14ac:dyDescent="0.25">
      <c r="A620" t="s">
        <v>1676</v>
      </c>
      <c r="B620" t="s">
        <v>1677</v>
      </c>
      <c r="E620" t="b">
        <v>1</v>
      </c>
    </row>
    <row r="621" spans="1:5" x14ac:dyDescent="0.25">
      <c r="A621" t="s">
        <v>1678</v>
      </c>
      <c r="B621" t="s">
        <v>1679</v>
      </c>
      <c r="E621" t="b">
        <v>1</v>
      </c>
    </row>
    <row r="622" spans="1:5" x14ac:dyDescent="0.25">
      <c r="A622" t="s">
        <v>1680</v>
      </c>
      <c r="B622" t="s">
        <v>1681</v>
      </c>
      <c r="E622" t="b">
        <v>1</v>
      </c>
    </row>
    <row r="623" spans="1:5" x14ac:dyDescent="0.25">
      <c r="A623" t="s">
        <v>1682</v>
      </c>
      <c r="B623" t="s">
        <v>1683</v>
      </c>
      <c r="E623" t="b">
        <v>1</v>
      </c>
    </row>
    <row r="624" spans="1:5" x14ac:dyDescent="0.25">
      <c r="A624" t="s">
        <v>1684</v>
      </c>
      <c r="B624" t="s">
        <v>1685</v>
      </c>
      <c r="E624" t="b">
        <v>1</v>
      </c>
    </row>
    <row r="625" spans="1:5" x14ac:dyDescent="0.25">
      <c r="A625" t="s">
        <v>1686</v>
      </c>
      <c r="B625" t="s">
        <v>1687</v>
      </c>
      <c r="E625" t="b">
        <v>1</v>
      </c>
    </row>
    <row r="626" spans="1:5" x14ac:dyDescent="0.25">
      <c r="A626" t="s">
        <v>1688</v>
      </c>
      <c r="B626" t="s">
        <v>1689</v>
      </c>
      <c r="E626" t="b">
        <v>1</v>
      </c>
    </row>
    <row r="627" spans="1:5" x14ac:dyDescent="0.25">
      <c r="A627" t="s">
        <v>1690</v>
      </c>
      <c r="B627" t="s">
        <v>1691</v>
      </c>
      <c r="E627" t="b">
        <v>1</v>
      </c>
    </row>
    <row r="628" spans="1:5" x14ac:dyDescent="0.25">
      <c r="A628" t="s">
        <v>1692</v>
      </c>
      <c r="B628" t="s">
        <v>1693</v>
      </c>
      <c r="E628" t="b">
        <v>1</v>
      </c>
    </row>
    <row r="629" spans="1:5" x14ac:dyDescent="0.25">
      <c r="A629" t="s">
        <v>1694</v>
      </c>
      <c r="B629" t="s">
        <v>1695</v>
      </c>
      <c r="E629" t="b">
        <v>1</v>
      </c>
    </row>
    <row r="630" spans="1:5" x14ac:dyDescent="0.25">
      <c r="A630" t="s">
        <v>1696</v>
      </c>
      <c r="B630" t="s">
        <v>1697</v>
      </c>
      <c r="E630" t="b">
        <v>1</v>
      </c>
    </row>
    <row r="631" spans="1:5" x14ac:dyDescent="0.25">
      <c r="A631" t="s">
        <v>1698</v>
      </c>
      <c r="B631" t="s">
        <v>1699</v>
      </c>
      <c r="E631" t="b">
        <v>1</v>
      </c>
    </row>
    <row r="632" spans="1:5" x14ac:dyDescent="0.25">
      <c r="A632" t="s">
        <v>1700</v>
      </c>
      <c r="B632" t="s">
        <v>1701</v>
      </c>
      <c r="E632" t="b">
        <v>1</v>
      </c>
    </row>
    <row r="633" spans="1:5" x14ac:dyDescent="0.25">
      <c r="A633" t="s">
        <v>1702</v>
      </c>
      <c r="B633" t="s">
        <v>1703</v>
      </c>
      <c r="E633" t="b">
        <v>1</v>
      </c>
    </row>
    <row r="634" spans="1:5" x14ac:dyDescent="0.25">
      <c r="A634" t="s">
        <v>1704</v>
      </c>
      <c r="B634" t="s">
        <v>1705</v>
      </c>
      <c r="E634" t="b">
        <v>1</v>
      </c>
    </row>
    <row r="635" spans="1:5" x14ac:dyDescent="0.25">
      <c r="A635" t="s">
        <v>1706</v>
      </c>
      <c r="B635" t="s">
        <v>1707</v>
      </c>
      <c r="E635" t="b">
        <v>1</v>
      </c>
    </row>
    <row r="636" spans="1:5" x14ac:dyDescent="0.25">
      <c r="A636" t="s">
        <v>1708</v>
      </c>
      <c r="B636" t="s">
        <v>1709</v>
      </c>
      <c r="E636" t="b">
        <v>1</v>
      </c>
    </row>
    <row r="637" spans="1:5" x14ac:dyDescent="0.25">
      <c r="A637" t="s">
        <v>1710</v>
      </c>
      <c r="B637" t="s">
        <v>1711</v>
      </c>
      <c r="E637" t="b">
        <v>1</v>
      </c>
    </row>
    <row r="638" spans="1:5" x14ac:dyDescent="0.25">
      <c r="A638" t="s">
        <v>1712</v>
      </c>
      <c r="B638" t="s">
        <v>1713</v>
      </c>
      <c r="E638" t="b">
        <v>1</v>
      </c>
    </row>
    <row r="639" spans="1:5" x14ac:dyDescent="0.25">
      <c r="A639" t="s">
        <v>1714</v>
      </c>
      <c r="B639" t="s">
        <v>1715</v>
      </c>
      <c r="E639" t="b">
        <v>1</v>
      </c>
    </row>
    <row r="640" spans="1:5" x14ac:dyDescent="0.25">
      <c r="A640" t="s">
        <v>1716</v>
      </c>
      <c r="B640" t="s">
        <v>1717</v>
      </c>
      <c r="E640" t="b">
        <v>1</v>
      </c>
    </row>
    <row r="641" spans="1:5" x14ac:dyDescent="0.25">
      <c r="A641" t="s">
        <v>1718</v>
      </c>
      <c r="B641" t="s">
        <v>1719</v>
      </c>
      <c r="E641" t="b">
        <v>1</v>
      </c>
    </row>
    <row r="642" spans="1:5" x14ac:dyDescent="0.25">
      <c r="A642" t="s">
        <v>1720</v>
      </c>
      <c r="B642" t="s">
        <v>1721</v>
      </c>
      <c r="E642" t="b">
        <v>1</v>
      </c>
    </row>
    <row r="643" spans="1:5" x14ac:dyDescent="0.25">
      <c r="A643" t="s">
        <v>1722</v>
      </c>
      <c r="B643" t="s">
        <v>1723</v>
      </c>
      <c r="E643" t="b">
        <v>1</v>
      </c>
    </row>
    <row r="644" spans="1:5" x14ac:dyDescent="0.25">
      <c r="A644" t="s">
        <v>1724</v>
      </c>
      <c r="B644" t="s">
        <v>1725</v>
      </c>
      <c r="E644" t="b">
        <v>1</v>
      </c>
    </row>
    <row r="645" spans="1:5" x14ac:dyDescent="0.25">
      <c r="A645" t="s">
        <v>1726</v>
      </c>
      <c r="B645" t="s">
        <v>1727</v>
      </c>
      <c r="E645" t="b">
        <v>1</v>
      </c>
    </row>
    <row r="646" spans="1:5" x14ac:dyDescent="0.25">
      <c r="A646" t="s">
        <v>1728</v>
      </c>
      <c r="B646" t="s">
        <v>1729</v>
      </c>
      <c r="E646" t="b">
        <v>1</v>
      </c>
    </row>
    <row r="647" spans="1:5" x14ac:dyDescent="0.25">
      <c r="A647" t="s">
        <v>1730</v>
      </c>
      <c r="B647" t="s">
        <v>1731</v>
      </c>
      <c r="E647" t="b">
        <v>1</v>
      </c>
    </row>
    <row r="648" spans="1:5" x14ac:dyDescent="0.25">
      <c r="A648" t="s">
        <v>1732</v>
      </c>
      <c r="B648" t="s">
        <v>1733</v>
      </c>
      <c r="E648" t="b">
        <v>1</v>
      </c>
    </row>
    <row r="649" spans="1:5" x14ac:dyDescent="0.25">
      <c r="A649" t="s">
        <v>1734</v>
      </c>
      <c r="B649" t="s">
        <v>1735</v>
      </c>
      <c r="E649" t="b">
        <v>1</v>
      </c>
    </row>
    <row r="650" spans="1:5" x14ac:dyDescent="0.25">
      <c r="A650" t="s">
        <v>1736</v>
      </c>
      <c r="B650" t="s">
        <v>1737</v>
      </c>
      <c r="E650" t="b">
        <v>1</v>
      </c>
    </row>
    <row r="651" spans="1:5" x14ac:dyDescent="0.25">
      <c r="A651" t="s">
        <v>1738</v>
      </c>
      <c r="B651" t="s">
        <v>1739</v>
      </c>
      <c r="E651" t="b">
        <v>1</v>
      </c>
    </row>
    <row r="652" spans="1:5" x14ac:dyDescent="0.25">
      <c r="A652" t="s">
        <v>1740</v>
      </c>
      <c r="B652" t="s">
        <v>1741</v>
      </c>
      <c r="E652" t="b">
        <v>1</v>
      </c>
    </row>
    <row r="653" spans="1:5" x14ac:dyDescent="0.25">
      <c r="A653" t="s">
        <v>1742</v>
      </c>
      <c r="B653" t="s">
        <v>1743</v>
      </c>
      <c r="E653" t="b">
        <v>1</v>
      </c>
    </row>
    <row r="654" spans="1:5" x14ac:dyDescent="0.25">
      <c r="A654" t="s">
        <v>1744</v>
      </c>
      <c r="B654" t="s">
        <v>1745</v>
      </c>
      <c r="E654" t="b">
        <v>1</v>
      </c>
    </row>
    <row r="655" spans="1:5" x14ac:dyDescent="0.25">
      <c r="A655" t="s">
        <v>1746</v>
      </c>
      <c r="B655" t="s">
        <v>1747</v>
      </c>
      <c r="E655" t="b">
        <v>1</v>
      </c>
    </row>
    <row r="656" spans="1:5" x14ac:dyDescent="0.25">
      <c r="A656" t="s">
        <v>1748</v>
      </c>
      <c r="B656" t="s">
        <v>1749</v>
      </c>
      <c r="E656" t="b">
        <v>1</v>
      </c>
    </row>
    <row r="657" spans="1:5" x14ac:dyDescent="0.25">
      <c r="A657" t="s">
        <v>1750</v>
      </c>
      <c r="B657" t="s">
        <v>1751</v>
      </c>
      <c r="E657" t="b">
        <v>1</v>
      </c>
    </row>
    <row r="658" spans="1:5" x14ac:dyDescent="0.25">
      <c r="A658" t="s">
        <v>1752</v>
      </c>
      <c r="B658" t="s">
        <v>1753</v>
      </c>
      <c r="E658" t="b">
        <v>1</v>
      </c>
    </row>
    <row r="659" spans="1:5" x14ac:dyDescent="0.25">
      <c r="A659" t="s">
        <v>1754</v>
      </c>
      <c r="B659" t="s">
        <v>1755</v>
      </c>
      <c r="E659" t="b">
        <v>1</v>
      </c>
    </row>
    <row r="660" spans="1:5" x14ac:dyDescent="0.25">
      <c r="A660" t="s">
        <v>1756</v>
      </c>
      <c r="B660" t="s">
        <v>1757</v>
      </c>
      <c r="E660" t="b">
        <v>1</v>
      </c>
    </row>
    <row r="661" spans="1:5" x14ac:dyDescent="0.25">
      <c r="A661" t="s">
        <v>1758</v>
      </c>
      <c r="B661" t="s">
        <v>1759</v>
      </c>
      <c r="E661" t="b">
        <v>1</v>
      </c>
    </row>
    <row r="662" spans="1:5" x14ac:dyDescent="0.25">
      <c r="A662" t="s">
        <v>1760</v>
      </c>
      <c r="B662" t="s">
        <v>1761</v>
      </c>
      <c r="E662" t="b">
        <v>1</v>
      </c>
    </row>
    <row r="663" spans="1:5" x14ac:dyDescent="0.25">
      <c r="A663" t="s">
        <v>1762</v>
      </c>
      <c r="B663" t="s">
        <v>1763</v>
      </c>
      <c r="E663" t="b">
        <v>1</v>
      </c>
    </row>
    <row r="664" spans="1:5" x14ac:dyDescent="0.25">
      <c r="A664" t="s">
        <v>1764</v>
      </c>
      <c r="B664" t="s">
        <v>1765</v>
      </c>
      <c r="E664" t="b">
        <v>1</v>
      </c>
    </row>
    <row r="665" spans="1:5" x14ac:dyDescent="0.25">
      <c r="A665" t="s">
        <v>1766</v>
      </c>
      <c r="B665" t="s">
        <v>1767</v>
      </c>
      <c r="E665" t="b">
        <v>1</v>
      </c>
    </row>
    <row r="666" spans="1:5" x14ac:dyDescent="0.25">
      <c r="A666" t="s">
        <v>1768</v>
      </c>
      <c r="B666" t="s">
        <v>1769</v>
      </c>
      <c r="E666" t="b">
        <v>1</v>
      </c>
    </row>
    <row r="667" spans="1:5" x14ac:dyDescent="0.25">
      <c r="A667" t="s">
        <v>1770</v>
      </c>
      <c r="B667" t="s">
        <v>1771</v>
      </c>
      <c r="E667" t="b">
        <v>1</v>
      </c>
    </row>
    <row r="668" spans="1:5" x14ac:dyDescent="0.25">
      <c r="A668" t="s">
        <v>1772</v>
      </c>
      <c r="B668" t="s">
        <v>1773</v>
      </c>
      <c r="E668" t="b">
        <v>1</v>
      </c>
    </row>
    <row r="669" spans="1:5" x14ac:dyDescent="0.25">
      <c r="A669" t="s">
        <v>1774</v>
      </c>
      <c r="B669" t="s">
        <v>1775</v>
      </c>
      <c r="E669" t="b">
        <v>1</v>
      </c>
    </row>
    <row r="670" spans="1:5" x14ac:dyDescent="0.25">
      <c r="A670" t="s">
        <v>1776</v>
      </c>
      <c r="B670" t="s">
        <v>1777</v>
      </c>
      <c r="E670" t="b">
        <v>1</v>
      </c>
    </row>
    <row r="671" spans="1:5" x14ac:dyDescent="0.25">
      <c r="A671" t="s">
        <v>1778</v>
      </c>
      <c r="B671" t="s">
        <v>1779</v>
      </c>
      <c r="E671" t="b">
        <v>1</v>
      </c>
    </row>
    <row r="672" spans="1:5" x14ac:dyDescent="0.25">
      <c r="A672" t="s">
        <v>1780</v>
      </c>
      <c r="B672" t="s">
        <v>1781</v>
      </c>
      <c r="E672" t="b">
        <v>1</v>
      </c>
    </row>
    <row r="673" spans="1:5" x14ac:dyDescent="0.25">
      <c r="A673" t="s">
        <v>1782</v>
      </c>
      <c r="B673" t="s">
        <v>1783</v>
      </c>
      <c r="E673" t="b">
        <v>1</v>
      </c>
    </row>
    <row r="674" spans="1:5" x14ac:dyDescent="0.25">
      <c r="A674" t="s">
        <v>1784</v>
      </c>
      <c r="B674" t="s">
        <v>1785</v>
      </c>
      <c r="E674" t="b">
        <v>1</v>
      </c>
    </row>
    <row r="675" spans="1:5" x14ac:dyDescent="0.25">
      <c r="A675" t="s">
        <v>1786</v>
      </c>
      <c r="B675" t="s">
        <v>1787</v>
      </c>
      <c r="E675" t="b">
        <v>1</v>
      </c>
    </row>
    <row r="676" spans="1:5" x14ac:dyDescent="0.25">
      <c r="A676" t="s">
        <v>1788</v>
      </c>
      <c r="B676" t="s">
        <v>1789</v>
      </c>
      <c r="E676" t="b">
        <v>1</v>
      </c>
    </row>
    <row r="677" spans="1:5" x14ac:dyDescent="0.25">
      <c r="A677" t="s">
        <v>1790</v>
      </c>
      <c r="B677" t="s">
        <v>1791</v>
      </c>
      <c r="E677" t="b">
        <v>1</v>
      </c>
    </row>
    <row r="678" spans="1:5" x14ac:dyDescent="0.25">
      <c r="A678" t="s">
        <v>1792</v>
      </c>
      <c r="B678" t="s">
        <v>1793</v>
      </c>
      <c r="E678" t="b">
        <v>1</v>
      </c>
    </row>
    <row r="679" spans="1:5" x14ac:dyDescent="0.25">
      <c r="A679" t="s">
        <v>1794</v>
      </c>
      <c r="B679" t="s">
        <v>1795</v>
      </c>
      <c r="E679" t="b">
        <v>1</v>
      </c>
    </row>
    <row r="680" spans="1:5" x14ac:dyDescent="0.25">
      <c r="A680" t="s">
        <v>1796</v>
      </c>
      <c r="B680" t="s">
        <v>1797</v>
      </c>
      <c r="E680" t="b">
        <v>1</v>
      </c>
    </row>
    <row r="681" spans="1:5" x14ac:dyDescent="0.25">
      <c r="A681" t="s">
        <v>1798</v>
      </c>
      <c r="B681" t="s">
        <v>1799</v>
      </c>
      <c r="E681" t="b">
        <v>1</v>
      </c>
    </row>
    <row r="682" spans="1:5" x14ac:dyDescent="0.25">
      <c r="A682" t="s">
        <v>1800</v>
      </c>
      <c r="B682" t="s">
        <v>1801</v>
      </c>
      <c r="E682" t="b">
        <v>1</v>
      </c>
    </row>
    <row r="683" spans="1:5" x14ac:dyDescent="0.25">
      <c r="A683" t="s">
        <v>1802</v>
      </c>
      <c r="B683" t="s">
        <v>1803</v>
      </c>
      <c r="E683" t="b">
        <v>1</v>
      </c>
    </row>
    <row r="684" spans="1:5" x14ac:dyDescent="0.25">
      <c r="A684" t="s">
        <v>1804</v>
      </c>
      <c r="B684" t="s">
        <v>1805</v>
      </c>
      <c r="E684" t="b">
        <v>1</v>
      </c>
    </row>
    <row r="685" spans="1:5" x14ac:dyDescent="0.25">
      <c r="A685" t="s">
        <v>1806</v>
      </c>
      <c r="B685" t="s">
        <v>1807</v>
      </c>
      <c r="E685" t="b">
        <v>1</v>
      </c>
    </row>
    <row r="686" spans="1:5" x14ac:dyDescent="0.25">
      <c r="A686" t="s">
        <v>1808</v>
      </c>
      <c r="B686" t="s">
        <v>1809</v>
      </c>
      <c r="E686" t="b">
        <v>1</v>
      </c>
    </row>
    <row r="687" spans="1:5" x14ac:dyDescent="0.25">
      <c r="A687" t="s">
        <v>1810</v>
      </c>
      <c r="B687" t="s">
        <v>1811</v>
      </c>
      <c r="E687" t="b">
        <v>1</v>
      </c>
    </row>
    <row r="688" spans="1:5" x14ac:dyDescent="0.25">
      <c r="A688" t="s">
        <v>1812</v>
      </c>
      <c r="B688" t="s">
        <v>1813</v>
      </c>
      <c r="E688" t="b">
        <v>1</v>
      </c>
    </row>
    <row r="689" spans="1:5" x14ac:dyDescent="0.25">
      <c r="A689" t="s">
        <v>1814</v>
      </c>
      <c r="B689" t="s">
        <v>1815</v>
      </c>
      <c r="E689" t="b">
        <v>1</v>
      </c>
    </row>
    <row r="690" spans="1:5" x14ac:dyDescent="0.25">
      <c r="A690" t="s">
        <v>1816</v>
      </c>
      <c r="B690" t="s">
        <v>1817</v>
      </c>
      <c r="E690" t="b">
        <v>1</v>
      </c>
    </row>
    <row r="691" spans="1:5" x14ac:dyDescent="0.25">
      <c r="A691" t="s">
        <v>1818</v>
      </c>
      <c r="B691" t="s">
        <v>1819</v>
      </c>
      <c r="E691" t="b">
        <v>1</v>
      </c>
    </row>
    <row r="692" spans="1:5" x14ac:dyDescent="0.25">
      <c r="A692" t="s">
        <v>1820</v>
      </c>
      <c r="B692" t="s">
        <v>1821</v>
      </c>
      <c r="E692" t="b">
        <v>1</v>
      </c>
    </row>
    <row r="693" spans="1:5" x14ac:dyDescent="0.25">
      <c r="A693" t="s">
        <v>1822</v>
      </c>
      <c r="B693" t="s">
        <v>1823</v>
      </c>
      <c r="E693" t="b">
        <v>1</v>
      </c>
    </row>
    <row r="694" spans="1:5" x14ac:dyDescent="0.25">
      <c r="A694" t="s">
        <v>1824</v>
      </c>
      <c r="B694" t="s">
        <v>1825</v>
      </c>
      <c r="E694" t="b">
        <v>1</v>
      </c>
    </row>
    <row r="695" spans="1:5" x14ac:dyDescent="0.25">
      <c r="A695" t="s">
        <v>1826</v>
      </c>
      <c r="B695" t="s">
        <v>1827</v>
      </c>
      <c r="E695" t="b">
        <v>1</v>
      </c>
    </row>
    <row r="696" spans="1:5" x14ac:dyDescent="0.25">
      <c r="A696" t="s">
        <v>1828</v>
      </c>
      <c r="B696" t="s">
        <v>1829</v>
      </c>
      <c r="E696" t="b">
        <v>1</v>
      </c>
    </row>
    <row r="697" spans="1:5" x14ac:dyDescent="0.25">
      <c r="A697" t="s">
        <v>1830</v>
      </c>
      <c r="B697" t="s">
        <v>1831</v>
      </c>
      <c r="E697" t="b">
        <v>1</v>
      </c>
    </row>
    <row r="698" spans="1:5" x14ac:dyDescent="0.25">
      <c r="A698" t="s">
        <v>1832</v>
      </c>
      <c r="B698" t="s">
        <v>1833</v>
      </c>
      <c r="E698" t="b">
        <v>1</v>
      </c>
    </row>
    <row r="699" spans="1:5" x14ac:dyDescent="0.25">
      <c r="A699" t="s">
        <v>1834</v>
      </c>
      <c r="B699" t="s">
        <v>1835</v>
      </c>
      <c r="E699" t="b">
        <v>1</v>
      </c>
    </row>
    <row r="700" spans="1:5" x14ac:dyDescent="0.25">
      <c r="A700" t="s">
        <v>1836</v>
      </c>
      <c r="B700" t="s">
        <v>1837</v>
      </c>
      <c r="E700" t="b">
        <v>1</v>
      </c>
    </row>
    <row r="701" spans="1:5" x14ac:dyDescent="0.25">
      <c r="A701" t="s">
        <v>1838</v>
      </c>
      <c r="B701" t="s">
        <v>1839</v>
      </c>
      <c r="E701" t="b">
        <v>1</v>
      </c>
    </row>
    <row r="702" spans="1:5" x14ac:dyDescent="0.25">
      <c r="A702" t="s">
        <v>1840</v>
      </c>
      <c r="B702" t="s">
        <v>1841</v>
      </c>
      <c r="E702" t="b">
        <v>1</v>
      </c>
    </row>
    <row r="703" spans="1:5" x14ac:dyDescent="0.25">
      <c r="A703" t="s">
        <v>1842</v>
      </c>
      <c r="B703" t="s">
        <v>1843</v>
      </c>
      <c r="E703" t="b">
        <v>1</v>
      </c>
    </row>
    <row r="704" spans="1:5" x14ac:dyDescent="0.25">
      <c r="A704" t="s">
        <v>1844</v>
      </c>
      <c r="B704" t="s">
        <v>1845</v>
      </c>
      <c r="E704" t="b">
        <v>1</v>
      </c>
    </row>
    <row r="705" spans="1:5" x14ac:dyDescent="0.25">
      <c r="A705" t="s">
        <v>1846</v>
      </c>
      <c r="B705" t="s">
        <v>1847</v>
      </c>
      <c r="E705" t="b">
        <v>1</v>
      </c>
    </row>
    <row r="706" spans="1:5" x14ac:dyDescent="0.25">
      <c r="A706" t="s">
        <v>1848</v>
      </c>
      <c r="B706" t="s">
        <v>1849</v>
      </c>
      <c r="E706" t="b">
        <v>1</v>
      </c>
    </row>
    <row r="707" spans="1:5" x14ac:dyDescent="0.25">
      <c r="A707" t="s">
        <v>1850</v>
      </c>
      <c r="B707" t="s">
        <v>1851</v>
      </c>
      <c r="E707" t="b">
        <v>1</v>
      </c>
    </row>
    <row r="708" spans="1:5" x14ac:dyDescent="0.25">
      <c r="A708" t="s">
        <v>1852</v>
      </c>
      <c r="B708" t="s">
        <v>1853</v>
      </c>
      <c r="E708" t="b">
        <v>1</v>
      </c>
    </row>
    <row r="709" spans="1:5" x14ac:dyDescent="0.25">
      <c r="A709" t="s">
        <v>1854</v>
      </c>
      <c r="B709" t="s">
        <v>1855</v>
      </c>
      <c r="E709" t="b">
        <v>1</v>
      </c>
    </row>
    <row r="710" spans="1:5" x14ac:dyDescent="0.25">
      <c r="A710" t="s">
        <v>1856</v>
      </c>
      <c r="B710" t="s">
        <v>1857</v>
      </c>
      <c r="E710" t="b">
        <v>1</v>
      </c>
    </row>
    <row r="711" spans="1:5" x14ac:dyDescent="0.25">
      <c r="A711" t="s">
        <v>1858</v>
      </c>
      <c r="B711" t="s">
        <v>1859</v>
      </c>
      <c r="E711" t="b">
        <v>1</v>
      </c>
    </row>
    <row r="712" spans="1:5" x14ac:dyDescent="0.25">
      <c r="A712" t="s">
        <v>1860</v>
      </c>
      <c r="B712" t="s">
        <v>1861</v>
      </c>
      <c r="E712" t="b">
        <v>1</v>
      </c>
    </row>
    <row r="713" spans="1:5" x14ac:dyDescent="0.25">
      <c r="A713" t="s">
        <v>1862</v>
      </c>
      <c r="B713" t="s">
        <v>1863</v>
      </c>
      <c r="E713" t="b">
        <v>1</v>
      </c>
    </row>
    <row r="714" spans="1:5" x14ac:dyDescent="0.25">
      <c r="A714" t="s">
        <v>1864</v>
      </c>
      <c r="B714" t="s">
        <v>1865</v>
      </c>
      <c r="E714" t="b">
        <v>1</v>
      </c>
    </row>
    <row r="715" spans="1:5" x14ac:dyDescent="0.25">
      <c r="A715" t="s">
        <v>1866</v>
      </c>
      <c r="B715" t="s">
        <v>1867</v>
      </c>
      <c r="E715" t="b">
        <v>1</v>
      </c>
    </row>
    <row r="716" spans="1:5" x14ac:dyDescent="0.25">
      <c r="A716" t="s">
        <v>1868</v>
      </c>
      <c r="B716" t="s">
        <v>1869</v>
      </c>
      <c r="E716" t="b">
        <v>1</v>
      </c>
    </row>
    <row r="717" spans="1:5" x14ac:dyDescent="0.25">
      <c r="A717" t="s">
        <v>1870</v>
      </c>
      <c r="B717" t="s">
        <v>1871</v>
      </c>
      <c r="E717" t="b">
        <v>1</v>
      </c>
    </row>
    <row r="718" spans="1:5" x14ac:dyDescent="0.25">
      <c r="A718" t="s">
        <v>1872</v>
      </c>
      <c r="B718" t="s">
        <v>1873</v>
      </c>
      <c r="E718" t="b">
        <v>1</v>
      </c>
    </row>
    <row r="719" spans="1:5" x14ac:dyDescent="0.25">
      <c r="A719" t="s">
        <v>1874</v>
      </c>
      <c r="B719" t="s">
        <v>1875</v>
      </c>
      <c r="E719" t="b">
        <v>1</v>
      </c>
    </row>
    <row r="720" spans="1:5" x14ac:dyDescent="0.25">
      <c r="A720" t="s">
        <v>1876</v>
      </c>
      <c r="B720" t="s">
        <v>1877</v>
      </c>
      <c r="E720" t="b">
        <v>1</v>
      </c>
    </row>
    <row r="721" spans="1:5" x14ac:dyDescent="0.25">
      <c r="A721" t="s">
        <v>1878</v>
      </c>
      <c r="B721" t="s">
        <v>1879</v>
      </c>
      <c r="E721" t="b">
        <v>1</v>
      </c>
    </row>
    <row r="722" spans="1:5" x14ac:dyDescent="0.25">
      <c r="A722" t="s">
        <v>1880</v>
      </c>
      <c r="B722" t="s">
        <v>1881</v>
      </c>
      <c r="E722" t="b">
        <v>1</v>
      </c>
    </row>
    <row r="723" spans="1:5" x14ac:dyDescent="0.25">
      <c r="A723" t="s">
        <v>1882</v>
      </c>
      <c r="B723" t="s">
        <v>1883</v>
      </c>
      <c r="E723" t="b">
        <v>1</v>
      </c>
    </row>
    <row r="724" spans="1:5" x14ac:dyDescent="0.25">
      <c r="A724" t="s">
        <v>1884</v>
      </c>
      <c r="B724" t="s">
        <v>1885</v>
      </c>
      <c r="E724" t="b">
        <v>1</v>
      </c>
    </row>
    <row r="725" spans="1:5" x14ac:dyDescent="0.25">
      <c r="A725" t="s">
        <v>1886</v>
      </c>
      <c r="B725" t="s">
        <v>1887</v>
      </c>
      <c r="E725" t="b">
        <v>1</v>
      </c>
    </row>
    <row r="726" spans="1:5" x14ac:dyDescent="0.25">
      <c r="A726" t="s">
        <v>1888</v>
      </c>
      <c r="B726" t="s">
        <v>1889</v>
      </c>
      <c r="E726" t="b">
        <v>1</v>
      </c>
    </row>
    <row r="727" spans="1:5" x14ac:dyDescent="0.25">
      <c r="A727" t="s">
        <v>1890</v>
      </c>
      <c r="B727" t="s">
        <v>1891</v>
      </c>
      <c r="E727" t="b">
        <v>1</v>
      </c>
    </row>
    <row r="728" spans="1:5" x14ac:dyDescent="0.25">
      <c r="A728" t="s">
        <v>1892</v>
      </c>
      <c r="B728" t="s">
        <v>1893</v>
      </c>
      <c r="E728" t="b">
        <v>1</v>
      </c>
    </row>
    <row r="729" spans="1:5" x14ac:dyDescent="0.25">
      <c r="A729" t="s">
        <v>1894</v>
      </c>
      <c r="B729" t="s">
        <v>1895</v>
      </c>
      <c r="E729" t="b">
        <v>1</v>
      </c>
    </row>
    <row r="730" spans="1:5" x14ac:dyDescent="0.25">
      <c r="A730" t="s">
        <v>1896</v>
      </c>
      <c r="B730" t="s">
        <v>1897</v>
      </c>
      <c r="E730" t="b">
        <v>1</v>
      </c>
    </row>
    <row r="731" spans="1:5" x14ac:dyDescent="0.25">
      <c r="A731" t="s">
        <v>1898</v>
      </c>
      <c r="B731" t="s">
        <v>1899</v>
      </c>
      <c r="E731" t="b">
        <v>1</v>
      </c>
    </row>
    <row r="732" spans="1:5" x14ac:dyDescent="0.25">
      <c r="A732" t="s">
        <v>1900</v>
      </c>
      <c r="B732" t="s">
        <v>1901</v>
      </c>
      <c r="E732" t="b">
        <v>1</v>
      </c>
    </row>
    <row r="733" spans="1:5" x14ac:dyDescent="0.25">
      <c r="A733" t="s">
        <v>1902</v>
      </c>
      <c r="B733" t="s">
        <v>1903</v>
      </c>
      <c r="E733" t="b">
        <v>1</v>
      </c>
    </row>
    <row r="734" spans="1:5" x14ac:dyDescent="0.25">
      <c r="A734" t="s">
        <v>1904</v>
      </c>
      <c r="B734" t="s">
        <v>1905</v>
      </c>
      <c r="E734" t="b">
        <v>1</v>
      </c>
    </row>
    <row r="735" spans="1:5" x14ac:dyDescent="0.25">
      <c r="A735" t="s">
        <v>1906</v>
      </c>
      <c r="B735" t="s">
        <v>1907</v>
      </c>
      <c r="E735" t="b">
        <v>1</v>
      </c>
    </row>
    <row r="736" spans="1:5" x14ac:dyDescent="0.25">
      <c r="A736" t="s">
        <v>1908</v>
      </c>
      <c r="B736" t="s">
        <v>1909</v>
      </c>
      <c r="E736" t="b">
        <v>1</v>
      </c>
    </row>
    <row r="737" spans="1:5" x14ac:dyDescent="0.25">
      <c r="A737" t="s">
        <v>1910</v>
      </c>
      <c r="B737" t="s">
        <v>1911</v>
      </c>
      <c r="E737" t="b">
        <v>1</v>
      </c>
    </row>
    <row r="738" spans="1:5" x14ac:dyDescent="0.25">
      <c r="A738" t="s">
        <v>1912</v>
      </c>
      <c r="B738" t="s">
        <v>1913</v>
      </c>
      <c r="E738" t="b">
        <v>1</v>
      </c>
    </row>
    <row r="739" spans="1:5" x14ac:dyDescent="0.25">
      <c r="A739" t="s">
        <v>1914</v>
      </c>
      <c r="B739" t="s">
        <v>1915</v>
      </c>
      <c r="E739" t="b">
        <v>1</v>
      </c>
    </row>
    <row r="740" spans="1:5" x14ac:dyDescent="0.25">
      <c r="A740" t="s">
        <v>1916</v>
      </c>
      <c r="B740" t="s">
        <v>1917</v>
      </c>
      <c r="E740" t="b">
        <v>1</v>
      </c>
    </row>
    <row r="741" spans="1:5" x14ac:dyDescent="0.25">
      <c r="A741" t="s">
        <v>1918</v>
      </c>
      <c r="B741" t="s">
        <v>1919</v>
      </c>
      <c r="E741" t="b">
        <v>1</v>
      </c>
    </row>
    <row r="742" spans="1:5" x14ac:dyDescent="0.25">
      <c r="A742" t="s">
        <v>1920</v>
      </c>
      <c r="B742" t="s">
        <v>1921</v>
      </c>
      <c r="E742" t="b">
        <v>1</v>
      </c>
    </row>
    <row r="743" spans="1:5" x14ac:dyDescent="0.25">
      <c r="A743" t="s">
        <v>1922</v>
      </c>
      <c r="B743" t="s">
        <v>1923</v>
      </c>
      <c r="E743" t="b">
        <v>1</v>
      </c>
    </row>
    <row r="744" spans="1:5" x14ac:dyDescent="0.25">
      <c r="A744" t="s">
        <v>1924</v>
      </c>
      <c r="B744" t="s">
        <v>1925</v>
      </c>
      <c r="E744" t="b">
        <v>1</v>
      </c>
    </row>
    <row r="745" spans="1:5" x14ac:dyDescent="0.25">
      <c r="A745" t="s">
        <v>1926</v>
      </c>
      <c r="B745" t="s">
        <v>1927</v>
      </c>
      <c r="E745" t="b">
        <v>1</v>
      </c>
    </row>
    <row r="746" spans="1:5" x14ac:dyDescent="0.25">
      <c r="A746" t="s">
        <v>1928</v>
      </c>
      <c r="B746" t="s">
        <v>1929</v>
      </c>
      <c r="E746" t="b">
        <v>1</v>
      </c>
    </row>
    <row r="747" spans="1:5" x14ac:dyDescent="0.25">
      <c r="A747" t="s">
        <v>1930</v>
      </c>
      <c r="B747" t="s">
        <v>1931</v>
      </c>
      <c r="E747" t="b">
        <v>1</v>
      </c>
    </row>
    <row r="748" spans="1:5" x14ac:dyDescent="0.25">
      <c r="A748" t="s">
        <v>1932</v>
      </c>
      <c r="B748" t="s">
        <v>1933</v>
      </c>
      <c r="E748" t="b">
        <v>1</v>
      </c>
    </row>
    <row r="749" spans="1:5" x14ac:dyDescent="0.25">
      <c r="A749" t="s">
        <v>1934</v>
      </c>
      <c r="B749" t="s">
        <v>1935</v>
      </c>
      <c r="E749" t="b">
        <v>1</v>
      </c>
    </row>
    <row r="750" spans="1:5" x14ac:dyDescent="0.25">
      <c r="A750" t="s">
        <v>1936</v>
      </c>
      <c r="B750" t="s">
        <v>1937</v>
      </c>
      <c r="E750" t="b">
        <v>1</v>
      </c>
    </row>
    <row r="751" spans="1:5" x14ac:dyDescent="0.25">
      <c r="A751" t="s">
        <v>1938</v>
      </c>
      <c r="B751" t="s">
        <v>1939</v>
      </c>
      <c r="E751" t="b">
        <v>1</v>
      </c>
    </row>
    <row r="752" spans="1:5" x14ac:dyDescent="0.25">
      <c r="A752" t="s">
        <v>1940</v>
      </c>
      <c r="B752" t="s">
        <v>1941</v>
      </c>
      <c r="E752" t="b">
        <v>1</v>
      </c>
    </row>
    <row r="753" spans="1:5" x14ac:dyDescent="0.25">
      <c r="A753" t="s">
        <v>1942</v>
      </c>
      <c r="B753" t="s">
        <v>1943</v>
      </c>
      <c r="E753" t="b">
        <v>1</v>
      </c>
    </row>
    <row r="754" spans="1:5" x14ac:dyDescent="0.25">
      <c r="A754" t="s">
        <v>1944</v>
      </c>
      <c r="B754" t="s">
        <v>1945</v>
      </c>
      <c r="E754" t="b">
        <v>1</v>
      </c>
    </row>
    <row r="755" spans="1:5" x14ac:dyDescent="0.25">
      <c r="A755" t="s">
        <v>1946</v>
      </c>
      <c r="B755" t="s">
        <v>1947</v>
      </c>
      <c r="E755" t="b">
        <v>1</v>
      </c>
    </row>
    <row r="756" spans="1:5" x14ac:dyDescent="0.25">
      <c r="A756" t="s">
        <v>1948</v>
      </c>
      <c r="B756" t="s">
        <v>1949</v>
      </c>
      <c r="E756" t="b">
        <v>1</v>
      </c>
    </row>
    <row r="757" spans="1:5" x14ac:dyDescent="0.25">
      <c r="A757" t="s">
        <v>1950</v>
      </c>
      <c r="B757" t="s">
        <v>1951</v>
      </c>
      <c r="E757" t="b">
        <v>1</v>
      </c>
    </row>
    <row r="758" spans="1:5" x14ac:dyDescent="0.25">
      <c r="A758" t="s">
        <v>1952</v>
      </c>
      <c r="B758" t="s">
        <v>1953</v>
      </c>
      <c r="E758" t="b">
        <v>1</v>
      </c>
    </row>
    <row r="759" spans="1:5" x14ac:dyDescent="0.25">
      <c r="A759" t="s">
        <v>1954</v>
      </c>
      <c r="B759" t="s">
        <v>1955</v>
      </c>
      <c r="E759" t="b">
        <v>1</v>
      </c>
    </row>
    <row r="760" spans="1:5" x14ac:dyDescent="0.25">
      <c r="A760" t="s">
        <v>1956</v>
      </c>
      <c r="B760" t="s">
        <v>1957</v>
      </c>
      <c r="E760" t="b">
        <v>1</v>
      </c>
    </row>
    <row r="761" spans="1:5" x14ac:dyDescent="0.25">
      <c r="A761" t="s">
        <v>1958</v>
      </c>
      <c r="B761" t="s">
        <v>1959</v>
      </c>
      <c r="E761" t="b">
        <v>1</v>
      </c>
    </row>
    <row r="762" spans="1:5" x14ac:dyDescent="0.25">
      <c r="A762" t="s">
        <v>1960</v>
      </c>
      <c r="B762" t="s">
        <v>1961</v>
      </c>
      <c r="E762" t="b">
        <v>1</v>
      </c>
    </row>
    <row r="763" spans="1:5" x14ac:dyDescent="0.25">
      <c r="A763" t="s">
        <v>1962</v>
      </c>
      <c r="B763" t="s">
        <v>1963</v>
      </c>
      <c r="E763" t="b">
        <v>1</v>
      </c>
    </row>
    <row r="764" spans="1:5" x14ac:dyDescent="0.25">
      <c r="A764" t="s">
        <v>1964</v>
      </c>
      <c r="B764" t="s">
        <v>1965</v>
      </c>
      <c r="E764" t="b">
        <v>1</v>
      </c>
    </row>
    <row r="765" spans="1:5" x14ac:dyDescent="0.25">
      <c r="A765" t="s">
        <v>1966</v>
      </c>
      <c r="B765" t="s">
        <v>1967</v>
      </c>
      <c r="E765" t="b">
        <v>1</v>
      </c>
    </row>
    <row r="766" spans="1:5" x14ac:dyDescent="0.25">
      <c r="A766" t="s">
        <v>1968</v>
      </c>
      <c r="B766" t="s">
        <v>1969</v>
      </c>
      <c r="E766" t="b">
        <v>1</v>
      </c>
    </row>
    <row r="767" spans="1:5" x14ac:dyDescent="0.25">
      <c r="A767" t="s">
        <v>1970</v>
      </c>
      <c r="B767" t="s">
        <v>1971</v>
      </c>
      <c r="E767" t="b">
        <v>1</v>
      </c>
    </row>
    <row r="768" spans="1:5" x14ac:dyDescent="0.25">
      <c r="A768" t="s">
        <v>1972</v>
      </c>
      <c r="B768" t="s">
        <v>1973</v>
      </c>
      <c r="E768" t="b">
        <v>1</v>
      </c>
    </row>
    <row r="769" spans="1:5" x14ac:dyDescent="0.25">
      <c r="A769" t="s">
        <v>1974</v>
      </c>
      <c r="B769" t="s">
        <v>1975</v>
      </c>
      <c r="E769" t="b">
        <v>1</v>
      </c>
    </row>
    <row r="770" spans="1:5" x14ac:dyDescent="0.25">
      <c r="A770" t="s">
        <v>1976</v>
      </c>
      <c r="B770" t="s">
        <v>1977</v>
      </c>
      <c r="E770" t="b">
        <v>1</v>
      </c>
    </row>
    <row r="771" spans="1:5" x14ac:dyDescent="0.25">
      <c r="A771" t="s">
        <v>1978</v>
      </c>
      <c r="B771" t="s">
        <v>1979</v>
      </c>
      <c r="E771" t="b">
        <v>1</v>
      </c>
    </row>
    <row r="772" spans="1:5" x14ac:dyDescent="0.25">
      <c r="A772" t="s">
        <v>1980</v>
      </c>
      <c r="B772" t="s">
        <v>1981</v>
      </c>
      <c r="E772" t="b">
        <v>1</v>
      </c>
    </row>
    <row r="773" spans="1:5" x14ac:dyDescent="0.25">
      <c r="A773" t="s">
        <v>1982</v>
      </c>
      <c r="B773" t="s">
        <v>1983</v>
      </c>
      <c r="E773" t="b">
        <v>1</v>
      </c>
    </row>
    <row r="774" spans="1:5" x14ac:dyDescent="0.25">
      <c r="A774" t="s">
        <v>1984</v>
      </c>
      <c r="B774" t="s">
        <v>1985</v>
      </c>
      <c r="E774" t="b">
        <v>1</v>
      </c>
    </row>
    <row r="775" spans="1:5" x14ac:dyDescent="0.25">
      <c r="A775" t="s">
        <v>1986</v>
      </c>
      <c r="B775" t="s">
        <v>1987</v>
      </c>
      <c r="E775" t="b">
        <v>1</v>
      </c>
    </row>
    <row r="776" spans="1:5" x14ac:dyDescent="0.25">
      <c r="A776" t="s">
        <v>1988</v>
      </c>
      <c r="B776" t="s">
        <v>1989</v>
      </c>
      <c r="E776" t="b">
        <v>1</v>
      </c>
    </row>
    <row r="777" spans="1:5" x14ac:dyDescent="0.25">
      <c r="A777" t="s">
        <v>1990</v>
      </c>
      <c r="B777" t="s">
        <v>1991</v>
      </c>
      <c r="E777" t="b">
        <v>1</v>
      </c>
    </row>
    <row r="778" spans="1:5" x14ac:dyDescent="0.25">
      <c r="A778" t="s">
        <v>1992</v>
      </c>
      <c r="B778" t="s">
        <v>1993</v>
      </c>
      <c r="E778" t="b">
        <v>1</v>
      </c>
    </row>
    <row r="779" spans="1:5" x14ac:dyDescent="0.25">
      <c r="A779" t="s">
        <v>1994</v>
      </c>
      <c r="B779" t="s">
        <v>1995</v>
      </c>
      <c r="E779" t="b">
        <v>1</v>
      </c>
    </row>
    <row r="780" spans="1:5" x14ac:dyDescent="0.25">
      <c r="A780" t="s">
        <v>1996</v>
      </c>
      <c r="B780" t="s">
        <v>1997</v>
      </c>
      <c r="E780" t="b">
        <v>1</v>
      </c>
    </row>
    <row r="781" spans="1:5" x14ac:dyDescent="0.25">
      <c r="A781" t="s">
        <v>1998</v>
      </c>
      <c r="B781" t="s">
        <v>1999</v>
      </c>
      <c r="E781" t="b">
        <v>1</v>
      </c>
    </row>
    <row r="782" spans="1:5" x14ac:dyDescent="0.25">
      <c r="A782" t="s">
        <v>2000</v>
      </c>
      <c r="B782" t="s">
        <v>2001</v>
      </c>
      <c r="E782" t="b">
        <v>1</v>
      </c>
    </row>
    <row r="783" spans="1:5" x14ac:dyDescent="0.25">
      <c r="A783" t="s">
        <v>2002</v>
      </c>
      <c r="B783" t="s">
        <v>2003</v>
      </c>
      <c r="E783" t="b">
        <v>1</v>
      </c>
    </row>
    <row r="784" spans="1:5" x14ac:dyDescent="0.25">
      <c r="A784" t="s">
        <v>2004</v>
      </c>
      <c r="B784" t="s">
        <v>2005</v>
      </c>
      <c r="E784" t="b">
        <v>1</v>
      </c>
    </row>
    <row r="785" spans="1:5" x14ac:dyDescent="0.25">
      <c r="A785" t="s">
        <v>2006</v>
      </c>
      <c r="B785" t="s">
        <v>2007</v>
      </c>
      <c r="E785" t="b">
        <v>1</v>
      </c>
    </row>
    <row r="786" spans="1:5" x14ac:dyDescent="0.25">
      <c r="A786" t="s">
        <v>2008</v>
      </c>
      <c r="B786" t="s">
        <v>2009</v>
      </c>
      <c r="E786" t="b">
        <v>1</v>
      </c>
    </row>
    <row r="787" spans="1:5" x14ac:dyDescent="0.25">
      <c r="A787" t="s">
        <v>2010</v>
      </c>
      <c r="B787" t="s">
        <v>2011</v>
      </c>
      <c r="E787" t="b">
        <v>1</v>
      </c>
    </row>
    <row r="788" spans="1:5" x14ac:dyDescent="0.25">
      <c r="A788" t="s">
        <v>2012</v>
      </c>
      <c r="B788" t="s">
        <v>2013</v>
      </c>
      <c r="E788" t="b">
        <v>1</v>
      </c>
    </row>
    <row r="789" spans="1:5" x14ac:dyDescent="0.25">
      <c r="A789" t="s">
        <v>2014</v>
      </c>
      <c r="B789" t="s">
        <v>2015</v>
      </c>
      <c r="E789" t="b">
        <v>1</v>
      </c>
    </row>
    <row r="790" spans="1:5" x14ac:dyDescent="0.25">
      <c r="A790" t="s">
        <v>2016</v>
      </c>
      <c r="B790" t="s">
        <v>2017</v>
      </c>
      <c r="E790" t="b">
        <v>1</v>
      </c>
    </row>
    <row r="791" spans="1:5" x14ac:dyDescent="0.25">
      <c r="A791" t="s">
        <v>2018</v>
      </c>
      <c r="B791" t="s">
        <v>2019</v>
      </c>
      <c r="E791" t="b">
        <v>1</v>
      </c>
    </row>
    <row r="792" spans="1:5" x14ac:dyDescent="0.25">
      <c r="A792" t="s">
        <v>2020</v>
      </c>
      <c r="B792" t="s">
        <v>2021</v>
      </c>
      <c r="E792" t="b">
        <v>1</v>
      </c>
    </row>
    <row r="793" spans="1:5" x14ac:dyDescent="0.25">
      <c r="A793" t="s">
        <v>2022</v>
      </c>
      <c r="B793" t="s">
        <v>2023</v>
      </c>
      <c r="E793" t="b">
        <v>1</v>
      </c>
    </row>
    <row r="794" spans="1:5" x14ac:dyDescent="0.25">
      <c r="A794" t="s">
        <v>2024</v>
      </c>
      <c r="B794" t="s">
        <v>2025</v>
      </c>
      <c r="E794" t="b">
        <v>1</v>
      </c>
    </row>
    <row r="795" spans="1:5" x14ac:dyDescent="0.25">
      <c r="A795" t="s">
        <v>2026</v>
      </c>
      <c r="B795" t="s">
        <v>2027</v>
      </c>
      <c r="E795" t="b">
        <v>1</v>
      </c>
    </row>
    <row r="796" spans="1:5" x14ac:dyDescent="0.25">
      <c r="A796" t="s">
        <v>2028</v>
      </c>
      <c r="B796" t="s">
        <v>2029</v>
      </c>
      <c r="E796" t="b">
        <v>1</v>
      </c>
    </row>
    <row r="797" spans="1:5" x14ac:dyDescent="0.25">
      <c r="A797" t="s">
        <v>2030</v>
      </c>
      <c r="B797" t="s">
        <v>2031</v>
      </c>
      <c r="E797" t="b">
        <v>1</v>
      </c>
    </row>
    <row r="798" spans="1:5" x14ac:dyDescent="0.25">
      <c r="A798" t="s">
        <v>2032</v>
      </c>
      <c r="B798" t="s">
        <v>2033</v>
      </c>
      <c r="E798" t="b">
        <v>1</v>
      </c>
    </row>
    <row r="799" spans="1:5" x14ac:dyDescent="0.25">
      <c r="A799" t="s">
        <v>2034</v>
      </c>
      <c r="B799" t="s">
        <v>2035</v>
      </c>
      <c r="E799" t="b">
        <v>1</v>
      </c>
    </row>
    <row r="800" spans="1:5" x14ac:dyDescent="0.25">
      <c r="A800" t="s">
        <v>2036</v>
      </c>
      <c r="B800" t="s">
        <v>2037</v>
      </c>
      <c r="E800" t="b">
        <v>1</v>
      </c>
    </row>
    <row r="801" spans="1:5" x14ac:dyDescent="0.25">
      <c r="A801" t="s">
        <v>2038</v>
      </c>
      <c r="B801" t="s">
        <v>2039</v>
      </c>
      <c r="E801" t="b">
        <v>1</v>
      </c>
    </row>
    <row r="802" spans="1:5" x14ac:dyDescent="0.25">
      <c r="A802" t="s">
        <v>2040</v>
      </c>
      <c r="B802" t="s">
        <v>2041</v>
      </c>
      <c r="E802" t="b">
        <v>1</v>
      </c>
    </row>
    <row r="803" spans="1:5" x14ac:dyDescent="0.25">
      <c r="A803" t="s">
        <v>2042</v>
      </c>
      <c r="B803" t="s">
        <v>2043</v>
      </c>
      <c r="E803" t="b">
        <v>1</v>
      </c>
    </row>
    <row r="804" spans="1:5" x14ac:dyDescent="0.25">
      <c r="A804" t="s">
        <v>2044</v>
      </c>
      <c r="B804" t="s">
        <v>2045</v>
      </c>
      <c r="E804" t="b">
        <v>1</v>
      </c>
    </row>
    <row r="805" spans="1:5" x14ac:dyDescent="0.25">
      <c r="A805" t="s">
        <v>2046</v>
      </c>
      <c r="B805" t="s">
        <v>2047</v>
      </c>
      <c r="E805" t="b">
        <v>1</v>
      </c>
    </row>
    <row r="806" spans="1:5" x14ac:dyDescent="0.25">
      <c r="A806" t="s">
        <v>2048</v>
      </c>
      <c r="B806" t="s">
        <v>2049</v>
      </c>
      <c r="E806" t="b">
        <v>1</v>
      </c>
    </row>
    <row r="807" spans="1:5" x14ac:dyDescent="0.25">
      <c r="A807" t="s">
        <v>2050</v>
      </c>
      <c r="B807" t="s">
        <v>2051</v>
      </c>
      <c r="E807" t="b">
        <v>1</v>
      </c>
    </row>
    <row r="808" spans="1:5" x14ac:dyDescent="0.25">
      <c r="A808" t="s">
        <v>2052</v>
      </c>
      <c r="B808" t="s">
        <v>2053</v>
      </c>
      <c r="E808" t="b">
        <v>1</v>
      </c>
    </row>
    <row r="809" spans="1:5" x14ac:dyDescent="0.25">
      <c r="A809" t="s">
        <v>2054</v>
      </c>
      <c r="B809" t="s">
        <v>2055</v>
      </c>
      <c r="E809" t="b">
        <v>1</v>
      </c>
    </row>
    <row r="810" spans="1:5" x14ac:dyDescent="0.25">
      <c r="A810" t="s">
        <v>2056</v>
      </c>
      <c r="B810" t="s">
        <v>2057</v>
      </c>
      <c r="E810" t="b">
        <v>1</v>
      </c>
    </row>
    <row r="811" spans="1:5" x14ac:dyDescent="0.25">
      <c r="A811" t="s">
        <v>2058</v>
      </c>
      <c r="B811" t="s">
        <v>2059</v>
      </c>
      <c r="E811" t="b">
        <v>1</v>
      </c>
    </row>
    <row r="812" spans="1:5" x14ac:dyDescent="0.25">
      <c r="A812" t="s">
        <v>2060</v>
      </c>
      <c r="B812" t="s">
        <v>2061</v>
      </c>
      <c r="E812" t="b">
        <v>1</v>
      </c>
    </row>
    <row r="813" spans="1:5" x14ac:dyDescent="0.25">
      <c r="A813" t="s">
        <v>2062</v>
      </c>
      <c r="B813" t="s">
        <v>2063</v>
      </c>
      <c r="E813" t="b">
        <v>1</v>
      </c>
    </row>
    <row r="814" spans="1:5" x14ac:dyDescent="0.25">
      <c r="A814" t="s">
        <v>2064</v>
      </c>
      <c r="B814" t="s">
        <v>2065</v>
      </c>
      <c r="E814" t="b">
        <v>1</v>
      </c>
    </row>
    <row r="815" spans="1:5" x14ac:dyDescent="0.25">
      <c r="A815" t="s">
        <v>2066</v>
      </c>
      <c r="B815" t="s">
        <v>2067</v>
      </c>
      <c r="E815" t="b">
        <v>1</v>
      </c>
    </row>
    <row r="816" spans="1:5" x14ac:dyDescent="0.25">
      <c r="A816" t="s">
        <v>2068</v>
      </c>
      <c r="B816" t="s">
        <v>2069</v>
      </c>
      <c r="E816" t="b">
        <v>1</v>
      </c>
    </row>
    <row r="817" spans="1:5" x14ac:dyDescent="0.25">
      <c r="A817" t="s">
        <v>2070</v>
      </c>
      <c r="B817" t="s">
        <v>2071</v>
      </c>
      <c r="E817" t="b">
        <v>1</v>
      </c>
    </row>
    <row r="818" spans="1:5" x14ac:dyDescent="0.25">
      <c r="A818" t="s">
        <v>2072</v>
      </c>
      <c r="B818" t="s">
        <v>2073</v>
      </c>
      <c r="E818" t="b">
        <v>1</v>
      </c>
    </row>
    <row r="819" spans="1:5" x14ac:dyDescent="0.25">
      <c r="A819" t="s">
        <v>2074</v>
      </c>
      <c r="B819" t="s">
        <v>2075</v>
      </c>
      <c r="E819" t="b">
        <v>1</v>
      </c>
    </row>
    <row r="820" spans="1:5" x14ac:dyDescent="0.25">
      <c r="A820" t="s">
        <v>2076</v>
      </c>
      <c r="B820" t="s">
        <v>2077</v>
      </c>
      <c r="E820" t="b">
        <v>1</v>
      </c>
    </row>
    <row r="821" spans="1:5" x14ac:dyDescent="0.25">
      <c r="A821" t="s">
        <v>2078</v>
      </c>
      <c r="B821" t="s">
        <v>2079</v>
      </c>
      <c r="E821" t="b">
        <v>1</v>
      </c>
    </row>
    <row r="822" spans="1:5" x14ac:dyDescent="0.25">
      <c r="A822" t="s">
        <v>2080</v>
      </c>
      <c r="B822" t="s">
        <v>2081</v>
      </c>
      <c r="E822" t="b">
        <v>1</v>
      </c>
    </row>
    <row r="823" spans="1:5" x14ac:dyDescent="0.25">
      <c r="A823" t="s">
        <v>2082</v>
      </c>
      <c r="B823" t="s">
        <v>2083</v>
      </c>
      <c r="E823" t="b">
        <v>1</v>
      </c>
    </row>
    <row r="824" spans="1:5" x14ac:dyDescent="0.25">
      <c r="A824" t="s">
        <v>2084</v>
      </c>
      <c r="B824" t="s">
        <v>2085</v>
      </c>
      <c r="E824" t="b">
        <v>1</v>
      </c>
    </row>
    <row r="825" spans="1:5" x14ac:dyDescent="0.25">
      <c r="A825" t="s">
        <v>2086</v>
      </c>
      <c r="B825" t="s">
        <v>2087</v>
      </c>
      <c r="E825" t="b">
        <v>1</v>
      </c>
    </row>
    <row r="826" spans="1:5" x14ac:dyDescent="0.25">
      <c r="A826" t="s">
        <v>2088</v>
      </c>
      <c r="B826" t="s">
        <v>2089</v>
      </c>
      <c r="E826" t="b">
        <v>1</v>
      </c>
    </row>
    <row r="827" spans="1:5" x14ac:dyDescent="0.25">
      <c r="A827" t="s">
        <v>2090</v>
      </c>
      <c r="B827" t="s">
        <v>2091</v>
      </c>
      <c r="E827" t="b">
        <v>1</v>
      </c>
    </row>
    <row r="828" spans="1:5" x14ac:dyDescent="0.25">
      <c r="A828" t="s">
        <v>2092</v>
      </c>
      <c r="B828" t="s">
        <v>2093</v>
      </c>
      <c r="E828" t="b">
        <v>1</v>
      </c>
    </row>
    <row r="829" spans="1:5" x14ac:dyDescent="0.25">
      <c r="A829" t="s">
        <v>2094</v>
      </c>
      <c r="B829" t="s">
        <v>2095</v>
      </c>
      <c r="E829" t="b">
        <v>1</v>
      </c>
    </row>
    <row r="830" spans="1:5" x14ac:dyDescent="0.25">
      <c r="A830" t="s">
        <v>2096</v>
      </c>
      <c r="B830" t="s">
        <v>2097</v>
      </c>
      <c r="E830" t="b">
        <v>1</v>
      </c>
    </row>
    <row r="831" spans="1:5" x14ac:dyDescent="0.25">
      <c r="A831" t="s">
        <v>2098</v>
      </c>
      <c r="B831" t="s">
        <v>2099</v>
      </c>
      <c r="E831" t="b">
        <v>1</v>
      </c>
    </row>
    <row r="832" spans="1:5" x14ac:dyDescent="0.25">
      <c r="A832" t="s">
        <v>2100</v>
      </c>
      <c r="B832" t="s">
        <v>2101</v>
      </c>
      <c r="E832" t="b">
        <v>1</v>
      </c>
    </row>
    <row r="833" spans="1:5" x14ac:dyDescent="0.25">
      <c r="A833" t="s">
        <v>2102</v>
      </c>
      <c r="B833" t="s">
        <v>2103</v>
      </c>
      <c r="E833" t="b">
        <v>1</v>
      </c>
    </row>
    <row r="834" spans="1:5" x14ac:dyDescent="0.25">
      <c r="A834" t="s">
        <v>2104</v>
      </c>
      <c r="B834" t="s">
        <v>2105</v>
      </c>
      <c r="E834" t="b">
        <v>1</v>
      </c>
    </row>
    <row r="835" spans="1:5" x14ac:dyDescent="0.25">
      <c r="A835" t="s">
        <v>2106</v>
      </c>
      <c r="B835" t="s">
        <v>2107</v>
      </c>
      <c r="E835" t="b">
        <v>1</v>
      </c>
    </row>
    <row r="836" spans="1:5" x14ac:dyDescent="0.25">
      <c r="A836" t="s">
        <v>2108</v>
      </c>
      <c r="B836" t="s">
        <v>2109</v>
      </c>
      <c r="E836" t="b">
        <v>1</v>
      </c>
    </row>
    <row r="837" spans="1:5" x14ac:dyDescent="0.25">
      <c r="A837" t="s">
        <v>2110</v>
      </c>
      <c r="B837" t="s">
        <v>2111</v>
      </c>
      <c r="E837" t="b">
        <v>1</v>
      </c>
    </row>
    <row r="838" spans="1:5" x14ac:dyDescent="0.25">
      <c r="A838" t="s">
        <v>2112</v>
      </c>
      <c r="B838" t="s">
        <v>2113</v>
      </c>
      <c r="E838" t="b">
        <v>1</v>
      </c>
    </row>
    <row r="839" spans="1:5" x14ac:dyDescent="0.25">
      <c r="A839" t="s">
        <v>2114</v>
      </c>
      <c r="B839" t="s">
        <v>2115</v>
      </c>
      <c r="E839" t="b">
        <v>1</v>
      </c>
    </row>
    <row r="840" spans="1:5" x14ac:dyDescent="0.25">
      <c r="A840" t="s">
        <v>2116</v>
      </c>
      <c r="B840" t="s">
        <v>2117</v>
      </c>
      <c r="E840" t="b">
        <v>1</v>
      </c>
    </row>
    <row r="841" spans="1:5" x14ac:dyDescent="0.25">
      <c r="A841" t="s">
        <v>2118</v>
      </c>
      <c r="B841" t="s">
        <v>2119</v>
      </c>
      <c r="E841" t="b">
        <v>1</v>
      </c>
    </row>
    <row r="842" spans="1:5" x14ac:dyDescent="0.25">
      <c r="A842" t="s">
        <v>2120</v>
      </c>
      <c r="B842" t="s">
        <v>2121</v>
      </c>
      <c r="E842" t="b">
        <v>1</v>
      </c>
    </row>
    <row r="843" spans="1:5" x14ac:dyDescent="0.25">
      <c r="A843" t="s">
        <v>2122</v>
      </c>
      <c r="B843" t="s">
        <v>2123</v>
      </c>
      <c r="E843" t="b">
        <v>1</v>
      </c>
    </row>
    <row r="844" spans="1:5" x14ac:dyDescent="0.25">
      <c r="A844" t="s">
        <v>2124</v>
      </c>
      <c r="B844" t="s">
        <v>2125</v>
      </c>
      <c r="E844" t="b">
        <v>1</v>
      </c>
    </row>
    <row r="845" spans="1:5" x14ac:dyDescent="0.25">
      <c r="A845" t="s">
        <v>2126</v>
      </c>
      <c r="B845" t="s">
        <v>2127</v>
      </c>
      <c r="E845" t="b">
        <v>1</v>
      </c>
    </row>
    <row r="846" spans="1:5" x14ac:dyDescent="0.25">
      <c r="A846" t="s">
        <v>2128</v>
      </c>
      <c r="B846" t="s">
        <v>2129</v>
      </c>
      <c r="E846" t="b">
        <v>1</v>
      </c>
    </row>
    <row r="847" spans="1:5" x14ac:dyDescent="0.25">
      <c r="A847" t="s">
        <v>2130</v>
      </c>
      <c r="B847" t="s">
        <v>2131</v>
      </c>
      <c r="E847" t="b">
        <v>1</v>
      </c>
    </row>
    <row r="848" spans="1:5" x14ac:dyDescent="0.25">
      <c r="A848" t="s">
        <v>2132</v>
      </c>
      <c r="B848" t="s">
        <v>2133</v>
      </c>
      <c r="E848" t="b">
        <v>1</v>
      </c>
    </row>
    <row r="849" spans="1:5" x14ac:dyDescent="0.25">
      <c r="A849" t="s">
        <v>2134</v>
      </c>
      <c r="B849" t="s">
        <v>2135</v>
      </c>
      <c r="E849" t="b">
        <v>1</v>
      </c>
    </row>
    <row r="850" spans="1:5" x14ac:dyDescent="0.25">
      <c r="A850" t="s">
        <v>2136</v>
      </c>
      <c r="B850" t="s">
        <v>2137</v>
      </c>
      <c r="E850" t="b">
        <v>1</v>
      </c>
    </row>
    <row r="851" spans="1:5" x14ac:dyDescent="0.25">
      <c r="A851" t="s">
        <v>2138</v>
      </c>
      <c r="B851" t="s">
        <v>2139</v>
      </c>
      <c r="E851" t="b">
        <v>1</v>
      </c>
    </row>
    <row r="852" spans="1:5" x14ac:dyDescent="0.25">
      <c r="A852" t="s">
        <v>2140</v>
      </c>
      <c r="B852" t="s">
        <v>2141</v>
      </c>
      <c r="E852" t="b">
        <v>1</v>
      </c>
    </row>
    <row r="853" spans="1:5" x14ac:dyDescent="0.25">
      <c r="A853" t="s">
        <v>2142</v>
      </c>
      <c r="B853" t="s">
        <v>2143</v>
      </c>
      <c r="E853" t="b">
        <v>1</v>
      </c>
    </row>
    <row r="854" spans="1:5" x14ac:dyDescent="0.25">
      <c r="A854" t="s">
        <v>2144</v>
      </c>
      <c r="B854" t="s">
        <v>2145</v>
      </c>
      <c r="E854" t="b">
        <v>1</v>
      </c>
    </row>
    <row r="855" spans="1:5" x14ac:dyDescent="0.25">
      <c r="A855" t="s">
        <v>2146</v>
      </c>
      <c r="B855" t="s">
        <v>2147</v>
      </c>
      <c r="E855" t="b">
        <v>1</v>
      </c>
    </row>
    <row r="856" spans="1:5" x14ac:dyDescent="0.25">
      <c r="A856" t="s">
        <v>2148</v>
      </c>
      <c r="B856" t="s">
        <v>2149</v>
      </c>
      <c r="E856" t="b">
        <v>1</v>
      </c>
    </row>
    <row r="857" spans="1:5" x14ac:dyDescent="0.25">
      <c r="A857" t="s">
        <v>2150</v>
      </c>
      <c r="B857" t="s">
        <v>2151</v>
      </c>
      <c r="E857" t="b">
        <v>1</v>
      </c>
    </row>
    <row r="858" spans="1:5" x14ac:dyDescent="0.25">
      <c r="A858" t="s">
        <v>2152</v>
      </c>
      <c r="B858" t="s">
        <v>2153</v>
      </c>
      <c r="E858" t="b">
        <v>1</v>
      </c>
    </row>
    <row r="859" spans="1:5" x14ac:dyDescent="0.25">
      <c r="A859" t="s">
        <v>2154</v>
      </c>
      <c r="B859" t="s">
        <v>2155</v>
      </c>
      <c r="E859" t="b">
        <v>1</v>
      </c>
    </row>
    <row r="860" spans="1:5" x14ac:dyDescent="0.25">
      <c r="A860" t="s">
        <v>2156</v>
      </c>
      <c r="B860" t="s">
        <v>2157</v>
      </c>
      <c r="E860" t="b">
        <v>1</v>
      </c>
    </row>
    <row r="861" spans="1:5" x14ac:dyDescent="0.25">
      <c r="A861" t="s">
        <v>2158</v>
      </c>
      <c r="B861" t="s">
        <v>2159</v>
      </c>
      <c r="E861" t="b">
        <v>1</v>
      </c>
    </row>
    <row r="862" spans="1:5" x14ac:dyDescent="0.25">
      <c r="A862" t="s">
        <v>2160</v>
      </c>
      <c r="B862" t="s">
        <v>2161</v>
      </c>
      <c r="E862" t="b">
        <v>1</v>
      </c>
    </row>
    <row r="863" spans="1:5" x14ac:dyDescent="0.25">
      <c r="A863" t="s">
        <v>2162</v>
      </c>
      <c r="B863" t="s">
        <v>2163</v>
      </c>
      <c r="E863" t="b">
        <v>1</v>
      </c>
    </row>
    <row r="864" spans="1:5" x14ac:dyDescent="0.25">
      <c r="A864" t="s">
        <v>2164</v>
      </c>
      <c r="B864" t="s">
        <v>2165</v>
      </c>
      <c r="E864" t="b">
        <v>1</v>
      </c>
    </row>
    <row r="865" spans="1:5" x14ac:dyDescent="0.25">
      <c r="A865" t="s">
        <v>2166</v>
      </c>
      <c r="B865" t="s">
        <v>2167</v>
      </c>
      <c r="E865" t="b">
        <v>1</v>
      </c>
    </row>
    <row r="866" spans="1:5" x14ac:dyDescent="0.25">
      <c r="A866" t="s">
        <v>2168</v>
      </c>
      <c r="B866" t="s">
        <v>2169</v>
      </c>
      <c r="E866" t="b">
        <v>1</v>
      </c>
    </row>
    <row r="867" spans="1:5" x14ac:dyDescent="0.25">
      <c r="A867" t="s">
        <v>2170</v>
      </c>
      <c r="B867" t="s">
        <v>2171</v>
      </c>
      <c r="E867" t="b">
        <v>1</v>
      </c>
    </row>
    <row r="868" spans="1:5" x14ac:dyDescent="0.25">
      <c r="A868" t="s">
        <v>2172</v>
      </c>
      <c r="B868" t="s">
        <v>2173</v>
      </c>
      <c r="E868" t="b">
        <v>1</v>
      </c>
    </row>
    <row r="869" spans="1:5" x14ac:dyDescent="0.25">
      <c r="A869" t="s">
        <v>2174</v>
      </c>
      <c r="B869" t="s">
        <v>2175</v>
      </c>
      <c r="E869" t="b">
        <v>1</v>
      </c>
    </row>
    <row r="870" spans="1:5" x14ac:dyDescent="0.25">
      <c r="A870" t="s">
        <v>2176</v>
      </c>
      <c r="B870" t="s">
        <v>2177</v>
      </c>
      <c r="E870" t="b">
        <v>1</v>
      </c>
    </row>
    <row r="871" spans="1:5" x14ac:dyDescent="0.25">
      <c r="A871" t="s">
        <v>2178</v>
      </c>
      <c r="B871" t="s">
        <v>2179</v>
      </c>
      <c r="E871" t="b">
        <v>1</v>
      </c>
    </row>
    <row r="872" spans="1:5" x14ac:dyDescent="0.25">
      <c r="A872" t="s">
        <v>2180</v>
      </c>
      <c r="B872" t="s">
        <v>2181</v>
      </c>
      <c r="E872" t="b">
        <v>1</v>
      </c>
    </row>
    <row r="873" spans="1:5" x14ac:dyDescent="0.25">
      <c r="A873" t="s">
        <v>2182</v>
      </c>
      <c r="B873" t="s">
        <v>2183</v>
      </c>
      <c r="E873" t="b">
        <v>1</v>
      </c>
    </row>
    <row r="874" spans="1:5" x14ac:dyDescent="0.25">
      <c r="A874" t="s">
        <v>2184</v>
      </c>
      <c r="B874" t="s">
        <v>2185</v>
      </c>
      <c r="E874" t="b">
        <v>1</v>
      </c>
    </row>
    <row r="875" spans="1:5" x14ac:dyDescent="0.25">
      <c r="A875" t="s">
        <v>2186</v>
      </c>
      <c r="B875" t="s">
        <v>2187</v>
      </c>
      <c r="E875" t="b">
        <v>1</v>
      </c>
    </row>
    <row r="876" spans="1:5" x14ac:dyDescent="0.25">
      <c r="A876" t="s">
        <v>2188</v>
      </c>
      <c r="B876" t="s">
        <v>2189</v>
      </c>
      <c r="E876" t="b">
        <v>1</v>
      </c>
    </row>
    <row r="877" spans="1:5" x14ac:dyDescent="0.25">
      <c r="A877" t="s">
        <v>2190</v>
      </c>
      <c r="B877" t="s">
        <v>2191</v>
      </c>
      <c r="E877" t="b">
        <v>1</v>
      </c>
    </row>
    <row r="878" spans="1:5" x14ac:dyDescent="0.25">
      <c r="A878" t="s">
        <v>2192</v>
      </c>
      <c r="B878" t="s">
        <v>2193</v>
      </c>
      <c r="E878" t="b">
        <v>1</v>
      </c>
    </row>
    <row r="879" spans="1:5" x14ac:dyDescent="0.25">
      <c r="A879" t="s">
        <v>2194</v>
      </c>
      <c r="B879" t="s">
        <v>2195</v>
      </c>
      <c r="E879" t="b">
        <v>1</v>
      </c>
    </row>
    <row r="880" spans="1:5" x14ac:dyDescent="0.25">
      <c r="A880" t="s">
        <v>2196</v>
      </c>
      <c r="B880" t="s">
        <v>2197</v>
      </c>
      <c r="E880" t="b">
        <v>1</v>
      </c>
    </row>
    <row r="881" spans="1:5" x14ac:dyDescent="0.25">
      <c r="A881" t="s">
        <v>2198</v>
      </c>
      <c r="B881" t="s">
        <v>2199</v>
      </c>
      <c r="E881" t="b">
        <v>1</v>
      </c>
    </row>
    <row r="882" spans="1:5" x14ac:dyDescent="0.25">
      <c r="A882" t="s">
        <v>2200</v>
      </c>
      <c r="B882" t="s">
        <v>2201</v>
      </c>
      <c r="E882" t="b">
        <v>1</v>
      </c>
    </row>
    <row r="883" spans="1:5" x14ac:dyDescent="0.25">
      <c r="A883" t="s">
        <v>2202</v>
      </c>
      <c r="B883" t="s">
        <v>2203</v>
      </c>
      <c r="E883" t="b">
        <v>1</v>
      </c>
    </row>
    <row r="884" spans="1:5" x14ac:dyDescent="0.25">
      <c r="A884" t="s">
        <v>2204</v>
      </c>
      <c r="B884" t="s">
        <v>2205</v>
      </c>
      <c r="E884" t="b">
        <v>1</v>
      </c>
    </row>
    <row r="885" spans="1:5" x14ac:dyDescent="0.25">
      <c r="A885" t="s">
        <v>2206</v>
      </c>
      <c r="B885" t="s">
        <v>2207</v>
      </c>
      <c r="E885" t="b">
        <v>1</v>
      </c>
    </row>
    <row r="886" spans="1:5" x14ac:dyDescent="0.25">
      <c r="A886" t="s">
        <v>2208</v>
      </c>
      <c r="B886" t="s">
        <v>2209</v>
      </c>
      <c r="E886" t="b">
        <v>1</v>
      </c>
    </row>
    <row r="887" spans="1:5" x14ac:dyDescent="0.25">
      <c r="A887" t="s">
        <v>2210</v>
      </c>
      <c r="B887" t="s">
        <v>2211</v>
      </c>
      <c r="E887" t="b">
        <v>1</v>
      </c>
    </row>
    <row r="888" spans="1:5" x14ac:dyDescent="0.25">
      <c r="A888" t="s">
        <v>2212</v>
      </c>
      <c r="B888" t="s">
        <v>2213</v>
      </c>
      <c r="E888" t="b">
        <v>1</v>
      </c>
    </row>
    <row r="889" spans="1:5" x14ac:dyDescent="0.25">
      <c r="A889" t="s">
        <v>2214</v>
      </c>
      <c r="B889" t="s">
        <v>2215</v>
      </c>
      <c r="E889" t="b">
        <v>1</v>
      </c>
    </row>
    <row r="890" spans="1:5" x14ac:dyDescent="0.25">
      <c r="A890" t="s">
        <v>2216</v>
      </c>
      <c r="B890" t="s">
        <v>2217</v>
      </c>
      <c r="E890" t="b">
        <v>1</v>
      </c>
    </row>
    <row r="891" spans="1:5" x14ac:dyDescent="0.25">
      <c r="A891" t="s">
        <v>2218</v>
      </c>
      <c r="B891" t="s">
        <v>2219</v>
      </c>
      <c r="E891" t="b">
        <v>1</v>
      </c>
    </row>
    <row r="892" spans="1:5" x14ac:dyDescent="0.25">
      <c r="A892" t="s">
        <v>2220</v>
      </c>
      <c r="B892" t="s">
        <v>2221</v>
      </c>
      <c r="E892" t="b">
        <v>1</v>
      </c>
    </row>
    <row r="893" spans="1:5" x14ac:dyDescent="0.25">
      <c r="A893" t="s">
        <v>2222</v>
      </c>
      <c r="B893" t="s">
        <v>2223</v>
      </c>
      <c r="E893" t="b">
        <v>1</v>
      </c>
    </row>
    <row r="894" spans="1:5" x14ac:dyDescent="0.25">
      <c r="A894" t="s">
        <v>2224</v>
      </c>
      <c r="B894" t="s">
        <v>2225</v>
      </c>
      <c r="E894" t="b">
        <v>1</v>
      </c>
    </row>
    <row r="895" spans="1:5" x14ac:dyDescent="0.25">
      <c r="A895" t="s">
        <v>2226</v>
      </c>
      <c r="B895" t="s">
        <v>2227</v>
      </c>
      <c r="E895" t="b">
        <v>1</v>
      </c>
    </row>
    <row r="896" spans="1:5" x14ac:dyDescent="0.25">
      <c r="A896" t="s">
        <v>2228</v>
      </c>
      <c r="B896" t="s">
        <v>2229</v>
      </c>
      <c r="E896" t="b">
        <v>1</v>
      </c>
    </row>
    <row r="897" spans="1:5" x14ac:dyDescent="0.25">
      <c r="A897" t="s">
        <v>2230</v>
      </c>
      <c r="B897" t="s">
        <v>2231</v>
      </c>
      <c r="E897" t="b">
        <v>1</v>
      </c>
    </row>
    <row r="898" spans="1:5" x14ac:dyDescent="0.25">
      <c r="A898" t="s">
        <v>2232</v>
      </c>
      <c r="B898" t="s">
        <v>2233</v>
      </c>
      <c r="E898" t="b">
        <v>1</v>
      </c>
    </row>
    <row r="899" spans="1:5" x14ac:dyDescent="0.25">
      <c r="A899" t="s">
        <v>2234</v>
      </c>
      <c r="B899" t="s">
        <v>2235</v>
      </c>
      <c r="E899" t="b">
        <v>1</v>
      </c>
    </row>
    <row r="900" spans="1:5" x14ac:dyDescent="0.25">
      <c r="A900" t="s">
        <v>2236</v>
      </c>
      <c r="B900" t="s">
        <v>2237</v>
      </c>
      <c r="E900" t="b">
        <v>1</v>
      </c>
    </row>
    <row r="901" spans="1:5" x14ac:dyDescent="0.25">
      <c r="A901" t="s">
        <v>2238</v>
      </c>
      <c r="B901" t="s">
        <v>2239</v>
      </c>
      <c r="E901" t="b">
        <v>1</v>
      </c>
    </row>
    <row r="902" spans="1:5" x14ac:dyDescent="0.25">
      <c r="A902" t="s">
        <v>2240</v>
      </c>
      <c r="B902" t="s">
        <v>2241</v>
      </c>
      <c r="E902" t="b">
        <v>1</v>
      </c>
    </row>
    <row r="903" spans="1:5" x14ac:dyDescent="0.25">
      <c r="A903" t="s">
        <v>2242</v>
      </c>
      <c r="B903" t="s">
        <v>2243</v>
      </c>
      <c r="E903" t="b">
        <v>1</v>
      </c>
    </row>
    <row r="904" spans="1:5" x14ac:dyDescent="0.25">
      <c r="A904" t="s">
        <v>2244</v>
      </c>
      <c r="B904" t="s">
        <v>2245</v>
      </c>
      <c r="E904" t="b">
        <v>1</v>
      </c>
    </row>
    <row r="905" spans="1:5" x14ac:dyDescent="0.25">
      <c r="A905" t="s">
        <v>2246</v>
      </c>
      <c r="B905" t="s">
        <v>2247</v>
      </c>
      <c r="E905" t="b">
        <v>1</v>
      </c>
    </row>
    <row r="906" spans="1:5" x14ac:dyDescent="0.25">
      <c r="A906" t="s">
        <v>2248</v>
      </c>
      <c r="B906" t="s">
        <v>2249</v>
      </c>
      <c r="E906" t="b">
        <v>1</v>
      </c>
    </row>
    <row r="907" spans="1:5" x14ac:dyDescent="0.25">
      <c r="A907" t="s">
        <v>2250</v>
      </c>
      <c r="B907" t="s">
        <v>2251</v>
      </c>
      <c r="E907" t="b">
        <v>1</v>
      </c>
    </row>
    <row r="908" spans="1:5" x14ac:dyDescent="0.25">
      <c r="A908" t="s">
        <v>2252</v>
      </c>
      <c r="B908" t="s">
        <v>2253</v>
      </c>
      <c r="E908" t="b">
        <v>1</v>
      </c>
    </row>
    <row r="909" spans="1:5" x14ac:dyDescent="0.25">
      <c r="A909" t="s">
        <v>2254</v>
      </c>
      <c r="B909" t="s">
        <v>2255</v>
      </c>
      <c r="E909" t="b">
        <v>1</v>
      </c>
    </row>
    <row r="910" spans="1:5" x14ac:dyDescent="0.25">
      <c r="A910" t="s">
        <v>2256</v>
      </c>
      <c r="B910" t="s">
        <v>2257</v>
      </c>
      <c r="E910" t="b">
        <v>1</v>
      </c>
    </row>
    <row r="911" spans="1:5" x14ac:dyDescent="0.25">
      <c r="A911" t="s">
        <v>2258</v>
      </c>
      <c r="B911" t="s">
        <v>2259</v>
      </c>
      <c r="E911" t="b">
        <v>1</v>
      </c>
    </row>
    <row r="912" spans="1:5" x14ac:dyDescent="0.25">
      <c r="A912" t="s">
        <v>2260</v>
      </c>
      <c r="B912" t="s">
        <v>2261</v>
      </c>
      <c r="E912" t="b">
        <v>1</v>
      </c>
    </row>
    <row r="913" spans="1:5" x14ac:dyDescent="0.25">
      <c r="A913" t="s">
        <v>2262</v>
      </c>
      <c r="B913" t="s">
        <v>2263</v>
      </c>
      <c r="E913" t="b">
        <v>1</v>
      </c>
    </row>
    <row r="914" spans="1:5" x14ac:dyDescent="0.25">
      <c r="A914" t="s">
        <v>2264</v>
      </c>
      <c r="B914" t="s">
        <v>2265</v>
      </c>
      <c r="E914" t="b">
        <v>1</v>
      </c>
    </row>
    <row r="915" spans="1:5" x14ac:dyDescent="0.25">
      <c r="A915" t="s">
        <v>2266</v>
      </c>
      <c r="B915" t="s">
        <v>2267</v>
      </c>
      <c r="E915" t="b">
        <v>1</v>
      </c>
    </row>
    <row r="916" spans="1:5" x14ac:dyDescent="0.25">
      <c r="A916" t="s">
        <v>2268</v>
      </c>
      <c r="B916" t="s">
        <v>2269</v>
      </c>
      <c r="E916" t="b">
        <v>1</v>
      </c>
    </row>
    <row r="917" spans="1:5" x14ac:dyDescent="0.25">
      <c r="A917" t="s">
        <v>2270</v>
      </c>
      <c r="B917" t="s">
        <v>2271</v>
      </c>
      <c r="E917" t="b">
        <v>1</v>
      </c>
    </row>
    <row r="918" spans="1:5" x14ac:dyDescent="0.25">
      <c r="A918" t="s">
        <v>2272</v>
      </c>
      <c r="B918" t="s">
        <v>2273</v>
      </c>
      <c r="E918" t="b">
        <v>1</v>
      </c>
    </row>
    <row r="919" spans="1:5" x14ac:dyDescent="0.25">
      <c r="A919" t="s">
        <v>2274</v>
      </c>
      <c r="B919" t="s">
        <v>2275</v>
      </c>
      <c r="E919" t="b">
        <v>1</v>
      </c>
    </row>
    <row r="920" spans="1:5" x14ac:dyDescent="0.25">
      <c r="A920" t="s">
        <v>2276</v>
      </c>
      <c r="B920" t="s">
        <v>2277</v>
      </c>
      <c r="E920" t="b">
        <v>1</v>
      </c>
    </row>
    <row r="921" spans="1:5" x14ac:dyDescent="0.25">
      <c r="A921" t="s">
        <v>2278</v>
      </c>
      <c r="B921" t="s">
        <v>2279</v>
      </c>
      <c r="E921" t="b">
        <v>1</v>
      </c>
    </row>
    <row r="922" spans="1:5" x14ac:dyDescent="0.25">
      <c r="A922" t="s">
        <v>2280</v>
      </c>
      <c r="B922" t="s">
        <v>2281</v>
      </c>
      <c r="E922" t="b">
        <v>1</v>
      </c>
    </row>
    <row r="923" spans="1:5" x14ac:dyDescent="0.25">
      <c r="A923" t="s">
        <v>2282</v>
      </c>
      <c r="B923" t="s">
        <v>2283</v>
      </c>
      <c r="E923" t="b">
        <v>1</v>
      </c>
    </row>
    <row r="924" spans="1:5" x14ac:dyDescent="0.25">
      <c r="A924" t="s">
        <v>2284</v>
      </c>
      <c r="B924" t="s">
        <v>2285</v>
      </c>
      <c r="E924" t="b">
        <v>1</v>
      </c>
    </row>
    <row r="925" spans="1:5" x14ac:dyDescent="0.25">
      <c r="A925" t="s">
        <v>2286</v>
      </c>
      <c r="B925" t="s">
        <v>2287</v>
      </c>
      <c r="E925" t="b">
        <v>1</v>
      </c>
    </row>
    <row r="926" spans="1:5" x14ac:dyDescent="0.25">
      <c r="A926" t="s">
        <v>2288</v>
      </c>
      <c r="B926" t="s">
        <v>2289</v>
      </c>
      <c r="E926" t="b">
        <v>1</v>
      </c>
    </row>
    <row r="927" spans="1:5" x14ac:dyDescent="0.25">
      <c r="A927" t="s">
        <v>2290</v>
      </c>
      <c r="B927" t="s">
        <v>2291</v>
      </c>
      <c r="E927" t="b">
        <v>1</v>
      </c>
    </row>
    <row r="928" spans="1:5" x14ac:dyDescent="0.25">
      <c r="A928" t="s">
        <v>2292</v>
      </c>
      <c r="B928" t="s">
        <v>2293</v>
      </c>
      <c r="E928" t="b">
        <v>1</v>
      </c>
    </row>
    <row r="929" spans="1:5" x14ac:dyDescent="0.25">
      <c r="A929" t="s">
        <v>2294</v>
      </c>
      <c r="B929" t="s">
        <v>2295</v>
      </c>
      <c r="E929" t="b">
        <v>1</v>
      </c>
    </row>
    <row r="930" spans="1:5" x14ac:dyDescent="0.25">
      <c r="A930" t="s">
        <v>2296</v>
      </c>
      <c r="B930" t="s">
        <v>2297</v>
      </c>
      <c r="E930" t="b">
        <v>1</v>
      </c>
    </row>
    <row r="931" spans="1:5" x14ac:dyDescent="0.25">
      <c r="A931" t="s">
        <v>2298</v>
      </c>
      <c r="B931" t="s">
        <v>2299</v>
      </c>
      <c r="E931" t="b">
        <v>1</v>
      </c>
    </row>
    <row r="932" spans="1:5" x14ac:dyDescent="0.25">
      <c r="A932" t="s">
        <v>2300</v>
      </c>
      <c r="B932" t="s">
        <v>2301</v>
      </c>
      <c r="E932" t="b">
        <v>1</v>
      </c>
    </row>
    <row r="933" spans="1:5" x14ac:dyDescent="0.25">
      <c r="A933" t="s">
        <v>2302</v>
      </c>
      <c r="B933" t="s">
        <v>2303</v>
      </c>
      <c r="E933" t="b">
        <v>1</v>
      </c>
    </row>
    <row r="934" spans="1:5" x14ac:dyDescent="0.25">
      <c r="A934" t="s">
        <v>2304</v>
      </c>
      <c r="B934" t="s">
        <v>2305</v>
      </c>
      <c r="E934" t="b">
        <v>1</v>
      </c>
    </row>
    <row r="935" spans="1:5" x14ac:dyDescent="0.25">
      <c r="A935" t="s">
        <v>2306</v>
      </c>
      <c r="B935" t="s">
        <v>2307</v>
      </c>
      <c r="E935" t="b">
        <v>1</v>
      </c>
    </row>
    <row r="936" spans="1:5" x14ac:dyDescent="0.25">
      <c r="A936" t="s">
        <v>2308</v>
      </c>
      <c r="B936" t="s">
        <v>2309</v>
      </c>
      <c r="E936" t="b">
        <v>1</v>
      </c>
    </row>
    <row r="937" spans="1:5" x14ac:dyDescent="0.25">
      <c r="A937" t="s">
        <v>2310</v>
      </c>
      <c r="B937" t="s">
        <v>2311</v>
      </c>
      <c r="E937" t="b">
        <v>1</v>
      </c>
    </row>
    <row r="938" spans="1:5" x14ac:dyDescent="0.25">
      <c r="A938" t="s">
        <v>2312</v>
      </c>
      <c r="B938" t="s">
        <v>2313</v>
      </c>
      <c r="E938" t="b">
        <v>1</v>
      </c>
    </row>
    <row r="939" spans="1:5" x14ac:dyDescent="0.25">
      <c r="A939" t="s">
        <v>2314</v>
      </c>
      <c r="B939" t="s">
        <v>2315</v>
      </c>
      <c r="E939" t="b">
        <v>1</v>
      </c>
    </row>
    <row r="940" spans="1:5" x14ac:dyDescent="0.25">
      <c r="A940" t="s">
        <v>2316</v>
      </c>
      <c r="B940" t="s">
        <v>2317</v>
      </c>
      <c r="E940" t="b">
        <v>1</v>
      </c>
    </row>
    <row r="941" spans="1:5" x14ac:dyDescent="0.25">
      <c r="A941" t="s">
        <v>2318</v>
      </c>
      <c r="B941" t="s">
        <v>2319</v>
      </c>
      <c r="E941" t="b">
        <v>1</v>
      </c>
    </row>
    <row r="942" spans="1:5" x14ac:dyDescent="0.25">
      <c r="A942" t="s">
        <v>2320</v>
      </c>
      <c r="B942" t="s">
        <v>2321</v>
      </c>
      <c r="E942" t="b">
        <v>1</v>
      </c>
    </row>
    <row r="943" spans="1:5" x14ac:dyDescent="0.25">
      <c r="A943" t="s">
        <v>2322</v>
      </c>
      <c r="B943" t="s">
        <v>2323</v>
      </c>
      <c r="E943" t="b">
        <v>1</v>
      </c>
    </row>
    <row r="944" spans="1:5" x14ac:dyDescent="0.25">
      <c r="A944" t="s">
        <v>2324</v>
      </c>
      <c r="B944" t="s">
        <v>2325</v>
      </c>
      <c r="E944" t="b">
        <v>1</v>
      </c>
    </row>
    <row r="945" spans="1:5" x14ac:dyDescent="0.25">
      <c r="A945" t="s">
        <v>2326</v>
      </c>
      <c r="B945" t="s">
        <v>2327</v>
      </c>
      <c r="E945" t="b">
        <v>1</v>
      </c>
    </row>
    <row r="946" spans="1:5" x14ac:dyDescent="0.25">
      <c r="A946" t="s">
        <v>2328</v>
      </c>
      <c r="B946" t="s">
        <v>2329</v>
      </c>
      <c r="E946" t="b">
        <v>1</v>
      </c>
    </row>
    <row r="947" spans="1:5" x14ac:dyDescent="0.25">
      <c r="A947" t="s">
        <v>2330</v>
      </c>
      <c r="B947" t="s">
        <v>2331</v>
      </c>
      <c r="E947" t="b">
        <v>1</v>
      </c>
    </row>
    <row r="948" spans="1:5" x14ac:dyDescent="0.25">
      <c r="A948" t="s">
        <v>2332</v>
      </c>
      <c r="B948" t="s">
        <v>2333</v>
      </c>
      <c r="E948" t="b">
        <v>1</v>
      </c>
    </row>
    <row r="949" spans="1:5" x14ac:dyDescent="0.25">
      <c r="A949" t="s">
        <v>2334</v>
      </c>
      <c r="B949" t="s">
        <v>2335</v>
      </c>
      <c r="E949" t="b">
        <v>1</v>
      </c>
    </row>
    <row r="950" spans="1:5" x14ac:dyDescent="0.25">
      <c r="A950" t="s">
        <v>2336</v>
      </c>
      <c r="B950" t="s">
        <v>2337</v>
      </c>
      <c r="E950" t="b">
        <v>1</v>
      </c>
    </row>
    <row r="951" spans="1:5" x14ac:dyDescent="0.25">
      <c r="A951" t="s">
        <v>2338</v>
      </c>
      <c r="B951" t="s">
        <v>2339</v>
      </c>
      <c r="E951" t="b">
        <v>1</v>
      </c>
    </row>
    <row r="952" spans="1:5" x14ac:dyDescent="0.25">
      <c r="A952" t="s">
        <v>2340</v>
      </c>
      <c r="B952" t="s">
        <v>2341</v>
      </c>
      <c r="E952" t="b">
        <v>1</v>
      </c>
    </row>
    <row r="953" spans="1:5" x14ac:dyDescent="0.25">
      <c r="A953" t="s">
        <v>2342</v>
      </c>
      <c r="B953" t="s">
        <v>2343</v>
      </c>
      <c r="E953" t="b">
        <v>1</v>
      </c>
    </row>
    <row r="954" spans="1:5" x14ac:dyDescent="0.25">
      <c r="A954" t="s">
        <v>2344</v>
      </c>
      <c r="B954" t="s">
        <v>2345</v>
      </c>
      <c r="E954" t="b">
        <v>1</v>
      </c>
    </row>
    <row r="955" spans="1:5" x14ac:dyDescent="0.25">
      <c r="A955" t="s">
        <v>2346</v>
      </c>
      <c r="B955" t="s">
        <v>2347</v>
      </c>
      <c r="E955" t="b">
        <v>1</v>
      </c>
    </row>
    <row r="956" spans="1:5" x14ac:dyDescent="0.25">
      <c r="A956" t="s">
        <v>2348</v>
      </c>
      <c r="B956" t="s">
        <v>2349</v>
      </c>
      <c r="E956" t="b">
        <v>1</v>
      </c>
    </row>
    <row r="957" spans="1:5" x14ac:dyDescent="0.25">
      <c r="A957" t="s">
        <v>2350</v>
      </c>
      <c r="B957" t="s">
        <v>2351</v>
      </c>
      <c r="E957" t="b">
        <v>1</v>
      </c>
    </row>
    <row r="958" spans="1:5" x14ac:dyDescent="0.25">
      <c r="A958" t="s">
        <v>2352</v>
      </c>
      <c r="B958" t="s">
        <v>2353</v>
      </c>
      <c r="E958" t="b">
        <v>1</v>
      </c>
    </row>
    <row r="959" spans="1:5" x14ac:dyDescent="0.25">
      <c r="A959" t="s">
        <v>2354</v>
      </c>
      <c r="B959" t="s">
        <v>2355</v>
      </c>
      <c r="E959" t="b">
        <v>1</v>
      </c>
    </row>
    <row r="960" spans="1:5" x14ac:dyDescent="0.25">
      <c r="A960" t="s">
        <v>2356</v>
      </c>
      <c r="B960" t="s">
        <v>2357</v>
      </c>
      <c r="E960" t="b">
        <v>1</v>
      </c>
    </row>
    <row r="961" spans="1:5" x14ac:dyDescent="0.25">
      <c r="A961" t="s">
        <v>2358</v>
      </c>
      <c r="B961" t="s">
        <v>2359</v>
      </c>
      <c r="E961" t="b">
        <v>1</v>
      </c>
    </row>
    <row r="962" spans="1:5" x14ac:dyDescent="0.25">
      <c r="A962" t="s">
        <v>2360</v>
      </c>
      <c r="B962" t="s">
        <v>2361</v>
      </c>
      <c r="E962" t="b">
        <v>1</v>
      </c>
    </row>
    <row r="963" spans="1:5" x14ac:dyDescent="0.25">
      <c r="A963" t="s">
        <v>2362</v>
      </c>
      <c r="B963" t="s">
        <v>2363</v>
      </c>
      <c r="E963" t="b">
        <v>1</v>
      </c>
    </row>
    <row r="964" spans="1:5" x14ac:dyDescent="0.25">
      <c r="A964" t="s">
        <v>2364</v>
      </c>
      <c r="B964" t="s">
        <v>2365</v>
      </c>
      <c r="E964" t="b">
        <v>1</v>
      </c>
    </row>
    <row r="965" spans="1:5" x14ac:dyDescent="0.25">
      <c r="A965" t="s">
        <v>2366</v>
      </c>
      <c r="B965" t="s">
        <v>2367</v>
      </c>
      <c r="E965" t="b">
        <v>1</v>
      </c>
    </row>
    <row r="966" spans="1:5" x14ac:dyDescent="0.25">
      <c r="A966" t="s">
        <v>2368</v>
      </c>
      <c r="B966" t="s">
        <v>2369</v>
      </c>
      <c r="E966" t="b">
        <v>1</v>
      </c>
    </row>
    <row r="967" spans="1:5" x14ac:dyDescent="0.25">
      <c r="A967" t="s">
        <v>2370</v>
      </c>
      <c r="B967" t="s">
        <v>2371</v>
      </c>
      <c r="E967" t="b">
        <v>1</v>
      </c>
    </row>
    <row r="968" spans="1:5" x14ac:dyDescent="0.25">
      <c r="A968" t="s">
        <v>2372</v>
      </c>
      <c r="B968" t="s">
        <v>2373</v>
      </c>
      <c r="E968" t="b">
        <v>1</v>
      </c>
    </row>
    <row r="969" spans="1:5" x14ac:dyDescent="0.25">
      <c r="A969" t="s">
        <v>2374</v>
      </c>
      <c r="B969" t="s">
        <v>2375</v>
      </c>
      <c r="E969" t="b">
        <v>1</v>
      </c>
    </row>
    <row r="970" spans="1:5" x14ac:dyDescent="0.25">
      <c r="A970" t="s">
        <v>2376</v>
      </c>
      <c r="B970" t="s">
        <v>2377</v>
      </c>
      <c r="E970" t="b">
        <v>1</v>
      </c>
    </row>
    <row r="971" spans="1:5" x14ac:dyDescent="0.25">
      <c r="A971" t="s">
        <v>2378</v>
      </c>
      <c r="B971" t="s">
        <v>2379</v>
      </c>
      <c r="E971" t="b">
        <v>1</v>
      </c>
    </row>
    <row r="972" spans="1:5" x14ac:dyDescent="0.25">
      <c r="A972" t="s">
        <v>2380</v>
      </c>
      <c r="B972" t="s">
        <v>2381</v>
      </c>
      <c r="E972" t="b">
        <v>1</v>
      </c>
    </row>
    <row r="973" spans="1:5" x14ac:dyDescent="0.25">
      <c r="A973" t="s">
        <v>2382</v>
      </c>
      <c r="B973" t="s">
        <v>2383</v>
      </c>
      <c r="E973" t="b">
        <v>1</v>
      </c>
    </row>
    <row r="974" spans="1:5" x14ac:dyDescent="0.25">
      <c r="A974" t="s">
        <v>2384</v>
      </c>
      <c r="B974" t="s">
        <v>2385</v>
      </c>
      <c r="E974" t="b">
        <v>1</v>
      </c>
    </row>
    <row r="975" spans="1:5" x14ac:dyDescent="0.25">
      <c r="A975" t="s">
        <v>2386</v>
      </c>
      <c r="B975" t="s">
        <v>2387</v>
      </c>
      <c r="E975" t="b">
        <v>1</v>
      </c>
    </row>
    <row r="976" spans="1:5" x14ac:dyDescent="0.25">
      <c r="A976" t="s">
        <v>2388</v>
      </c>
      <c r="B976" t="s">
        <v>2389</v>
      </c>
      <c r="E976" t="b">
        <v>1</v>
      </c>
    </row>
    <row r="977" spans="1:5" x14ac:dyDescent="0.25">
      <c r="A977" t="s">
        <v>2390</v>
      </c>
      <c r="B977" t="s">
        <v>2391</v>
      </c>
      <c r="E977" t="b">
        <v>1</v>
      </c>
    </row>
    <row r="978" spans="1:5" x14ac:dyDescent="0.25">
      <c r="A978" t="s">
        <v>2392</v>
      </c>
      <c r="B978" t="s">
        <v>2393</v>
      </c>
      <c r="E978" t="b">
        <v>1</v>
      </c>
    </row>
    <row r="979" spans="1:5" x14ac:dyDescent="0.25">
      <c r="A979" t="s">
        <v>2394</v>
      </c>
      <c r="B979" t="s">
        <v>2395</v>
      </c>
      <c r="E979" t="b">
        <v>1</v>
      </c>
    </row>
    <row r="980" spans="1:5" x14ac:dyDescent="0.25">
      <c r="A980" t="s">
        <v>2396</v>
      </c>
      <c r="B980" t="s">
        <v>2397</v>
      </c>
      <c r="E980" t="b">
        <v>1</v>
      </c>
    </row>
    <row r="981" spans="1:5" x14ac:dyDescent="0.25">
      <c r="A981" t="s">
        <v>2398</v>
      </c>
      <c r="B981" t="s">
        <v>2399</v>
      </c>
      <c r="E981" t="b">
        <v>1</v>
      </c>
    </row>
    <row r="982" spans="1:5" x14ac:dyDescent="0.25">
      <c r="A982" t="s">
        <v>2400</v>
      </c>
      <c r="B982" t="s">
        <v>2401</v>
      </c>
      <c r="E982" t="b">
        <v>1</v>
      </c>
    </row>
    <row r="983" spans="1:5" x14ac:dyDescent="0.25">
      <c r="A983" t="s">
        <v>2402</v>
      </c>
      <c r="B983" t="s">
        <v>2403</v>
      </c>
      <c r="E983" t="b">
        <v>1</v>
      </c>
    </row>
    <row r="984" spans="1:5" x14ac:dyDescent="0.25">
      <c r="A984" t="s">
        <v>2404</v>
      </c>
      <c r="B984" t="s">
        <v>2405</v>
      </c>
      <c r="E984" t="b">
        <v>1</v>
      </c>
    </row>
    <row r="985" spans="1:5" x14ac:dyDescent="0.25">
      <c r="A985" t="s">
        <v>2406</v>
      </c>
      <c r="B985" t="s">
        <v>2407</v>
      </c>
      <c r="E985" t="b">
        <v>1</v>
      </c>
    </row>
    <row r="986" spans="1:5" x14ac:dyDescent="0.25">
      <c r="A986" t="s">
        <v>2408</v>
      </c>
      <c r="B986" t="s">
        <v>2409</v>
      </c>
      <c r="E986" t="b">
        <v>1</v>
      </c>
    </row>
    <row r="987" spans="1:5" x14ac:dyDescent="0.25">
      <c r="A987" t="s">
        <v>2410</v>
      </c>
      <c r="B987" t="s">
        <v>2411</v>
      </c>
      <c r="E987" t="b">
        <v>1</v>
      </c>
    </row>
    <row r="988" spans="1:5" x14ac:dyDescent="0.25">
      <c r="A988" t="s">
        <v>2412</v>
      </c>
      <c r="B988" t="s">
        <v>2413</v>
      </c>
      <c r="E988" t="b">
        <v>1</v>
      </c>
    </row>
    <row r="989" spans="1:5" x14ac:dyDescent="0.25">
      <c r="A989" t="s">
        <v>2414</v>
      </c>
      <c r="B989" t="s">
        <v>2415</v>
      </c>
      <c r="E989" t="b">
        <v>1</v>
      </c>
    </row>
    <row r="990" spans="1:5" x14ac:dyDescent="0.25">
      <c r="A990" t="s">
        <v>2416</v>
      </c>
      <c r="B990" t="s">
        <v>2417</v>
      </c>
      <c r="E990" t="b">
        <v>1</v>
      </c>
    </row>
    <row r="991" spans="1:5" x14ac:dyDescent="0.25">
      <c r="A991" t="s">
        <v>2418</v>
      </c>
      <c r="B991" t="s">
        <v>2419</v>
      </c>
      <c r="E991" t="b">
        <v>1</v>
      </c>
    </row>
    <row r="992" spans="1:5" x14ac:dyDescent="0.25">
      <c r="A992" t="s">
        <v>2420</v>
      </c>
      <c r="B992" t="s">
        <v>2421</v>
      </c>
      <c r="E992" t="b">
        <v>1</v>
      </c>
    </row>
    <row r="993" spans="1:5" x14ac:dyDescent="0.25">
      <c r="A993" t="s">
        <v>2422</v>
      </c>
      <c r="B993" t="s">
        <v>2423</v>
      </c>
      <c r="E993" t="b">
        <v>1</v>
      </c>
    </row>
    <row r="994" spans="1:5" x14ac:dyDescent="0.25">
      <c r="A994" t="s">
        <v>2424</v>
      </c>
      <c r="B994" t="s">
        <v>2425</v>
      </c>
      <c r="E994" t="b">
        <v>1</v>
      </c>
    </row>
    <row r="995" spans="1:5" x14ac:dyDescent="0.25">
      <c r="A995" t="s">
        <v>2426</v>
      </c>
      <c r="B995" t="s">
        <v>2427</v>
      </c>
      <c r="E995" t="b">
        <v>1</v>
      </c>
    </row>
    <row r="996" spans="1:5" x14ac:dyDescent="0.25">
      <c r="A996" t="s">
        <v>2428</v>
      </c>
      <c r="B996" t="s">
        <v>2429</v>
      </c>
      <c r="E996" t="b">
        <v>1</v>
      </c>
    </row>
    <row r="997" spans="1:5" x14ac:dyDescent="0.25">
      <c r="A997" t="s">
        <v>2430</v>
      </c>
      <c r="B997" t="s">
        <v>2431</v>
      </c>
      <c r="E997" t="b">
        <v>1</v>
      </c>
    </row>
    <row r="998" spans="1:5" x14ac:dyDescent="0.25">
      <c r="A998" t="s">
        <v>2432</v>
      </c>
      <c r="B998" t="s">
        <v>2433</v>
      </c>
      <c r="E998" t="b">
        <v>1</v>
      </c>
    </row>
    <row r="999" spans="1:5" x14ac:dyDescent="0.25">
      <c r="A999" t="s">
        <v>2434</v>
      </c>
      <c r="B999" t="s">
        <v>2435</v>
      </c>
      <c r="E999" t="b">
        <v>1</v>
      </c>
    </row>
    <row r="1000" spans="1:5" x14ac:dyDescent="0.25">
      <c r="A1000" t="s">
        <v>2436</v>
      </c>
      <c r="B1000" t="s">
        <v>2437</v>
      </c>
      <c r="E1000" t="b">
        <v>1</v>
      </c>
    </row>
    <row r="1001" spans="1:5" x14ac:dyDescent="0.25">
      <c r="A1001" t="s">
        <v>2438</v>
      </c>
      <c r="B1001" t="s">
        <v>2439</v>
      </c>
      <c r="E1001" t="b">
        <v>1</v>
      </c>
    </row>
    <row r="1002" spans="1:5" x14ac:dyDescent="0.25">
      <c r="A1002" t="s">
        <v>2440</v>
      </c>
      <c r="B1002" t="s">
        <v>2441</v>
      </c>
      <c r="E1002" t="b">
        <v>1</v>
      </c>
    </row>
    <row r="1003" spans="1:5" x14ac:dyDescent="0.25">
      <c r="A1003" t="s">
        <v>2442</v>
      </c>
      <c r="B1003" t="s">
        <v>2443</v>
      </c>
      <c r="E1003" t="b">
        <v>1</v>
      </c>
    </row>
    <row r="1004" spans="1:5" x14ac:dyDescent="0.25">
      <c r="A1004" t="s">
        <v>2444</v>
      </c>
      <c r="B1004" t="s">
        <v>2445</v>
      </c>
      <c r="E1004" t="b">
        <v>1</v>
      </c>
    </row>
    <row r="1005" spans="1:5" x14ac:dyDescent="0.25">
      <c r="A1005" t="s">
        <v>2446</v>
      </c>
      <c r="B1005" t="s">
        <v>2447</v>
      </c>
      <c r="E1005" t="b">
        <v>1</v>
      </c>
    </row>
    <row r="1006" spans="1:5" x14ac:dyDescent="0.25">
      <c r="A1006" t="s">
        <v>2448</v>
      </c>
      <c r="B1006" t="s">
        <v>2449</v>
      </c>
      <c r="E1006" t="b">
        <v>1</v>
      </c>
    </row>
    <row r="1007" spans="1:5" x14ac:dyDescent="0.25">
      <c r="A1007" t="s">
        <v>2450</v>
      </c>
      <c r="B1007" t="s">
        <v>2451</v>
      </c>
      <c r="E1007" t="b">
        <v>1</v>
      </c>
    </row>
    <row r="1008" spans="1:5" x14ac:dyDescent="0.25">
      <c r="A1008" t="s">
        <v>2452</v>
      </c>
      <c r="B1008" t="s">
        <v>2453</v>
      </c>
      <c r="E1008" t="b">
        <v>1</v>
      </c>
    </row>
    <row r="1009" spans="1:5" x14ac:dyDescent="0.25">
      <c r="A1009" t="s">
        <v>2454</v>
      </c>
      <c r="B1009" t="s">
        <v>2455</v>
      </c>
      <c r="E1009" t="b">
        <v>1</v>
      </c>
    </row>
    <row r="1010" spans="1:5" x14ac:dyDescent="0.25">
      <c r="A1010" t="s">
        <v>2456</v>
      </c>
      <c r="B1010" t="s">
        <v>2457</v>
      </c>
      <c r="E1010" t="b">
        <v>1</v>
      </c>
    </row>
    <row r="1011" spans="1:5" x14ac:dyDescent="0.25">
      <c r="A1011" t="s">
        <v>2458</v>
      </c>
      <c r="B1011" t="s">
        <v>2459</v>
      </c>
      <c r="E1011" t="b">
        <v>1</v>
      </c>
    </row>
    <row r="1012" spans="1:5" x14ac:dyDescent="0.25">
      <c r="A1012" t="s">
        <v>2460</v>
      </c>
      <c r="B1012" t="s">
        <v>2461</v>
      </c>
      <c r="E1012" t="b">
        <v>1</v>
      </c>
    </row>
    <row r="1013" spans="1:5" x14ac:dyDescent="0.25">
      <c r="A1013" t="s">
        <v>2462</v>
      </c>
      <c r="B1013" t="s">
        <v>2463</v>
      </c>
      <c r="E1013" t="b">
        <v>1</v>
      </c>
    </row>
    <row r="1014" spans="1:5" x14ac:dyDescent="0.25">
      <c r="A1014" t="s">
        <v>2464</v>
      </c>
      <c r="B1014" t="s">
        <v>2465</v>
      </c>
      <c r="E1014" t="b">
        <v>1</v>
      </c>
    </row>
    <row r="1015" spans="1:5" x14ac:dyDescent="0.25">
      <c r="A1015" t="s">
        <v>2466</v>
      </c>
      <c r="B1015" t="s">
        <v>2467</v>
      </c>
      <c r="E1015" t="b">
        <v>1</v>
      </c>
    </row>
    <row r="1016" spans="1:5" x14ac:dyDescent="0.25">
      <c r="A1016" t="s">
        <v>2468</v>
      </c>
      <c r="B1016" t="s">
        <v>2469</v>
      </c>
      <c r="E1016" t="b">
        <v>1</v>
      </c>
    </row>
    <row r="1017" spans="1:5" x14ac:dyDescent="0.25">
      <c r="A1017" t="s">
        <v>2470</v>
      </c>
      <c r="B1017" t="s">
        <v>2471</v>
      </c>
      <c r="E1017" t="b">
        <v>1</v>
      </c>
    </row>
    <row r="1018" spans="1:5" x14ac:dyDescent="0.25">
      <c r="A1018" t="s">
        <v>2472</v>
      </c>
      <c r="B1018" t="s">
        <v>2473</v>
      </c>
      <c r="E1018" t="b">
        <v>1</v>
      </c>
    </row>
    <row r="1019" spans="1:5" x14ac:dyDescent="0.25">
      <c r="A1019" t="s">
        <v>2474</v>
      </c>
      <c r="B1019" t="s">
        <v>2475</v>
      </c>
      <c r="E1019" t="b">
        <v>1</v>
      </c>
    </row>
    <row r="1020" spans="1:5" x14ac:dyDescent="0.25">
      <c r="A1020" t="s">
        <v>2476</v>
      </c>
      <c r="B1020" t="s">
        <v>2477</v>
      </c>
      <c r="E1020" t="b">
        <v>1</v>
      </c>
    </row>
    <row r="1021" spans="1:5" x14ac:dyDescent="0.25">
      <c r="A1021" t="s">
        <v>2478</v>
      </c>
      <c r="B1021" t="s">
        <v>2479</v>
      </c>
      <c r="E1021" t="b">
        <v>1</v>
      </c>
    </row>
    <row r="1022" spans="1:5" x14ac:dyDescent="0.25">
      <c r="A1022" t="s">
        <v>2480</v>
      </c>
      <c r="B1022" t="s">
        <v>2481</v>
      </c>
      <c r="E1022" t="b">
        <v>1</v>
      </c>
    </row>
    <row r="1023" spans="1:5" x14ac:dyDescent="0.25">
      <c r="A1023" t="s">
        <v>2482</v>
      </c>
      <c r="B1023" t="s">
        <v>2483</v>
      </c>
      <c r="E1023" t="b">
        <v>1</v>
      </c>
    </row>
    <row r="1024" spans="1:5" x14ac:dyDescent="0.25">
      <c r="A1024" t="s">
        <v>2484</v>
      </c>
      <c r="B1024" t="s">
        <v>2485</v>
      </c>
      <c r="E1024" t="b">
        <v>1</v>
      </c>
    </row>
    <row r="1025" spans="1:5" x14ac:dyDescent="0.25">
      <c r="A1025" t="s">
        <v>2486</v>
      </c>
      <c r="B1025" t="s">
        <v>2487</v>
      </c>
      <c r="E1025" t="b">
        <v>1</v>
      </c>
    </row>
    <row r="1026" spans="1:5" x14ac:dyDescent="0.25">
      <c r="A1026" t="s">
        <v>2488</v>
      </c>
      <c r="B1026" t="s">
        <v>2489</v>
      </c>
      <c r="E1026" t="b">
        <v>1</v>
      </c>
    </row>
    <row r="1027" spans="1:5" x14ac:dyDescent="0.25">
      <c r="A1027" t="s">
        <v>2490</v>
      </c>
      <c r="B1027" t="s">
        <v>2491</v>
      </c>
      <c r="E1027" t="b">
        <v>1</v>
      </c>
    </row>
    <row r="1028" spans="1:5" x14ac:dyDescent="0.25">
      <c r="A1028" t="s">
        <v>2492</v>
      </c>
      <c r="B1028" t="s">
        <v>2493</v>
      </c>
      <c r="E1028" t="b">
        <v>1</v>
      </c>
    </row>
    <row r="1029" spans="1:5" x14ac:dyDescent="0.25">
      <c r="A1029" t="s">
        <v>2494</v>
      </c>
      <c r="B1029" t="s">
        <v>2495</v>
      </c>
      <c r="E1029" t="b">
        <v>1</v>
      </c>
    </row>
    <row r="1030" spans="1:5" x14ac:dyDescent="0.25">
      <c r="A1030" t="s">
        <v>2496</v>
      </c>
      <c r="B1030" t="s">
        <v>2497</v>
      </c>
      <c r="E1030" t="b">
        <v>1</v>
      </c>
    </row>
    <row r="1031" spans="1:5" x14ac:dyDescent="0.25">
      <c r="A1031" t="s">
        <v>2498</v>
      </c>
      <c r="B1031" t="s">
        <v>2499</v>
      </c>
      <c r="E1031" t="b">
        <v>1</v>
      </c>
    </row>
    <row r="1032" spans="1:5" x14ac:dyDescent="0.25">
      <c r="A1032" t="s">
        <v>2500</v>
      </c>
      <c r="B1032" t="s">
        <v>2501</v>
      </c>
      <c r="E1032" t="b">
        <v>1</v>
      </c>
    </row>
    <row r="1033" spans="1:5" x14ac:dyDescent="0.25">
      <c r="A1033" t="s">
        <v>2502</v>
      </c>
      <c r="B1033" t="s">
        <v>2503</v>
      </c>
      <c r="E1033" t="b">
        <v>1</v>
      </c>
    </row>
    <row r="1034" spans="1:5" x14ac:dyDescent="0.25">
      <c r="A1034" t="s">
        <v>2504</v>
      </c>
      <c r="B1034" t="s">
        <v>2505</v>
      </c>
      <c r="E1034" t="b">
        <v>1</v>
      </c>
    </row>
    <row r="1035" spans="1:5" x14ac:dyDescent="0.25">
      <c r="A1035" t="s">
        <v>2506</v>
      </c>
      <c r="B1035" t="s">
        <v>2507</v>
      </c>
      <c r="E1035" t="b">
        <v>1</v>
      </c>
    </row>
    <row r="1036" spans="1:5" x14ac:dyDescent="0.25">
      <c r="A1036" t="s">
        <v>2508</v>
      </c>
      <c r="B1036" t="s">
        <v>2509</v>
      </c>
      <c r="E1036" t="b">
        <v>1</v>
      </c>
    </row>
    <row r="1037" spans="1:5" x14ac:dyDescent="0.25">
      <c r="A1037" t="s">
        <v>2510</v>
      </c>
      <c r="B1037" t="s">
        <v>2511</v>
      </c>
      <c r="E1037" t="b">
        <v>1</v>
      </c>
    </row>
    <row r="1038" spans="1:5" x14ac:dyDescent="0.25">
      <c r="A1038" t="s">
        <v>2512</v>
      </c>
      <c r="B1038" t="s">
        <v>2513</v>
      </c>
      <c r="E1038" t="b">
        <v>1</v>
      </c>
    </row>
    <row r="1039" spans="1:5" x14ac:dyDescent="0.25">
      <c r="A1039" t="s">
        <v>2514</v>
      </c>
      <c r="B1039" t="s">
        <v>2515</v>
      </c>
      <c r="E1039" t="b">
        <v>1</v>
      </c>
    </row>
    <row r="1040" spans="1:5" x14ac:dyDescent="0.25">
      <c r="A1040" t="s">
        <v>2516</v>
      </c>
      <c r="B1040" t="s">
        <v>2517</v>
      </c>
      <c r="E1040" t="b">
        <v>1</v>
      </c>
    </row>
    <row r="1041" spans="1:5" x14ac:dyDescent="0.25">
      <c r="A1041" t="s">
        <v>2518</v>
      </c>
      <c r="B1041" t="s">
        <v>2519</v>
      </c>
      <c r="E1041" t="b">
        <v>1</v>
      </c>
    </row>
    <row r="1042" spans="1:5" x14ac:dyDescent="0.25">
      <c r="A1042" t="s">
        <v>2520</v>
      </c>
      <c r="B1042" t="s">
        <v>2521</v>
      </c>
      <c r="E1042" t="b">
        <v>1</v>
      </c>
    </row>
    <row r="1043" spans="1:5" x14ac:dyDescent="0.25">
      <c r="A1043" t="s">
        <v>2522</v>
      </c>
      <c r="B1043" t="s">
        <v>2523</v>
      </c>
      <c r="E1043" t="b">
        <v>1</v>
      </c>
    </row>
    <row r="1044" spans="1:5" x14ac:dyDescent="0.25">
      <c r="A1044" t="s">
        <v>2524</v>
      </c>
      <c r="B1044" t="s">
        <v>2525</v>
      </c>
      <c r="E1044" t="b">
        <v>1</v>
      </c>
    </row>
    <row r="1045" spans="1:5" x14ac:dyDescent="0.25">
      <c r="A1045" t="s">
        <v>2526</v>
      </c>
      <c r="B1045" t="s">
        <v>2527</v>
      </c>
      <c r="E1045" t="b">
        <v>1</v>
      </c>
    </row>
    <row r="1046" spans="1:5" x14ac:dyDescent="0.25">
      <c r="A1046" t="s">
        <v>2528</v>
      </c>
      <c r="B1046" t="s">
        <v>2529</v>
      </c>
      <c r="E1046" t="b">
        <v>1</v>
      </c>
    </row>
    <row r="1047" spans="1:5" x14ac:dyDescent="0.25">
      <c r="A1047" t="s">
        <v>2530</v>
      </c>
      <c r="B1047" t="s">
        <v>2531</v>
      </c>
      <c r="E1047" t="b">
        <v>1</v>
      </c>
    </row>
    <row r="1048" spans="1:5" x14ac:dyDescent="0.25">
      <c r="A1048" t="s">
        <v>2532</v>
      </c>
      <c r="B1048" t="s">
        <v>2533</v>
      </c>
      <c r="E1048" t="b">
        <v>1</v>
      </c>
    </row>
    <row r="1049" spans="1:5" x14ac:dyDescent="0.25">
      <c r="A1049" t="s">
        <v>2534</v>
      </c>
      <c r="B1049" t="s">
        <v>2535</v>
      </c>
      <c r="E1049" t="b">
        <v>1</v>
      </c>
    </row>
    <row r="1050" spans="1:5" x14ac:dyDescent="0.25">
      <c r="A1050" t="s">
        <v>2536</v>
      </c>
      <c r="B1050" t="s">
        <v>2537</v>
      </c>
      <c r="E1050" t="b">
        <v>1</v>
      </c>
    </row>
    <row r="1051" spans="1:5" x14ac:dyDescent="0.25">
      <c r="A1051" t="s">
        <v>2538</v>
      </c>
      <c r="B1051" t="s">
        <v>2539</v>
      </c>
      <c r="E1051" t="b">
        <v>1</v>
      </c>
    </row>
    <row r="1052" spans="1:5" x14ac:dyDescent="0.25">
      <c r="A1052" t="s">
        <v>2540</v>
      </c>
      <c r="B1052" t="s">
        <v>2541</v>
      </c>
      <c r="E1052" t="b">
        <v>1</v>
      </c>
    </row>
    <row r="1053" spans="1:5" x14ac:dyDescent="0.25">
      <c r="A1053" t="s">
        <v>2542</v>
      </c>
      <c r="B1053" t="s">
        <v>2543</v>
      </c>
      <c r="E1053" t="b">
        <v>1</v>
      </c>
    </row>
    <row r="1054" spans="1:5" x14ac:dyDescent="0.25">
      <c r="A1054" t="s">
        <v>2544</v>
      </c>
      <c r="B1054" t="s">
        <v>2545</v>
      </c>
      <c r="E1054" t="b">
        <v>1</v>
      </c>
    </row>
    <row r="1055" spans="1:5" x14ac:dyDescent="0.25">
      <c r="A1055" t="s">
        <v>2546</v>
      </c>
      <c r="B1055" t="s">
        <v>2547</v>
      </c>
      <c r="E1055" t="b">
        <v>1</v>
      </c>
    </row>
    <row r="1056" spans="1:5" x14ac:dyDescent="0.25">
      <c r="A1056" t="s">
        <v>2548</v>
      </c>
      <c r="B1056" t="s">
        <v>2549</v>
      </c>
      <c r="E1056" t="b">
        <v>1</v>
      </c>
    </row>
    <row r="1057" spans="1:5" x14ac:dyDescent="0.25">
      <c r="A1057" t="s">
        <v>2550</v>
      </c>
      <c r="B1057" t="s">
        <v>2551</v>
      </c>
      <c r="E1057" t="b">
        <v>1</v>
      </c>
    </row>
    <row r="1058" spans="1:5" x14ac:dyDescent="0.25">
      <c r="A1058" t="s">
        <v>2552</v>
      </c>
      <c r="B1058" t="s">
        <v>2553</v>
      </c>
      <c r="E1058" t="b">
        <v>1</v>
      </c>
    </row>
    <row r="1059" spans="1:5" x14ac:dyDescent="0.25">
      <c r="A1059" t="s">
        <v>2554</v>
      </c>
      <c r="B1059" t="s">
        <v>2555</v>
      </c>
      <c r="E1059" t="b">
        <v>1</v>
      </c>
    </row>
    <row r="1060" spans="1:5" x14ac:dyDescent="0.25">
      <c r="A1060" t="s">
        <v>2556</v>
      </c>
      <c r="B1060" t="s">
        <v>2557</v>
      </c>
      <c r="E1060" t="b">
        <v>1</v>
      </c>
    </row>
    <row r="1061" spans="1:5" x14ac:dyDescent="0.25">
      <c r="A1061" t="s">
        <v>2558</v>
      </c>
      <c r="B1061" t="s">
        <v>2559</v>
      </c>
      <c r="E1061" t="b">
        <v>1</v>
      </c>
    </row>
    <row r="1062" spans="1:5" x14ac:dyDescent="0.25">
      <c r="A1062" t="s">
        <v>2560</v>
      </c>
      <c r="B1062" t="s">
        <v>2561</v>
      </c>
      <c r="E1062" t="b">
        <v>1</v>
      </c>
    </row>
    <row r="1063" spans="1:5" x14ac:dyDescent="0.25">
      <c r="A1063" t="s">
        <v>2562</v>
      </c>
      <c r="B1063" t="s">
        <v>2563</v>
      </c>
      <c r="E1063" t="b">
        <v>1</v>
      </c>
    </row>
    <row r="1064" spans="1:5" x14ac:dyDescent="0.25">
      <c r="A1064" t="s">
        <v>2564</v>
      </c>
      <c r="B1064" t="s">
        <v>2565</v>
      </c>
      <c r="E1064" t="b">
        <v>1</v>
      </c>
    </row>
    <row r="1065" spans="1:5" x14ac:dyDescent="0.25">
      <c r="A1065" t="s">
        <v>2566</v>
      </c>
      <c r="B1065" t="s">
        <v>2567</v>
      </c>
      <c r="E1065" t="b">
        <v>1</v>
      </c>
    </row>
    <row r="1066" spans="1:5" x14ac:dyDescent="0.25">
      <c r="A1066" t="s">
        <v>2568</v>
      </c>
      <c r="B1066" t="s">
        <v>2569</v>
      </c>
      <c r="E1066" t="b">
        <v>1</v>
      </c>
    </row>
    <row r="1067" spans="1:5" x14ac:dyDescent="0.25">
      <c r="A1067" t="s">
        <v>2570</v>
      </c>
      <c r="B1067" t="s">
        <v>2571</v>
      </c>
      <c r="E1067" t="b">
        <v>1</v>
      </c>
    </row>
    <row r="1068" spans="1:5" x14ac:dyDescent="0.25">
      <c r="A1068" t="s">
        <v>2572</v>
      </c>
      <c r="B1068" t="s">
        <v>2573</v>
      </c>
      <c r="E1068" t="b">
        <v>1</v>
      </c>
    </row>
    <row r="1069" spans="1:5" x14ac:dyDescent="0.25">
      <c r="A1069" t="s">
        <v>2574</v>
      </c>
      <c r="B1069" t="s">
        <v>2575</v>
      </c>
      <c r="E1069" t="b">
        <v>1</v>
      </c>
    </row>
    <row r="1070" spans="1:5" x14ac:dyDescent="0.25">
      <c r="A1070" t="s">
        <v>2576</v>
      </c>
      <c r="B1070" t="s">
        <v>2577</v>
      </c>
      <c r="E1070" t="b">
        <v>1</v>
      </c>
    </row>
    <row r="1071" spans="1:5" x14ac:dyDescent="0.25">
      <c r="A1071" t="s">
        <v>2578</v>
      </c>
      <c r="B1071" t="s">
        <v>2579</v>
      </c>
      <c r="E1071" t="b">
        <v>1</v>
      </c>
    </row>
    <row r="1072" spans="1:5" x14ac:dyDescent="0.25">
      <c r="A1072" t="s">
        <v>2580</v>
      </c>
      <c r="B1072" t="s">
        <v>2581</v>
      </c>
      <c r="E1072" t="b">
        <v>1</v>
      </c>
    </row>
    <row r="1073" spans="1:5" x14ac:dyDescent="0.25">
      <c r="A1073" t="s">
        <v>2582</v>
      </c>
      <c r="B1073" t="s">
        <v>2583</v>
      </c>
      <c r="E1073" t="b">
        <v>1</v>
      </c>
    </row>
    <row r="1074" spans="1:5" x14ac:dyDescent="0.25">
      <c r="A1074" t="s">
        <v>2584</v>
      </c>
      <c r="B1074" t="s">
        <v>2585</v>
      </c>
      <c r="E1074" t="b">
        <v>1</v>
      </c>
    </row>
    <row r="1075" spans="1:5" x14ac:dyDescent="0.25">
      <c r="A1075" t="s">
        <v>2586</v>
      </c>
      <c r="B1075" t="s">
        <v>2587</v>
      </c>
      <c r="E1075" t="b">
        <v>1</v>
      </c>
    </row>
    <row r="1076" spans="1:5" x14ac:dyDescent="0.25">
      <c r="A1076" t="s">
        <v>2588</v>
      </c>
      <c r="B1076" t="s">
        <v>2589</v>
      </c>
      <c r="E1076" t="b">
        <v>1</v>
      </c>
    </row>
    <row r="1077" spans="1:5" x14ac:dyDescent="0.25">
      <c r="A1077" t="s">
        <v>2590</v>
      </c>
      <c r="B1077" t="s">
        <v>2591</v>
      </c>
      <c r="E1077" t="b">
        <v>1</v>
      </c>
    </row>
    <row r="1078" spans="1:5" x14ac:dyDescent="0.25">
      <c r="A1078" t="s">
        <v>2592</v>
      </c>
      <c r="B1078" t="s">
        <v>2593</v>
      </c>
      <c r="E1078" t="b">
        <v>1</v>
      </c>
    </row>
    <row r="1079" spans="1:5" x14ac:dyDescent="0.25">
      <c r="A1079" t="s">
        <v>2594</v>
      </c>
      <c r="B1079" t="s">
        <v>2595</v>
      </c>
      <c r="E1079" t="b">
        <v>1</v>
      </c>
    </row>
    <row r="1080" spans="1:5" x14ac:dyDescent="0.25">
      <c r="A1080" t="s">
        <v>2596</v>
      </c>
      <c r="B1080" t="s">
        <v>2597</v>
      </c>
      <c r="E1080" t="b">
        <v>1</v>
      </c>
    </row>
    <row r="1081" spans="1:5" x14ac:dyDescent="0.25">
      <c r="A1081" t="s">
        <v>2598</v>
      </c>
      <c r="B1081" t="s">
        <v>2599</v>
      </c>
      <c r="E1081" t="b">
        <v>1</v>
      </c>
    </row>
    <row r="1082" spans="1:5" x14ac:dyDescent="0.25">
      <c r="A1082" t="s">
        <v>2600</v>
      </c>
      <c r="B1082" t="s">
        <v>2601</v>
      </c>
      <c r="E1082" t="b">
        <v>1</v>
      </c>
    </row>
    <row r="1083" spans="1:5" x14ac:dyDescent="0.25">
      <c r="A1083" t="s">
        <v>2602</v>
      </c>
      <c r="B1083" t="s">
        <v>2603</v>
      </c>
      <c r="E1083" t="b">
        <v>1</v>
      </c>
    </row>
    <row r="1084" spans="1:5" x14ac:dyDescent="0.25">
      <c r="A1084" t="s">
        <v>2604</v>
      </c>
      <c r="B1084" t="s">
        <v>2605</v>
      </c>
      <c r="E1084" t="b">
        <v>1</v>
      </c>
    </row>
    <row r="1085" spans="1:5" x14ac:dyDescent="0.25">
      <c r="A1085" t="s">
        <v>2606</v>
      </c>
      <c r="B1085" t="s">
        <v>2607</v>
      </c>
      <c r="E1085" t="b">
        <v>1</v>
      </c>
    </row>
    <row r="1086" spans="1:5" x14ac:dyDescent="0.25">
      <c r="A1086" t="s">
        <v>2608</v>
      </c>
      <c r="B1086" t="s">
        <v>2609</v>
      </c>
      <c r="E1086" t="b">
        <v>1</v>
      </c>
    </row>
    <row r="1087" spans="1:5" x14ac:dyDescent="0.25">
      <c r="A1087" t="s">
        <v>2610</v>
      </c>
      <c r="B1087" t="s">
        <v>2611</v>
      </c>
      <c r="E1087" t="b">
        <v>1</v>
      </c>
    </row>
    <row r="1088" spans="1:5" x14ac:dyDescent="0.25">
      <c r="A1088" t="s">
        <v>2612</v>
      </c>
      <c r="B1088" t="s">
        <v>2613</v>
      </c>
      <c r="E1088" t="b">
        <v>1</v>
      </c>
    </row>
    <row r="1089" spans="1:5" x14ac:dyDescent="0.25">
      <c r="A1089" t="s">
        <v>2614</v>
      </c>
      <c r="B1089" t="s">
        <v>2615</v>
      </c>
      <c r="E1089" t="b">
        <v>1</v>
      </c>
    </row>
    <row r="1090" spans="1:5" x14ac:dyDescent="0.25">
      <c r="A1090" t="s">
        <v>2616</v>
      </c>
      <c r="B1090" t="s">
        <v>2617</v>
      </c>
      <c r="E1090" t="b">
        <v>1</v>
      </c>
    </row>
    <row r="1091" spans="1:5" x14ac:dyDescent="0.25">
      <c r="A1091" t="s">
        <v>2618</v>
      </c>
      <c r="B1091" t="s">
        <v>2619</v>
      </c>
      <c r="E1091" t="b">
        <v>1</v>
      </c>
    </row>
    <row r="1092" spans="1:5" x14ac:dyDescent="0.25">
      <c r="A1092" t="s">
        <v>2620</v>
      </c>
      <c r="B1092" t="s">
        <v>2621</v>
      </c>
      <c r="E1092" t="b">
        <v>1</v>
      </c>
    </row>
    <row r="1093" spans="1:5" x14ac:dyDescent="0.25">
      <c r="A1093" t="s">
        <v>2622</v>
      </c>
      <c r="B1093" t="s">
        <v>2623</v>
      </c>
      <c r="E1093" t="b">
        <v>1</v>
      </c>
    </row>
    <row r="1094" spans="1:5" x14ac:dyDescent="0.25">
      <c r="A1094" t="s">
        <v>2624</v>
      </c>
      <c r="B1094" t="s">
        <v>2625</v>
      </c>
      <c r="E1094" t="b">
        <v>1</v>
      </c>
    </row>
    <row r="1095" spans="1:5" x14ac:dyDescent="0.25">
      <c r="A1095" t="s">
        <v>2626</v>
      </c>
      <c r="B1095" t="s">
        <v>2627</v>
      </c>
      <c r="E1095" t="b">
        <v>1</v>
      </c>
    </row>
    <row r="1096" spans="1:5" x14ac:dyDescent="0.25">
      <c r="A1096" t="s">
        <v>2628</v>
      </c>
      <c r="B1096" t="s">
        <v>2629</v>
      </c>
      <c r="E1096" t="b">
        <v>1</v>
      </c>
    </row>
    <row r="1097" spans="1:5" x14ac:dyDescent="0.25">
      <c r="A1097" t="s">
        <v>2630</v>
      </c>
      <c r="B1097" t="s">
        <v>2631</v>
      </c>
      <c r="E1097" t="b">
        <v>1</v>
      </c>
    </row>
    <row r="1098" spans="1:5" x14ac:dyDescent="0.25">
      <c r="A1098" t="s">
        <v>2632</v>
      </c>
      <c r="B1098" t="s">
        <v>2633</v>
      </c>
      <c r="E1098" t="b">
        <v>1</v>
      </c>
    </row>
    <row r="1099" spans="1:5" x14ac:dyDescent="0.25">
      <c r="A1099" t="s">
        <v>2634</v>
      </c>
      <c r="B1099" t="s">
        <v>2635</v>
      </c>
      <c r="E1099" t="b">
        <v>1</v>
      </c>
    </row>
    <row r="1100" spans="1:5" x14ac:dyDescent="0.25">
      <c r="A1100" t="s">
        <v>2636</v>
      </c>
      <c r="B1100" t="s">
        <v>2637</v>
      </c>
      <c r="E1100" t="b">
        <v>1</v>
      </c>
    </row>
    <row r="1101" spans="1:5" x14ac:dyDescent="0.25">
      <c r="A1101" t="s">
        <v>2638</v>
      </c>
      <c r="B1101" t="s">
        <v>2639</v>
      </c>
      <c r="E1101" t="b">
        <v>1</v>
      </c>
    </row>
    <row r="1102" spans="1:5" x14ac:dyDescent="0.25">
      <c r="A1102" t="s">
        <v>2640</v>
      </c>
      <c r="B1102" t="s">
        <v>2641</v>
      </c>
      <c r="E1102" t="b">
        <v>1</v>
      </c>
    </row>
    <row r="1103" spans="1:5" x14ac:dyDescent="0.25">
      <c r="A1103" t="s">
        <v>2642</v>
      </c>
      <c r="B1103" t="s">
        <v>2643</v>
      </c>
      <c r="E1103" t="b">
        <v>1</v>
      </c>
    </row>
    <row r="1104" spans="1:5" x14ac:dyDescent="0.25">
      <c r="A1104" t="s">
        <v>2644</v>
      </c>
      <c r="B1104" t="s">
        <v>2645</v>
      </c>
      <c r="E1104" t="b">
        <v>1</v>
      </c>
    </row>
    <row r="1105" spans="1:5" x14ac:dyDescent="0.25">
      <c r="A1105" t="s">
        <v>2646</v>
      </c>
      <c r="B1105" t="s">
        <v>2647</v>
      </c>
      <c r="E1105" t="b">
        <v>1</v>
      </c>
    </row>
    <row r="1106" spans="1:5" x14ac:dyDescent="0.25">
      <c r="A1106" t="s">
        <v>2648</v>
      </c>
      <c r="B1106" t="s">
        <v>2649</v>
      </c>
      <c r="E1106" t="b">
        <v>1</v>
      </c>
    </row>
    <row r="1107" spans="1:5" x14ac:dyDescent="0.25">
      <c r="A1107" t="s">
        <v>2650</v>
      </c>
      <c r="B1107" t="s">
        <v>2651</v>
      </c>
      <c r="E1107" t="b">
        <v>1</v>
      </c>
    </row>
    <row r="1108" spans="1:5" x14ac:dyDescent="0.25">
      <c r="A1108" t="s">
        <v>2652</v>
      </c>
      <c r="B1108" t="s">
        <v>2653</v>
      </c>
      <c r="E1108" t="b">
        <v>1</v>
      </c>
    </row>
    <row r="1109" spans="1:5" x14ac:dyDescent="0.25">
      <c r="A1109" t="s">
        <v>2654</v>
      </c>
      <c r="B1109" t="s">
        <v>2655</v>
      </c>
      <c r="E1109" t="b">
        <v>1</v>
      </c>
    </row>
    <row r="1110" spans="1:5" x14ac:dyDescent="0.25">
      <c r="A1110" t="s">
        <v>2656</v>
      </c>
      <c r="B1110" t="s">
        <v>2657</v>
      </c>
      <c r="E1110" t="b">
        <v>1</v>
      </c>
    </row>
    <row r="1111" spans="1:5" x14ac:dyDescent="0.25">
      <c r="A1111" t="s">
        <v>2658</v>
      </c>
      <c r="B1111" t="s">
        <v>2659</v>
      </c>
      <c r="E1111" t="b">
        <v>1</v>
      </c>
    </row>
    <row r="1112" spans="1:5" x14ac:dyDescent="0.25">
      <c r="A1112" t="s">
        <v>2660</v>
      </c>
      <c r="B1112" t="s">
        <v>2661</v>
      </c>
      <c r="E1112" t="b">
        <v>1</v>
      </c>
    </row>
    <row r="1113" spans="1:5" x14ac:dyDescent="0.25">
      <c r="A1113" t="s">
        <v>2662</v>
      </c>
      <c r="B1113" t="s">
        <v>2663</v>
      </c>
      <c r="E1113" t="b">
        <v>1</v>
      </c>
    </row>
    <row r="1114" spans="1:5" x14ac:dyDescent="0.25">
      <c r="A1114" t="s">
        <v>2664</v>
      </c>
      <c r="B1114" t="s">
        <v>2665</v>
      </c>
      <c r="E1114" t="b">
        <v>1</v>
      </c>
    </row>
    <row r="1115" spans="1:5" x14ac:dyDescent="0.25">
      <c r="A1115" t="s">
        <v>2666</v>
      </c>
      <c r="B1115" t="s">
        <v>2667</v>
      </c>
      <c r="E1115" t="b">
        <v>1</v>
      </c>
    </row>
    <row r="1116" spans="1:5" x14ac:dyDescent="0.25">
      <c r="A1116" t="s">
        <v>2668</v>
      </c>
      <c r="B1116" t="s">
        <v>2669</v>
      </c>
      <c r="E1116" t="b">
        <v>1</v>
      </c>
    </row>
    <row r="1117" spans="1:5" x14ac:dyDescent="0.25">
      <c r="A1117" t="s">
        <v>2670</v>
      </c>
      <c r="B1117" t="s">
        <v>2671</v>
      </c>
      <c r="E1117" t="b">
        <v>1</v>
      </c>
    </row>
    <row r="1118" spans="1:5" x14ac:dyDescent="0.25">
      <c r="A1118" t="s">
        <v>2672</v>
      </c>
      <c r="B1118" t="s">
        <v>2673</v>
      </c>
      <c r="E1118" t="b">
        <v>1</v>
      </c>
    </row>
    <row r="1119" spans="1:5" x14ac:dyDescent="0.25">
      <c r="A1119" t="s">
        <v>2674</v>
      </c>
      <c r="B1119" t="s">
        <v>2675</v>
      </c>
      <c r="E1119" t="b">
        <v>1</v>
      </c>
    </row>
    <row r="1120" spans="1:5" x14ac:dyDescent="0.25">
      <c r="A1120" t="s">
        <v>2676</v>
      </c>
      <c r="B1120" t="s">
        <v>2677</v>
      </c>
      <c r="E1120" t="b">
        <v>1</v>
      </c>
    </row>
    <row r="1121" spans="1:5" x14ac:dyDescent="0.25">
      <c r="A1121" t="s">
        <v>2678</v>
      </c>
      <c r="B1121" t="s">
        <v>2679</v>
      </c>
      <c r="E1121" t="b">
        <v>1</v>
      </c>
    </row>
    <row r="1122" spans="1:5" x14ac:dyDescent="0.25">
      <c r="A1122" t="s">
        <v>2680</v>
      </c>
      <c r="B1122" t="s">
        <v>2681</v>
      </c>
      <c r="E1122" t="b">
        <v>1</v>
      </c>
    </row>
    <row r="1123" spans="1:5" x14ac:dyDescent="0.25">
      <c r="A1123" t="s">
        <v>2682</v>
      </c>
      <c r="B1123" t="s">
        <v>2683</v>
      </c>
      <c r="E1123" t="b">
        <v>1</v>
      </c>
    </row>
    <row r="1124" spans="1:5" x14ac:dyDescent="0.25">
      <c r="A1124" t="s">
        <v>2684</v>
      </c>
      <c r="B1124" t="s">
        <v>2685</v>
      </c>
      <c r="E1124" t="b">
        <v>1</v>
      </c>
    </row>
    <row r="1125" spans="1:5" x14ac:dyDescent="0.25">
      <c r="A1125" t="s">
        <v>2686</v>
      </c>
      <c r="B1125" t="s">
        <v>2687</v>
      </c>
      <c r="E1125" t="b">
        <v>1</v>
      </c>
    </row>
    <row r="1126" spans="1:5" x14ac:dyDescent="0.25">
      <c r="A1126" t="s">
        <v>2688</v>
      </c>
      <c r="B1126" t="s">
        <v>2689</v>
      </c>
      <c r="E1126" t="b">
        <v>1</v>
      </c>
    </row>
    <row r="1127" spans="1:5" x14ac:dyDescent="0.25">
      <c r="A1127" t="s">
        <v>2690</v>
      </c>
      <c r="B1127" t="s">
        <v>2691</v>
      </c>
      <c r="E1127" t="b">
        <v>1</v>
      </c>
    </row>
    <row r="1128" spans="1:5" x14ac:dyDescent="0.25">
      <c r="A1128" t="s">
        <v>2692</v>
      </c>
      <c r="B1128" t="s">
        <v>2693</v>
      </c>
      <c r="E1128" t="b">
        <v>1</v>
      </c>
    </row>
    <row r="1129" spans="1:5" x14ac:dyDescent="0.25">
      <c r="A1129" t="s">
        <v>2694</v>
      </c>
      <c r="B1129" t="s">
        <v>2695</v>
      </c>
      <c r="E1129" t="b">
        <v>1</v>
      </c>
    </row>
    <row r="1130" spans="1:5" x14ac:dyDescent="0.25">
      <c r="A1130" t="s">
        <v>2696</v>
      </c>
      <c r="B1130" t="s">
        <v>2697</v>
      </c>
      <c r="E1130" t="b">
        <v>1</v>
      </c>
    </row>
    <row r="1131" spans="1:5" x14ac:dyDescent="0.25">
      <c r="A1131" t="s">
        <v>2698</v>
      </c>
      <c r="B1131" t="s">
        <v>2699</v>
      </c>
      <c r="E1131" t="b">
        <v>1</v>
      </c>
    </row>
    <row r="1132" spans="1:5" x14ac:dyDescent="0.25">
      <c r="A1132" t="s">
        <v>2700</v>
      </c>
      <c r="B1132" t="s">
        <v>2701</v>
      </c>
      <c r="E1132" t="b">
        <v>1</v>
      </c>
    </row>
    <row r="1133" spans="1:5" x14ac:dyDescent="0.25">
      <c r="A1133" t="s">
        <v>2702</v>
      </c>
      <c r="B1133" t="s">
        <v>2703</v>
      </c>
      <c r="E1133" t="b">
        <v>1</v>
      </c>
    </row>
    <row r="1134" spans="1:5" x14ac:dyDescent="0.25">
      <c r="A1134" t="s">
        <v>2704</v>
      </c>
      <c r="B1134" t="s">
        <v>2705</v>
      </c>
      <c r="E1134" t="b">
        <v>1</v>
      </c>
    </row>
    <row r="1135" spans="1:5" x14ac:dyDescent="0.25">
      <c r="A1135" t="s">
        <v>2706</v>
      </c>
      <c r="B1135" t="s">
        <v>2707</v>
      </c>
      <c r="E1135" t="b">
        <v>1</v>
      </c>
    </row>
    <row r="1136" spans="1:5" x14ac:dyDescent="0.25">
      <c r="A1136" t="s">
        <v>2708</v>
      </c>
      <c r="B1136" t="s">
        <v>2709</v>
      </c>
      <c r="E1136" t="b">
        <v>1</v>
      </c>
    </row>
    <row r="1137" spans="1:5" x14ac:dyDescent="0.25">
      <c r="A1137" t="s">
        <v>2710</v>
      </c>
      <c r="B1137" t="s">
        <v>2711</v>
      </c>
      <c r="E1137" t="b">
        <v>1</v>
      </c>
    </row>
    <row r="1138" spans="1:5" x14ac:dyDescent="0.25">
      <c r="A1138" t="s">
        <v>2712</v>
      </c>
      <c r="B1138" t="s">
        <v>2713</v>
      </c>
      <c r="E1138" t="b">
        <v>1</v>
      </c>
    </row>
    <row r="1139" spans="1:5" x14ac:dyDescent="0.25">
      <c r="A1139" t="s">
        <v>2714</v>
      </c>
      <c r="B1139" t="s">
        <v>2715</v>
      </c>
      <c r="E1139" t="b">
        <v>1</v>
      </c>
    </row>
    <row r="1140" spans="1:5" x14ac:dyDescent="0.25">
      <c r="A1140" t="s">
        <v>2716</v>
      </c>
      <c r="B1140" t="s">
        <v>2717</v>
      </c>
      <c r="E1140" t="b">
        <v>1</v>
      </c>
    </row>
    <row r="1141" spans="1:5" x14ac:dyDescent="0.25">
      <c r="A1141" t="s">
        <v>2718</v>
      </c>
      <c r="B1141" t="s">
        <v>2719</v>
      </c>
      <c r="E1141" t="b">
        <v>1</v>
      </c>
    </row>
    <row r="1142" spans="1:5" x14ac:dyDescent="0.25">
      <c r="A1142" t="s">
        <v>2720</v>
      </c>
      <c r="B1142" t="s">
        <v>2721</v>
      </c>
      <c r="E1142" t="b">
        <v>1</v>
      </c>
    </row>
    <row r="1143" spans="1:5" x14ac:dyDescent="0.25">
      <c r="A1143" t="s">
        <v>2722</v>
      </c>
      <c r="B1143" t="s">
        <v>2723</v>
      </c>
      <c r="E1143" t="b">
        <v>1</v>
      </c>
    </row>
    <row r="1144" spans="1:5" x14ac:dyDescent="0.25">
      <c r="A1144" t="s">
        <v>2724</v>
      </c>
      <c r="B1144" t="s">
        <v>2725</v>
      </c>
      <c r="E1144" t="b">
        <v>1</v>
      </c>
    </row>
    <row r="1145" spans="1:5" x14ac:dyDescent="0.25">
      <c r="A1145" t="s">
        <v>2726</v>
      </c>
      <c r="B1145" t="s">
        <v>2727</v>
      </c>
      <c r="E1145" t="b">
        <v>1</v>
      </c>
    </row>
    <row r="1146" spans="1:5" x14ac:dyDescent="0.25">
      <c r="A1146" t="s">
        <v>2728</v>
      </c>
      <c r="B1146" t="s">
        <v>2729</v>
      </c>
      <c r="E1146" t="b">
        <v>1</v>
      </c>
    </row>
    <row r="1147" spans="1:5" x14ac:dyDescent="0.25">
      <c r="A1147" t="s">
        <v>2730</v>
      </c>
      <c r="B1147" t="s">
        <v>2731</v>
      </c>
      <c r="E1147" t="b">
        <v>1</v>
      </c>
    </row>
    <row r="1148" spans="1:5" x14ac:dyDescent="0.25">
      <c r="A1148" t="s">
        <v>2732</v>
      </c>
      <c r="B1148" t="s">
        <v>2733</v>
      </c>
      <c r="E1148" t="b">
        <v>1</v>
      </c>
    </row>
    <row r="1149" spans="1:5" x14ac:dyDescent="0.25">
      <c r="A1149" t="s">
        <v>2734</v>
      </c>
      <c r="B1149" t="s">
        <v>2735</v>
      </c>
      <c r="E1149" t="b">
        <v>1</v>
      </c>
    </row>
    <row r="1150" spans="1:5" x14ac:dyDescent="0.25">
      <c r="A1150" t="s">
        <v>2736</v>
      </c>
      <c r="B1150" t="s">
        <v>2737</v>
      </c>
      <c r="E1150" t="b">
        <v>1</v>
      </c>
    </row>
    <row r="1151" spans="1:5" x14ac:dyDescent="0.25">
      <c r="A1151" t="s">
        <v>2738</v>
      </c>
      <c r="B1151" t="s">
        <v>2739</v>
      </c>
      <c r="E1151" t="b">
        <v>1</v>
      </c>
    </row>
    <row r="1152" spans="1:5" x14ac:dyDescent="0.25">
      <c r="A1152" t="s">
        <v>2740</v>
      </c>
      <c r="B1152" t="s">
        <v>2741</v>
      </c>
      <c r="E1152" t="b">
        <v>1</v>
      </c>
    </row>
    <row r="1153" spans="1:5" x14ac:dyDescent="0.25">
      <c r="A1153" t="s">
        <v>2742</v>
      </c>
      <c r="B1153" t="s">
        <v>2743</v>
      </c>
      <c r="E1153" t="b">
        <v>1</v>
      </c>
    </row>
    <row r="1154" spans="1:5" x14ac:dyDescent="0.25">
      <c r="A1154" t="s">
        <v>2744</v>
      </c>
      <c r="B1154" t="s">
        <v>2745</v>
      </c>
      <c r="E1154" t="b">
        <v>1</v>
      </c>
    </row>
    <row r="1155" spans="1:5" x14ac:dyDescent="0.25">
      <c r="A1155" t="s">
        <v>2746</v>
      </c>
      <c r="B1155" t="s">
        <v>2747</v>
      </c>
      <c r="E1155" t="b">
        <v>1</v>
      </c>
    </row>
    <row r="1156" spans="1:5" x14ac:dyDescent="0.25">
      <c r="A1156" t="s">
        <v>2748</v>
      </c>
      <c r="B1156" t="s">
        <v>2749</v>
      </c>
      <c r="E1156" t="b">
        <v>1</v>
      </c>
    </row>
    <row r="1157" spans="1:5" x14ac:dyDescent="0.25">
      <c r="A1157" t="s">
        <v>2750</v>
      </c>
      <c r="B1157" t="s">
        <v>2751</v>
      </c>
      <c r="E1157" t="b">
        <v>1</v>
      </c>
    </row>
    <row r="1158" spans="1:5" x14ac:dyDescent="0.25">
      <c r="A1158" t="s">
        <v>2752</v>
      </c>
      <c r="B1158" t="s">
        <v>2753</v>
      </c>
      <c r="E1158" t="b">
        <v>1</v>
      </c>
    </row>
    <row r="1159" spans="1:5" x14ac:dyDescent="0.25">
      <c r="A1159" t="s">
        <v>2754</v>
      </c>
      <c r="B1159" t="s">
        <v>2755</v>
      </c>
      <c r="E1159" t="b">
        <v>1</v>
      </c>
    </row>
    <row r="1160" spans="1:5" x14ac:dyDescent="0.25">
      <c r="A1160" t="s">
        <v>2756</v>
      </c>
      <c r="B1160" t="s">
        <v>2757</v>
      </c>
      <c r="E1160" t="b">
        <v>1</v>
      </c>
    </row>
    <row r="1161" spans="1:5" x14ac:dyDescent="0.25">
      <c r="A1161" t="s">
        <v>2758</v>
      </c>
      <c r="B1161" t="s">
        <v>2759</v>
      </c>
      <c r="E1161" t="b">
        <v>1</v>
      </c>
    </row>
    <row r="1162" spans="1:5" x14ac:dyDescent="0.25">
      <c r="A1162" t="s">
        <v>2760</v>
      </c>
      <c r="B1162" t="s">
        <v>2761</v>
      </c>
      <c r="E1162" t="b">
        <v>1</v>
      </c>
    </row>
    <row r="1163" spans="1:5" x14ac:dyDescent="0.25">
      <c r="A1163" t="s">
        <v>2762</v>
      </c>
      <c r="B1163" t="s">
        <v>2763</v>
      </c>
      <c r="E1163" t="b">
        <v>1</v>
      </c>
    </row>
    <row r="1164" spans="1:5" x14ac:dyDescent="0.25">
      <c r="A1164" t="s">
        <v>2764</v>
      </c>
      <c r="B1164" t="s">
        <v>2765</v>
      </c>
      <c r="E1164" t="b">
        <v>1</v>
      </c>
    </row>
    <row r="1165" spans="1:5" x14ac:dyDescent="0.25">
      <c r="A1165" t="s">
        <v>2766</v>
      </c>
      <c r="B1165" t="s">
        <v>2767</v>
      </c>
      <c r="E1165" t="b">
        <v>1</v>
      </c>
    </row>
    <row r="1166" spans="1:5" x14ac:dyDescent="0.25">
      <c r="A1166" t="s">
        <v>2768</v>
      </c>
      <c r="B1166" t="s">
        <v>2769</v>
      </c>
      <c r="E1166" t="b">
        <v>1</v>
      </c>
    </row>
    <row r="1167" spans="1:5" x14ac:dyDescent="0.25">
      <c r="A1167" t="s">
        <v>2770</v>
      </c>
      <c r="B1167" t="s">
        <v>2771</v>
      </c>
      <c r="E1167" t="b">
        <v>1</v>
      </c>
    </row>
    <row r="1168" spans="1:5" x14ac:dyDescent="0.25">
      <c r="A1168" t="s">
        <v>2772</v>
      </c>
      <c r="B1168" t="s">
        <v>2773</v>
      </c>
      <c r="E1168" t="b">
        <v>1</v>
      </c>
    </row>
    <row r="1169" spans="1:5" x14ac:dyDescent="0.25">
      <c r="A1169" t="s">
        <v>2774</v>
      </c>
      <c r="B1169" t="s">
        <v>2775</v>
      </c>
      <c r="E1169" t="b">
        <v>1</v>
      </c>
    </row>
    <row r="1170" spans="1:5" x14ac:dyDescent="0.25">
      <c r="A1170" t="s">
        <v>2776</v>
      </c>
      <c r="B1170" t="s">
        <v>2777</v>
      </c>
      <c r="E1170" t="b">
        <v>1</v>
      </c>
    </row>
    <row r="1171" spans="1:5" x14ac:dyDescent="0.25">
      <c r="A1171" t="s">
        <v>2778</v>
      </c>
      <c r="B1171" t="s">
        <v>2779</v>
      </c>
      <c r="E1171" t="b">
        <v>1</v>
      </c>
    </row>
    <row r="1172" spans="1:5" x14ac:dyDescent="0.25">
      <c r="A1172" t="s">
        <v>2780</v>
      </c>
      <c r="B1172" t="s">
        <v>2781</v>
      </c>
      <c r="E1172" t="b">
        <v>1</v>
      </c>
    </row>
    <row r="1173" spans="1:5" x14ac:dyDescent="0.25">
      <c r="A1173" t="s">
        <v>2782</v>
      </c>
      <c r="B1173" t="s">
        <v>2783</v>
      </c>
      <c r="E1173" t="b">
        <v>1</v>
      </c>
    </row>
    <row r="1174" spans="1:5" x14ac:dyDescent="0.25">
      <c r="A1174" t="s">
        <v>2784</v>
      </c>
      <c r="B1174" t="s">
        <v>2785</v>
      </c>
      <c r="E1174" t="b">
        <v>1</v>
      </c>
    </row>
    <row r="1175" spans="1:5" x14ac:dyDescent="0.25">
      <c r="A1175" t="s">
        <v>2786</v>
      </c>
      <c r="B1175" t="s">
        <v>2787</v>
      </c>
      <c r="E1175" t="b">
        <v>1</v>
      </c>
    </row>
    <row r="1176" spans="1:5" x14ac:dyDescent="0.25">
      <c r="A1176" t="s">
        <v>2788</v>
      </c>
      <c r="B1176" t="s">
        <v>2789</v>
      </c>
      <c r="E1176" t="b">
        <v>1</v>
      </c>
    </row>
    <row r="1177" spans="1:5" x14ac:dyDescent="0.25">
      <c r="A1177" t="s">
        <v>2790</v>
      </c>
      <c r="B1177" t="s">
        <v>2791</v>
      </c>
      <c r="E1177" t="b">
        <v>1</v>
      </c>
    </row>
    <row r="1178" spans="1:5" x14ac:dyDescent="0.25">
      <c r="A1178" t="s">
        <v>2792</v>
      </c>
      <c r="B1178" t="s">
        <v>2793</v>
      </c>
      <c r="E1178" t="b">
        <v>1</v>
      </c>
    </row>
    <row r="1179" spans="1:5" x14ac:dyDescent="0.25">
      <c r="A1179" t="s">
        <v>2794</v>
      </c>
      <c r="B1179" t="s">
        <v>2795</v>
      </c>
      <c r="E1179" t="b">
        <v>1</v>
      </c>
    </row>
    <row r="1180" spans="1:5" x14ac:dyDescent="0.25">
      <c r="A1180" t="s">
        <v>2796</v>
      </c>
      <c r="B1180" t="s">
        <v>2797</v>
      </c>
      <c r="E1180" t="b">
        <v>1</v>
      </c>
    </row>
    <row r="1181" spans="1:5" x14ac:dyDescent="0.25">
      <c r="A1181" t="s">
        <v>2798</v>
      </c>
      <c r="B1181" t="s">
        <v>2799</v>
      </c>
      <c r="E1181" t="b">
        <v>1</v>
      </c>
    </row>
    <row r="1182" spans="1:5" x14ac:dyDescent="0.25">
      <c r="A1182" t="s">
        <v>2800</v>
      </c>
      <c r="B1182" t="s">
        <v>2801</v>
      </c>
      <c r="E1182" t="b">
        <v>1</v>
      </c>
    </row>
    <row r="1183" spans="1:5" x14ac:dyDescent="0.25">
      <c r="A1183" t="s">
        <v>2802</v>
      </c>
      <c r="B1183" t="s">
        <v>2803</v>
      </c>
      <c r="E1183" t="b">
        <v>1</v>
      </c>
    </row>
    <row r="1184" spans="1:5" x14ac:dyDescent="0.25">
      <c r="A1184" t="s">
        <v>2804</v>
      </c>
      <c r="B1184" t="s">
        <v>2805</v>
      </c>
      <c r="E1184" t="b">
        <v>1</v>
      </c>
    </row>
    <row r="1185" spans="1:5" x14ac:dyDescent="0.25">
      <c r="A1185" t="s">
        <v>2806</v>
      </c>
      <c r="B1185" t="s">
        <v>2807</v>
      </c>
      <c r="E1185" t="b">
        <v>1</v>
      </c>
    </row>
    <row r="1186" spans="1:5" x14ac:dyDescent="0.25">
      <c r="A1186" t="s">
        <v>2808</v>
      </c>
      <c r="B1186" t="s">
        <v>2809</v>
      </c>
      <c r="E1186" t="b">
        <v>1</v>
      </c>
    </row>
    <row r="1187" spans="1:5" x14ac:dyDescent="0.25">
      <c r="A1187" t="s">
        <v>2810</v>
      </c>
      <c r="B1187" t="s">
        <v>2811</v>
      </c>
      <c r="E1187" t="b">
        <v>1</v>
      </c>
    </row>
    <row r="1188" spans="1:5" x14ac:dyDescent="0.25">
      <c r="A1188" t="s">
        <v>2812</v>
      </c>
      <c r="B1188" t="s">
        <v>2813</v>
      </c>
      <c r="E1188" t="b">
        <v>1</v>
      </c>
    </row>
    <row r="1189" spans="1:5" x14ac:dyDescent="0.25">
      <c r="A1189" t="s">
        <v>2814</v>
      </c>
      <c r="B1189" t="s">
        <v>2815</v>
      </c>
      <c r="E1189" t="b">
        <v>1</v>
      </c>
    </row>
    <row r="1190" spans="1:5" x14ac:dyDescent="0.25">
      <c r="A1190" t="s">
        <v>2816</v>
      </c>
      <c r="B1190" t="s">
        <v>2817</v>
      </c>
      <c r="E1190" t="b">
        <v>1</v>
      </c>
    </row>
    <row r="1191" spans="1:5" x14ac:dyDescent="0.25">
      <c r="A1191" t="s">
        <v>2818</v>
      </c>
      <c r="B1191" t="s">
        <v>2819</v>
      </c>
      <c r="E1191" t="b">
        <v>1</v>
      </c>
    </row>
    <row r="1192" spans="1:5" x14ac:dyDescent="0.25">
      <c r="A1192" t="s">
        <v>2820</v>
      </c>
      <c r="B1192" t="s">
        <v>2821</v>
      </c>
      <c r="E1192" t="b">
        <v>1</v>
      </c>
    </row>
    <row r="1193" spans="1:5" x14ac:dyDescent="0.25">
      <c r="A1193" t="s">
        <v>2822</v>
      </c>
      <c r="B1193" t="s">
        <v>2823</v>
      </c>
      <c r="E1193" t="b">
        <v>1</v>
      </c>
    </row>
    <row r="1194" spans="1:5" x14ac:dyDescent="0.25">
      <c r="A1194" t="s">
        <v>2824</v>
      </c>
      <c r="B1194" t="s">
        <v>2825</v>
      </c>
      <c r="E1194" t="b">
        <v>1</v>
      </c>
    </row>
    <row r="1195" spans="1:5" x14ac:dyDescent="0.25">
      <c r="A1195" t="s">
        <v>2826</v>
      </c>
      <c r="B1195" t="s">
        <v>2827</v>
      </c>
      <c r="E1195" t="b">
        <v>1</v>
      </c>
    </row>
    <row r="1196" spans="1:5" x14ac:dyDescent="0.25">
      <c r="A1196" t="s">
        <v>2828</v>
      </c>
      <c r="B1196" t="s">
        <v>2829</v>
      </c>
      <c r="E1196" t="b">
        <v>1</v>
      </c>
    </row>
    <row r="1197" spans="1:5" x14ac:dyDescent="0.25">
      <c r="A1197" t="s">
        <v>2830</v>
      </c>
      <c r="B1197" t="s">
        <v>2831</v>
      </c>
      <c r="E1197" t="b">
        <v>1</v>
      </c>
    </row>
    <row r="1198" spans="1:5" x14ac:dyDescent="0.25">
      <c r="A1198" t="s">
        <v>2832</v>
      </c>
      <c r="B1198" t="s">
        <v>2833</v>
      </c>
      <c r="E1198" t="b">
        <v>1</v>
      </c>
    </row>
    <row r="1199" spans="1:5" x14ac:dyDescent="0.25">
      <c r="A1199" t="s">
        <v>2834</v>
      </c>
      <c r="B1199" t="s">
        <v>2835</v>
      </c>
      <c r="E1199" t="b">
        <v>1</v>
      </c>
    </row>
    <row r="1200" spans="1:5" x14ac:dyDescent="0.25">
      <c r="A1200" t="s">
        <v>2836</v>
      </c>
      <c r="B1200" t="s">
        <v>2837</v>
      </c>
      <c r="E1200" t="b">
        <v>1</v>
      </c>
    </row>
    <row r="1201" spans="1:5" x14ac:dyDescent="0.25">
      <c r="A1201" t="s">
        <v>2838</v>
      </c>
      <c r="B1201" t="s">
        <v>2839</v>
      </c>
      <c r="E1201" t="b">
        <v>1</v>
      </c>
    </row>
    <row r="1202" spans="1:5" x14ac:dyDescent="0.25">
      <c r="A1202" t="s">
        <v>2840</v>
      </c>
      <c r="B1202" t="s">
        <v>2841</v>
      </c>
      <c r="E1202" t="b">
        <v>1</v>
      </c>
    </row>
    <row r="1203" spans="1:5" x14ac:dyDescent="0.25">
      <c r="A1203" t="s">
        <v>2842</v>
      </c>
      <c r="B1203" t="s">
        <v>2843</v>
      </c>
      <c r="E1203" t="b">
        <v>1</v>
      </c>
    </row>
    <row r="1204" spans="1:5" x14ac:dyDescent="0.25">
      <c r="A1204" t="s">
        <v>2844</v>
      </c>
      <c r="B1204" t="s">
        <v>2845</v>
      </c>
      <c r="E1204" t="b">
        <v>1</v>
      </c>
    </row>
    <row r="1205" spans="1:5" x14ac:dyDescent="0.25">
      <c r="A1205" t="s">
        <v>2846</v>
      </c>
      <c r="B1205" t="s">
        <v>2847</v>
      </c>
      <c r="E1205" t="b">
        <v>1</v>
      </c>
    </row>
    <row r="1206" spans="1:5" x14ac:dyDescent="0.25">
      <c r="A1206" t="s">
        <v>2848</v>
      </c>
      <c r="B1206" t="s">
        <v>2849</v>
      </c>
      <c r="E1206" t="b">
        <v>1</v>
      </c>
    </row>
    <row r="1207" spans="1:5" x14ac:dyDescent="0.25">
      <c r="A1207" t="s">
        <v>2850</v>
      </c>
      <c r="B1207" t="s">
        <v>2851</v>
      </c>
      <c r="E1207" t="b">
        <v>1</v>
      </c>
    </row>
    <row r="1208" spans="1:5" x14ac:dyDescent="0.25">
      <c r="A1208" t="s">
        <v>2852</v>
      </c>
      <c r="B1208" t="s">
        <v>2853</v>
      </c>
      <c r="E1208" t="b">
        <v>1</v>
      </c>
    </row>
    <row r="1209" spans="1:5" x14ac:dyDescent="0.25">
      <c r="A1209" t="s">
        <v>2854</v>
      </c>
      <c r="B1209" t="s">
        <v>2855</v>
      </c>
      <c r="E1209" t="b">
        <v>1</v>
      </c>
    </row>
    <row r="1210" spans="1:5" x14ac:dyDescent="0.25">
      <c r="A1210" t="s">
        <v>2856</v>
      </c>
      <c r="B1210" t="s">
        <v>2857</v>
      </c>
      <c r="E1210" t="b">
        <v>1</v>
      </c>
    </row>
    <row r="1211" spans="1:5" x14ac:dyDescent="0.25">
      <c r="A1211" t="s">
        <v>2858</v>
      </c>
      <c r="B1211" t="s">
        <v>2859</v>
      </c>
      <c r="E1211" t="b">
        <v>1</v>
      </c>
    </row>
    <row r="1212" spans="1:5" x14ac:dyDescent="0.25">
      <c r="A1212" t="s">
        <v>2860</v>
      </c>
      <c r="B1212" t="s">
        <v>2861</v>
      </c>
      <c r="E1212" t="b">
        <v>1</v>
      </c>
    </row>
    <row r="1213" spans="1:5" x14ac:dyDescent="0.25">
      <c r="A1213" t="s">
        <v>2862</v>
      </c>
      <c r="B1213" t="s">
        <v>2863</v>
      </c>
      <c r="E1213" t="b">
        <v>1</v>
      </c>
    </row>
    <row r="1214" spans="1:5" x14ac:dyDescent="0.25">
      <c r="A1214" t="s">
        <v>2864</v>
      </c>
      <c r="B1214" t="s">
        <v>2865</v>
      </c>
      <c r="E1214" t="b">
        <v>1</v>
      </c>
    </row>
    <row r="1215" spans="1:5" x14ac:dyDescent="0.25">
      <c r="A1215" t="s">
        <v>2866</v>
      </c>
      <c r="B1215" t="s">
        <v>2867</v>
      </c>
      <c r="E1215" t="b">
        <v>1</v>
      </c>
    </row>
    <row r="1216" spans="1:5" x14ac:dyDescent="0.25">
      <c r="A1216" t="s">
        <v>2868</v>
      </c>
      <c r="B1216" t="s">
        <v>2869</v>
      </c>
      <c r="E1216" t="b">
        <v>1</v>
      </c>
    </row>
    <row r="1217" spans="1:5" x14ac:dyDescent="0.25">
      <c r="A1217" t="s">
        <v>2870</v>
      </c>
      <c r="B1217" t="s">
        <v>2871</v>
      </c>
      <c r="E1217" t="b">
        <v>1</v>
      </c>
    </row>
    <row r="1218" spans="1:5" x14ac:dyDescent="0.25">
      <c r="A1218" t="s">
        <v>2872</v>
      </c>
      <c r="B1218" t="s">
        <v>2873</v>
      </c>
      <c r="E1218" t="b">
        <v>1</v>
      </c>
    </row>
    <row r="1219" spans="1:5" x14ac:dyDescent="0.25">
      <c r="A1219" t="s">
        <v>2874</v>
      </c>
      <c r="B1219" t="s">
        <v>2875</v>
      </c>
      <c r="E1219" t="b">
        <v>1</v>
      </c>
    </row>
    <row r="1220" spans="1:5" x14ac:dyDescent="0.25">
      <c r="A1220" t="s">
        <v>2876</v>
      </c>
      <c r="B1220" t="s">
        <v>2877</v>
      </c>
      <c r="E1220" t="b">
        <v>1</v>
      </c>
    </row>
    <row r="1221" spans="1:5" x14ac:dyDescent="0.25">
      <c r="A1221" t="s">
        <v>2878</v>
      </c>
      <c r="B1221" t="s">
        <v>2879</v>
      </c>
      <c r="E1221" t="b">
        <v>1</v>
      </c>
    </row>
    <row r="1222" spans="1:5" x14ac:dyDescent="0.25">
      <c r="A1222" t="s">
        <v>2880</v>
      </c>
      <c r="B1222" t="s">
        <v>2881</v>
      </c>
      <c r="E1222" t="b">
        <v>1</v>
      </c>
    </row>
    <row r="1223" spans="1:5" x14ac:dyDescent="0.25">
      <c r="A1223" t="s">
        <v>2882</v>
      </c>
      <c r="B1223" t="s">
        <v>2883</v>
      </c>
      <c r="E1223" t="b">
        <v>1</v>
      </c>
    </row>
    <row r="1224" spans="1:5" x14ac:dyDescent="0.25">
      <c r="A1224" t="s">
        <v>2884</v>
      </c>
      <c r="B1224" t="s">
        <v>2885</v>
      </c>
      <c r="E1224" t="b">
        <v>1</v>
      </c>
    </row>
    <row r="1225" spans="1:5" x14ac:dyDescent="0.25">
      <c r="A1225" t="s">
        <v>2886</v>
      </c>
      <c r="B1225" t="s">
        <v>2887</v>
      </c>
      <c r="E1225" t="b">
        <v>1</v>
      </c>
    </row>
    <row r="1226" spans="1:5" x14ac:dyDescent="0.25">
      <c r="A1226" t="s">
        <v>2888</v>
      </c>
      <c r="B1226" t="s">
        <v>2889</v>
      </c>
      <c r="E1226" t="b">
        <v>1</v>
      </c>
    </row>
    <row r="1227" spans="1:5" x14ac:dyDescent="0.25">
      <c r="A1227" t="s">
        <v>2890</v>
      </c>
      <c r="B1227" t="s">
        <v>2891</v>
      </c>
      <c r="E1227" t="b">
        <v>1</v>
      </c>
    </row>
    <row r="1228" spans="1:5" x14ac:dyDescent="0.25">
      <c r="A1228" t="s">
        <v>2892</v>
      </c>
      <c r="B1228" t="s">
        <v>2893</v>
      </c>
      <c r="E1228" t="b">
        <v>1</v>
      </c>
    </row>
    <row r="1229" spans="1:5" x14ac:dyDescent="0.25">
      <c r="A1229" t="s">
        <v>2894</v>
      </c>
      <c r="B1229" t="s">
        <v>2895</v>
      </c>
      <c r="E1229" t="b">
        <v>1</v>
      </c>
    </row>
    <row r="1230" spans="1:5" x14ac:dyDescent="0.25">
      <c r="A1230" t="s">
        <v>2896</v>
      </c>
      <c r="B1230" t="s">
        <v>2897</v>
      </c>
      <c r="E1230" t="b">
        <v>1</v>
      </c>
    </row>
    <row r="1231" spans="1:5" x14ac:dyDescent="0.25">
      <c r="A1231" t="s">
        <v>2898</v>
      </c>
      <c r="B1231" t="s">
        <v>2899</v>
      </c>
      <c r="E1231" t="b">
        <v>1</v>
      </c>
    </row>
    <row r="1232" spans="1:5" x14ac:dyDescent="0.25">
      <c r="A1232" t="s">
        <v>2900</v>
      </c>
      <c r="B1232" t="s">
        <v>2901</v>
      </c>
      <c r="E1232" t="b">
        <v>1</v>
      </c>
    </row>
    <row r="1233" spans="1:5" x14ac:dyDescent="0.25">
      <c r="A1233" t="s">
        <v>2902</v>
      </c>
      <c r="B1233" t="s">
        <v>2903</v>
      </c>
      <c r="E1233" t="b">
        <v>1</v>
      </c>
    </row>
    <row r="1234" spans="1:5" x14ac:dyDescent="0.25">
      <c r="A1234" t="s">
        <v>2904</v>
      </c>
      <c r="B1234" t="s">
        <v>2905</v>
      </c>
      <c r="E1234" t="b">
        <v>1</v>
      </c>
    </row>
    <row r="1235" spans="1:5" x14ac:dyDescent="0.25">
      <c r="A1235" t="s">
        <v>2906</v>
      </c>
      <c r="B1235" t="s">
        <v>2907</v>
      </c>
      <c r="E1235" t="b">
        <v>1</v>
      </c>
    </row>
    <row r="1236" spans="1:5" x14ac:dyDescent="0.25">
      <c r="A1236" t="s">
        <v>2908</v>
      </c>
      <c r="B1236" t="s">
        <v>2909</v>
      </c>
      <c r="E1236" t="b">
        <v>1</v>
      </c>
    </row>
    <row r="1237" spans="1:5" x14ac:dyDescent="0.25">
      <c r="A1237" t="s">
        <v>2910</v>
      </c>
      <c r="B1237" t="s">
        <v>2911</v>
      </c>
      <c r="E1237" t="b">
        <v>1</v>
      </c>
    </row>
    <row r="1238" spans="1:5" x14ac:dyDescent="0.25">
      <c r="A1238" t="s">
        <v>2912</v>
      </c>
      <c r="B1238" t="s">
        <v>2913</v>
      </c>
      <c r="E1238" t="b">
        <v>1</v>
      </c>
    </row>
    <row r="1239" spans="1:5" x14ac:dyDescent="0.25">
      <c r="A1239" t="s">
        <v>2914</v>
      </c>
      <c r="B1239" t="s">
        <v>2915</v>
      </c>
      <c r="E1239" t="b">
        <v>1</v>
      </c>
    </row>
    <row r="1240" spans="1:5" x14ac:dyDescent="0.25">
      <c r="A1240" t="s">
        <v>2916</v>
      </c>
      <c r="B1240" t="s">
        <v>2917</v>
      </c>
      <c r="E1240" t="b">
        <v>1</v>
      </c>
    </row>
    <row r="1241" spans="1:5" x14ac:dyDescent="0.25">
      <c r="A1241" t="s">
        <v>2918</v>
      </c>
      <c r="B1241" t="s">
        <v>2919</v>
      </c>
      <c r="E1241" t="b">
        <v>1</v>
      </c>
    </row>
    <row r="1242" spans="1:5" x14ac:dyDescent="0.25">
      <c r="A1242" t="s">
        <v>2920</v>
      </c>
      <c r="B1242" t="s">
        <v>2921</v>
      </c>
      <c r="E1242" t="b">
        <v>1</v>
      </c>
    </row>
    <row r="1243" spans="1:5" x14ac:dyDescent="0.25">
      <c r="A1243" t="s">
        <v>2922</v>
      </c>
      <c r="B1243" t="s">
        <v>2923</v>
      </c>
      <c r="E1243" t="b">
        <v>1</v>
      </c>
    </row>
    <row r="1244" spans="1:5" x14ac:dyDescent="0.25">
      <c r="A1244" t="s">
        <v>2924</v>
      </c>
      <c r="B1244" t="s">
        <v>2925</v>
      </c>
      <c r="E1244" t="b">
        <v>1</v>
      </c>
    </row>
    <row r="1245" spans="1:5" x14ac:dyDescent="0.25">
      <c r="A1245" t="s">
        <v>2926</v>
      </c>
      <c r="B1245" t="s">
        <v>2927</v>
      </c>
      <c r="E1245" t="b">
        <v>1</v>
      </c>
    </row>
    <row r="1246" spans="1:5" x14ac:dyDescent="0.25">
      <c r="A1246" t="s">
        <v>2928</v>
      </c>
      <c r="B1246" t="s">
        <v>2929</v>
      </c>
      <c r="E1246" t="b">
        <v>1</v>
      </c>
    </row>
    <row r="1247" spans="1:5" x14ac:dyDescent="0.25">
      <c r="A1247" t="s">
        <v>2930</v>
      </c>
      <c r="B1247" t="s">
        <v>2931</v>
      </c>
      <c r="E1247" t="b">
        <v>1</v>
      </c>
    </row>
    <row r="1248" spans="1:5" x14ac:dyDescent="0.25">
      <c r="A1248" t="s">
        <v>2932</v>
      </c>
      <c r="B1248" t="s">
        <v>2933</v>
      </c>
      <c r="E1248" t="b">
        <v>1</v>
      </c>
    </row>
    <row r="1249" spans="1:5" x14ac:dyDescent="0.25">
      <c r="A1249" t="s">
        <v>2934</v>
      </c>
      <c r="B1249" t="s">
        <v>2935</v>
      </c>
      <c r="E1249" t="b">
        <v>1</v>
      </c>
    </row>
    <row r="1250" spans="1:5" x14ac:dyDescent="0.25">
      <c r="A1250" t="s">
        <v>2936</v>
      </c>
      <c r="B1250" t="s">
        <v>2937</v>
      </c>
      <c r="E1250" t="b">
        <v>1</v>
      </c>
    </row>
    <row r="1251" spans="1:5" x14ac:dyDescent="0.25">
      <c r="A1251" t="s">
        <v>2938</v>
      </c>
      <c r="B1251" t="s">
        <v>2939</v>
      </c>
      <c r="E1251" t="b">
        <v>1</v>
      </c>
    </row>
    <row r="1252" spans="1:5" x14ac:dyDescent="0.25">
      <c r="A1252" t="s">
        <v>2940</v>
      </c>
      <c r="B1252" t="s">
        <v>2941</v>
      </c>
      <c r="E1252" t="b">
        <v>1</v>
      </c>
    </row>
    <row r="1253" spans="1:5" x14ac:dyDescent="0.25">
      <c r="A1253" t="s">
        <v>2942</v>
      </c>
      <c r="B1253" t="s">
        <v>2943</v>
      </c>
      <c r="E1253" t="b">
        <v>1</v>
      </c>
    </row>
    <row r="1254" spans="1:5" x14ac:dyDescent="0.25">
      <c r="A1254" t="s">
        <v>2944</v>
      </c>
      <c r="B1254" t="s">
        <v>2945</v>
      </c>
      <c r="E1254" t="b">
        <v>1</v>
      </c>
    </row>
    <row r="1255" spans="1:5" x14ac:dyDescent="0.25">
      <c r="A1255" t="s">
        <v>2946</v>
      </c>
      <c r="B1255" t="s">
        <v>2947</v>
      </c>
      <c r="E1255" t="b">
        <v>1</v>
      </c>
    </row>
    <row r="1256" spans="1:5" x14ac:dyDescent="0.25">
      <c r="A1256" t="s">
        <v>2948</v>
      </c>
      <c r="B1256" t="s">
        <v>2949</v>
      </c>
      <c r="E1256" t="b">
        <v>1</v>
      </c>
    </row>
    <row r="1257" spans="1:5" x14ac:dyDescent="0.25">
      <c r="A1257" t="s">
        <v>2950</v>
      </c>
      <c r="B1257" t="s">
        <v>2951</v>
      </c>
      <c r="E1257" t="b">
        <v>1</v>
      </c>
    </row>
    <row r="1258" spans="1:5" x14ac:dyDescent="0.25">
      <c r="A1258" t="s">
        <v>2952</v>
      </c>
      <c r="B1258" t="s">
        <v>2953</v>
      </c>
      <c r="E1258" t="b">
        <v>1</v>
      </c>
    </row>
    <row r="1259" spans="1:5" x14ac:dyDescent="0.25">
      <c r="A1259" t="s">
        <v>2954</v>
      </c>
      <c r="B1259" t="s">
        <v>2955</v>
      </c>
      <c r="E1259" t="b">
        <v>1</v>
      </c>
    </row>
    <row r="1260" spans="1:5" x14ac:dyDescent="0.25">
      <c r="A1260" t="s">
        <v>2956</v>
      </c>
      <c r="B1260" t="s">
        <v>2957</v>
      </c>
      <c r="E1260" t="b">
        <v>1</v>
      </c>
    </row>
    <row r="1261" spans="1:5" x14ac:dyDescent="0.25">
      <c r="A1261" t="s">
        <v>2958</v>
      </c>
      <c r="B1261" t="s">
        <v>2959</v>
      </c>
      <c r="E1261" t="b">
        <v>1</v>
      </c>
    </row>
    <row r="1262" spans="1:5" x14ac:dyDescent="0.25">
      <c r="A1262" t="s">
        <v>2960</v>
      </c>
      <c r="B1262" t="s">
        <v>2961</v>
      </c>
      <c r="E1262" t="b">
        <v>1</v>
      </c>
    </row>
    <row r="1263" spans="1:5" x14ac:dyDescent="0.25">
      <c r="A1263" t="s">
        <v>2962</v>
      </c>
      <c r="B1263" t="s">
        <v>2963</v>
      </c>
      <c r="E1263" t="b">
        <v>1</v>
      </c>
    </row>
    <row r="1264" spans="1:5" x14ac:dyDescent="0.25">
      <c r="A1264" t="s">
        <v>2964</v>
      </c>
      <c r="B1264" t="s">
        <v>2965</v>
      </c>
      <c r="E1264" t="b">
        <v>1</v>
      </c>
    </row>
    <row r="1265" spans="1:5" x14ac:dyDescent="0.25">
      <c r="A1265" t="s">
        <v>2966</v>
      </c>
      <c r="B1265" t="s">
        <v>2967</v>
      </c>
      <c r="E1265" t="b">
        <v>1</v>
      </c>
    </row>
    <row r="1266" spans="1:5" x14ac:dyDescent="0.25">
      <c r="A1266" t="s">
        <v>2968</v>
      </c>
      <c r="B1266" t="s">
        <v>2969</v>
      </c>
      <c r="E1266" t="b">
        <v>1</v>
      </c>
    </row>
    <row r="1267" spans="1:5" x14ac:dyDescent="0.25">
      <c r="A1267" t="s">
        <v>2970</v>
      </c>
      <c r="B1267" t="s">
        <v>2971</v>
      </c>
      <c r="E1267" t="b">
        <v>1</v>
      </c>
    </row>
    <row r="1268" spans="1:5" x14ac:dyDescent="0.25">
      <c r="A1268" t="s">
        <v>2972</v>
      </c>
      <c r="B1268" t="s">
        <v>2973</v>
      </c>
      <c r="E1268" t="b">
        <v>1</v>
      </c>
    </row>
    <row r="1269" spans="1:5" x14ac:dyDescent="0.25">
      <c r="A1269" t="s">
        <v>2974</v>
      </c>
      <c r="B1269" t="s">
        <v>2975</v>
      </c>
      <c r="E1269" t="b">
        <v>1</v>
      </c>
    </row>
    <row r="1270" spans="1:5" x14ac:dyDescent="0.25">
      <c r="A1270" t="s">
        <v>2976</v>
      </c>
      <c r="B1270" t="s">
        <v>2977</v>
      </c>
      <c r="E1270" t="b">
        <v>1</v>
      </c>
    </row>
    <row r="1271" spans="1:5" x14ac:dyDescent="0.25">
      <c r="A1271" t="s">
        <v>2978</v>
      </c>
      <c r="B1271" t="s">
        <v>2979</v>
      </c>
      <c r="E1271" t="b">
        <v>1</v>
      </c>
    </row>
    <row r="1272" spans="1:5" x14ac:dyDescent="0.25">
      <c r="A1272" t="s">
        <v>2980</v>
      </c>
      <c r="B1272" t="s">
        <v>2981</v>
      </c>
      <c r="E1272" t="b">
        <v>1</v>
      </c>
    </row>
    <row r="1273" spans="1:5" x14ac:dyDescent="0.25">
      <c r="A1273" t="s">
        <v>2982</v>
      </c>
      <c r="B1273" t="s">
        <v>2983</v>
      </c>
      <c r="E1273" t="b">
        <v>1</v>
      </c>
    </row>
    <row r="1274" spans="1:5" x14ac:dyDescent="0.25">
      <c r="A1274" t="s">
        <v>2984</v>
      </c>
      <c r="B1274" t="s">
        <v>2985</v>
      </c>
      <c r="E1274" t="b">
        <v>1</v>
      </c>
    </row>
    <row r="1275" spans="1:5" x14ac:dyDescent="0.25">
      <c r="A1275" t="s">
        <v>2986</v>
      </c>
      <c r="B1275" t="s">
        <v>2987</v>
      </c>
      <c r="E1275" t="b">
        <v>1</v>
      </c>
    </row>
    <row r="1276" spans="1:5" x14ac:dyDescent="0.25">
      <c r="A1276" t="s">
        <v>2988</v>
      </c>
      <c r="B1276" t="s">
        <v>2989</v>
      </c>
      <c r="E1276" t="b">
        <v>1</v>
      </c>
    </row>
    <row r="1277" spans="1:5" x14ac:dyDescent="0.25">
      <c r="A1277" t="s">
        <v>2990</v>
      </c>
      <c r="B1277" t="s">
        <v>2991</v>
      </c>
      <c r="E1277" t="b">
        <v>1</v>
      </c>
    </row>
    <row r="1278" spans="1:5" x14ac:dyDescent="0.25">
      <c r="A1278" t="s">
        <v>2992</v>
      </c>
      <c r="B1278" t="s">
        <v>2993</v>
      </c>
      <c r="E1278" t="b">
        <v>1</v>
      </c>
    </row>
    <row r="1279" spans="1:5" x14ac:dyDescent="0.25">
      <c r="A1279" t="s">
        <v>2994</v>
      </c>
      <c r="B1279" t="s">
        <v>2995</v>
      </c>
      <c r="E1279" t="b">
        <v>1</v>
      </c>
    </row>
    <row r="1280" spans="1:5" x14ac:dyDescent="0.25">
      <c r="A1280" t="s">
        <v>2996</v>
      </c>
      <c r="B1280" t="s">
        <v>2997</v>
      </c>
      <c r="E1280" t="b">
        <v>1</v>
      </c>
    </row>
    <row r="1281" spans="1:5" x14ac:dyDescent="0.25">
      <c r="A1281" t="s">
        <v>2998</v>
      </c>
      <c r="B1281" t="s">
        <v>2999</v>
      </c>
      <c r="E1281" t="b">
        <v>1</v>
      </c>
    </row>
    <row r="1282" spans="1:5" x14ac:dyDescent="0.25">
      <c r="A1282" t="s">
        <v>3000</v>
      </c>
      <c r="B1282" t="s">
        <v>3001</v>
      </c>
      <c r="E1282" t="b">
        <v>1</v>
      </c>
    </row>
    <row r="1283" spans="1:5" x14ac:dyDescent="0.25">
      <c r="A1283" t="s">
        <v>3002</v>
      </c>
      <c r="B1283" t="s">
        <v>3003</v>
      </c>
      <c r="E1283" t="b">
        <v>1</v>
      </c>
    </row>
    <row r="1284" spans="1:5" x14ac:dyDescent="0.25">
      <c r="A1284" t="s">
        <v>3004</v>
      </c>
      <c r="B1284" t="s">
        <v>3005</v>
      </c>
      <c r="E1284" t="b">
        <v>1</v>
      </c>
    </row>
    <row r="1285" spans="1:5" x14ac:dyDescent="0.25">
      <c r="A1285" t="s">
        <v>3006</v>
      </c>
      <c r="B1285" t="s">
        <v>3007</v>
      </c>
      <c r="E1285" t="b">
        <v>1</v>
      </c>
    </row>
    <row r="1286" spans="1:5" x14ac:dyDescent="0.25">
      <c r="A1286" t="s">
        <v>3008</v>
      </c>
      <c r="B1286" t="s">
        <v>3009</v>
      </c>
      <c r="E1286" t="b">
        <v>1</v>
      </c>
    </row>
    <row r="1287" spans="1:5" x14ac:dyDescent="0.25">
      <c r="A1287" t="s">
        <v>3010</v>
      </c>
      <c r="B1287" t="s">
        <v>3011</v>
      </c>
      <c r="E1287" t="b">
        <v>1</v>
      </c>
    </row>
    <row r="1288" spans="1:5" x14ac:dyDescent="0.25">
      <c r="A1288" t="s">
        <v>3012</v>
      </c>
      <c r="B1288" t="s">
        <v>3013</v>
      </c>
      <c r="E1288" t="b">
        <v>1</v>
      </c>
    </row>
    <row r="1289" spans="1:5" x14ac:dyDescent="0.25">
      <c r="A1289" t="s">
        <v>3014</v>
      </c>
      <c r="B1289" t="s">
        <v>3015</v>
      </c>
      <c r="E1289" t="b">
        <v>1</v>
      </c>
    </row>
    <row r="1290" spans="1:5" x14ac:dyDescent="0.25">
      <c r="A1290" t="s">
        <v>3016</v>
      </c>
      <c r="B1290" t="s">
        <v>3017</v>
      </c>
      <c r="E1290" t="b">
        <v>1</v>
      </c>
    </row>
    <row r="1291" spans="1:5" x14ac:dyDescent="0.25">
      <c r="A1291" t="s">
        <v>3018</v>
      </c>
      <c r="B1291" t="s">
        <v>3019</v>
      </c>
      <c r="E1291" t="b">
        <v>1</v>
      </c>
    </row>
    <row r="1292" spans="1:5" x14ac:dyDescent="0.25">
      <c r="A1292" t="s">
        <v>3020</v>
      </c>
      <c r="B1292" t="s">
        <v>3021</v>
      </c>
      <c r="E1292" t="b">
        <v>1</v>
      </c>
    </row>
    <row r="1293" spans="1:5" x14ac:dyDescent="0.25">
      <c r="A1293" t="s">
        <v>3022</v>
      </c>
      <c r="B1293" t="s">
        <v>3023</v>
      </c>
      <c r="E1293" t="b">
        <v>1</v>
      </c>
    </row>
    <row r="1294" spans="1:5" x14ac:dyDescent="0.25">
      <c r="A1294" t="s">
        <v>3024</v>
      </c>
      <c r="B1294" t="s">
        <v>3025</v>
      </c>
      <c r="E1294" t="b">
        <v>1</v>
      </c>
    </row>
    <row r="1295" spans="1:5" x14ac:dyDescent="0.25">
      <c r="A1295" t="s">
        <v>3026</v>
      </c>
      <c r="B1295" t="s">
        <v>3027</v>
      </c>
      <c r="E1295" t="b">
        <v>1</v>
      </c>
    </row>
    <row r="1296" spans="1:5" x14ac:dyDescent="0.25">
      <c r="A1296" t="s">
        <v>3028</v>
      </c>
      <c r="B1296" t="s">
        <v>3029</v>
      </c>
      <c r="E1296" t="b">
        <v>1</v>
      </c>
    </row>
    <row r="1297" spans="1:5" x14ac:dyDescent="0.25">
      <c r="A1297" t="s">
        <v>3030</v>
      </c>
      <c r="B1297" t="s">
        <v>3031</v>
      </c>
      <c r="E1297" t="b">
        <v>1</v>
      </c>
    </row>
    <row r="1298" spans="1:5" x14ac:dyDescent="0.25">
      <c r="A1298" t="s">
        <v>3032</v>
      </c>
      <c r="B1298" t="s">
        <v>3033</v>
      </c>
      <c r="E1298" t="b">
        <v>1</v>
      </c>
    </row>
    <row r="1299" spans="1:5" x14ac:dyDescent="0.25">
      <c r="A1299" t="s">
        <v>3034</v>
      </c>
      <c r="B1299" t="s">
        <v>3035</v>
      </c>
      <c r="E1299" t="b">
        <v>1</v>
      </c>
    </row>
    <row r="1300" spans="1:5" x14ac:dyDescent="0.25">
      <c r="A1300" t="s">
        <v>3036</v>
      </c>
      <c r="B1300" t="s">
        <v>3037</v>
      </c>
      <c r="E1300" t="b">
        <v>1</v>
      </c>
    </row>
    <row r="1301" spans="1:5" x14ac:dyDescent="0.25">
      <c r="A1301" t="s">
        <v>3038</v>
      </c>
      <c r="B1301" t="s">
        <v>3039</v>
      </c>
      <c r="E1301" t="b">
        <v>1</v>
      </c>
    </row>
    <row r="1302" spans="1:5" x14ac:dyDescent="0.25">
      <c r="A1302" t="s">
        <v>3040</v>
      </c>
      <c r="B1302" t="s">
        <v>3041</v>
      </c>
      <c r="E1302" t="b">
        <v>1</v>
      </c>
    </row>
    <row r="1303" spans="1:5" x14ac:dyDescent="0.25">
      <c r="A1303" t="s">
        <v>3042</v>
      </c>
      <c r="B1303" t="s">
        <v>3043</v>
      </c>
      <c r="E1303" t="b">
        <v>1</v>
      </c>
    </row>
    <row r="1304" spans="1:5" x14ac:dyDescent="0.25">
      <c r="A1304" t="s">
        <v>3044</v>
      </c>
      <c r="B1304" t="s">
        <v>3045</v>
      </c>
      <c r="E1304" t="b">
        <v>1</v>
      </c>
    </row>
    <row r="1305" spans="1:5" x14ac:dyDescent="0.25">
      <c r="A1305" t="s">
        <v>3046</v>
      </c>
      <c r="B1305" t="s">
        <v>3047</v>
      </c>
      <c r="E1305" t="b">
        <v>1</v>
      </c>
    </row>
    <row r="1306" spans="1:5" x14ac:dyDescent="0.25">
      <c r="A1306" t="s">
        <v>3048</v>
      </c>
      <c r="B1306" t="s">
        <v>3049</v>
      </c>
      <c r="E1306" t="b">
        <v>1</v>
      </c>
    </row>
    <row r="1307" spans="1:5" x14ac:dyDescent="0.25">
      <c r="A1307" t="s">
        <v>3050</v>
      </c>
      <c r="B1307" t="s">
        <v>3051</v>
      </c>
      <c r="E1307" t="b">
        <v>1</v>
      </c>
    </row>
    <row r="1308" spans="1:5" x14ac:dyDescent="0.25">
      <c r="A1308" t="s">
        <v>3052</v>
      </c>
      <c r="B1308" t="s">
        <v>3053</v>
      </c>
      <c r="E1308" t="b">
        <v>1</v>
      </c>
    </row>
    <row r="1309" spans="1:5" x14ac:dyDescent="0.25">
      <c r="A1309" t="s">
        <v>3054</v>
      </c>
      <c r="B1309" t="s">
        <v>3055</v>
      </c>
      <c r="E1309" t="b">
        <v>1</v>
      </c>
    </row>
    <row r="1310" spans="1:5" x14ac:dyDescent="0.25">
      <c r="A1310" t="s">
        <v>3056</v>
      </c>
      <c r="B1310" t="s">
        <v>3057</v>
      </c>
      <c r="E1310" t="b">
        <v>1</v>
      </c>
    </row>
    <row r="1311" spans="1:5" x14ac:dyDescent="0.25">
      <c r="A1311" t="s">
        <v>3058</v>
      </c>
      <c r="B1311" t="s">
        <v>3059</v>
      </c>
      <c r="E1311" t="b">
        <v>1</v>
      </c>
    </row>
    <row r="1312" spans="1:5" x14ac:dyDescent="0.25">
      <c r="A1312" t="s">
        <v>3060</v>
      </c>
      <c r="B1312" t="s">
        <v>3061</v>
      </c>
      <c r="E1312" t="b">
        <v>1</v>
      </c>
    </row>
    <row r="1313" spans="1:5" x14ac:dyDescent="0.25">
      <c r="A1313" t="s">
        <v>3062</v>
      </c>
      <c r="B1313" t="s">
        <v>3063</v>
      </c>
      <c r="E1313" t="b">
        <v>1</v>
      </c>
    </row>
    <row r="1314" spans="1:5" x14ac:dyDescent="0.25">
      <c r="A1314" t="s">
        <v>3064</v>
      </c>
      <c r="B1314" t="s">
        <v>3065</v>
      </c>
      <c r="E1314" t="b">
        <v>1</v>
      </c>
    </row>
    <row r="1315" spans="1:5" x14ac:dyDescent="0.25">
      <c r="A1315" t="s">
        <v>3066</v>
      </c>
      <c r="B1315" t="s">
        <v>3067</v>
      </c>
      <c r="E1315" t="b">
        <v>1</v>
      </c>
    </row>
    <row r="1316" spans="1:5" x14ac:dyDescent="0.25">
      <c r="A1316" t="s">
        <v>3068</v>
      </c>
      <c r="B1316" t="s">
        <v>3069</v>
      </c>
      <c r="E1316" t="b">
        <v>1</v>
      </c>
    </row>
    <row r="1317" spans="1:5" x14ac:dyDescent="0.25">
      <c r="A1317" t="s">
        <v>3070</v>
      </c>
      <c r="B1317" t="s">
        <v>3071</v>
      </c>
      <c r="E1317" t="b">
        <v>1</v>
      </c>
    </row>
    <row r="1318" spans="1:5" x14ac:dyDescent="0.25">
      <c r="A1318" t="s">
        <v>3072</v>
      </c>
      <c r="B1318" t="s">
        <v>3073</v>
      </c>
      <c r="E1318" t="b">
        <v>1</v>
      </c>
    </row>
    <row r="1319" spans="1:5" x14ac:dyDescent="0.25">
      <c r="A1319" t="s">
        <v>3074</v>
      </c>
      <c r="B1319" t="s">
        <v>3075</v>
      </c>
      <c r="E1319" t="b">
        <v>1</v>
      </c>
    </row>
    <row r="1320" spans="1:5" x14ac:dyDescent="0.25">
      <c r="A1320" t="s">
        <v>3076</v>
      </c>
      <c r="B1320" t="s">
        <v>3077</v>
      </c>
      <c r="E1320" t="b">
        <v>1</v>
      </c>
    </row>
    <row r="1321" spans="1:5" x14ac:dyDescent="0.25">
      <c r="A1321" t="s">
        <v>3078</v>
      </c>
      <c r="B1321" t="s">
        <v>3079</v>
      </c>
      <c r="E1321" t="b">
        <v>1</v>
      </c>
    </row>
    <row r="1322" spans="1:5" x14ac:dyDescent="0.25">
      <c r="A1322" t="s">
        <v>3080</v>
      </c>
      <c r="B1322" t="s">
        <v>3081</v>
      </c>
      <c r="E1322" t="b">
        <v>1</v>
      </c>
    </row>
    <row r="1323" spans="1:5" x14ac:dyDescent="0.25">
      <c r="A1323" t="s">
        <v>3082</v>
      </c>
      <c r="B1323" t="s">
        <v>3083</v>
      </c>
      <c r="E1323" t="b">
        <v>1</v>
      </c>
    </row>
    <row r="1324" spans="1:5" x14ac:dyDescent="0.25">
      <c r="A1324" t="s">
        <v>3084</v>
      </c>
      <c r="B1324" t="s">
        <v>3085</v>
      </c>
      <c r="E1324" t="b">
        <v>1</v>
      </c>
    </row>
    <row r="1325" spans="1:5" x14ac:dyDescent="0.25">
      <c r="A1325" t="s">
        <v>3086</v>
      </c>
      <c r="B1325" t="s">
        <v>3087</v>
      </c>
      <c r="E1325" t="b">
        <v>1</v>
      </c>
    </row>
    <row r="1326" spans="1:5" x14ac:dyDescent="0.25">
      <c r="A1326" t="s">
        <v>3088</v>
      </c>
      <c r="B1326" t="s">
        <v>3089</v>
      </c>
      <c r="E1326" t="b">
        <v>1</v>
      </c>
    </row>
    <row r="1327" spans="1:5" x14ac:dyDescent="0.25">
      <c r="A1327" t="s">
        <v>3090</v>
      </c>
      <c r="B1327" t="s">
        <v>3091</v>
      </c>
      <c r="E1327" t="b">
        <v>1</v>
      </c>
    </row>
    <row r="1328" spans="1:5" x14ac:dyDescent="0.25">
      <c r="A1328" t="s">
        <v>3092</v>
      </c>
      <c r="B1328" t="s">
        <v>3093</v>
      </c>
      <c r="E1328" t="b">
        <v>1</v>
      </c>
    </row>
    <row r="1329" spans="1:5" x14ac:dyDescent="0.25">
      <c r="A1329" t="s">
        <v>3094</v>
      </c>
      <c r="B1329" t="s">
        <v>3095</v>
      </c>
      <c r="E1329" t="b">
        <v>1</v>
      </c>
    </row>
    <row r="1330" spans="1:5" x14ac:dyDescent="0.25">
      <c r="A1330" t="s">
        <v>3096</v>
      </c>
      <c r="B1330" t="s">
        <v>3097</v>
      </c>
      <c r="E1330" t="b">
        <v>1</v>
      </c>
    </row>
    <row r="1331" spans="1:5" x14ac:dyDescent="0.25">
      <c r="A1331" t="s">
        <v>3098</v>
      </c>
      <c r="B1331" t="s">
        <v>3099</v>
      </c>
      <c r="E1331" t="b">
        <v>1</v>
      </c>
    </row>
    <row r="1332" spans="1:5" x14ac:dyDescent="0.25">
      <c r="A1332" t="s">
        <v>3100</v>
      </c>
      <c r="B1332" t="s">
        <v>3101</v>
      </c>
      <c r="E1332" t="b">
        <v>1</v>
      </c>
    </row>
    <row r="1333" spans="1:5" x14ac:dyDescent="0.25">
      <c r="A1333" t="s">
        <v>3102</v>
      </c>
      <c r="B1333" t="s">
        <v>3103</v>
      </c>
      <c r="E1333" t="b">
        <v>1</v>
      </c>
    </row>
    <row r="1334" spans="1:5" x14ac:dyDescent="0.25">
      <c r="A1334" t="s">
        <v>3104</v>
      </c>
      <c r="B1334" t="s">
        <v>3105</v>
      </c>
      <c r="E1334" t="b">
        <v>1</v>
      </c>
    </row>
    <row r="1335" spans="1:5" x14ac:dyDescent="0.25">
      <c r="A1335" t="s">
        <v>3106</v>
      </c>
      <c r="B1335" t="s">
        <v>3107</v>
      </c>
      <c r="E1335" t="b">
        <v>1</v>
      </c>
    </row>
    <row r="1336" spans="1:5" x14ac:dyDescent="0.25">
      <c r="A1336" t="s">
        <v>3108</v>
      </c>
      <c r="B1336" t="s">
        <v>3109</v>
      </c>
      <c r="E1336" t="b">
        <v>1</v>
      </c>
    </row>
    <row r="1337" spans="1:5" x14ac:dyDescent="0.25">
      <c r="A1337" t="s">
        <v>3110</v>
      </c>
      <c r="B1337" t="s">
        <v>3111</v>
      </c>
      <c r="E1337" t="b">
        <v>1</v>
      </c>
    </row>
    <row r="1338" spans="1:5" x14ac:dyDescent="0.25">
      <c r="A1338" t="s">
        <v>3112</v>
      </c>
      <c r="B1338" t="s">
        <v>3113</v>
      </c>
      <c r="E1338" t="b">
        <v>1</v>
      </c>
    </row>
    <row r="1339" spans="1:5" x14ac:dyDescent="0.25">
      <c r="A1339" t="s">
        <v>3114</v>
      </c>
      <c r="B1339" t="s">
        <v>3115</v>
      </c>
      <c r="E1339" t="b">
        <v>1</v>
      </c>
    </row>
    <row r="1340" spans="1:5" x14ac:dyDescent="0.25">
      <c r="A1340" t="s">
        <v>3116</v>
      </c>
      <c r="B1340" t="s">
        <v>3117</v>
      </c>
      <c r="E1340" t="b">
        <v>1</v>
      </c>
    </row>
    <row r="1341" spans="1:5" x14ac:dyDescent="0.25">
      <c r="A1341" t="s">
        <v>3118</v>
      </c>
      <c r="B1341" t="s">
        <v>3119</v>
      </c>
      <c r="E1341" t="b">
        <v>1</v>
      </c>
    </row>
    <row r="1342" spans="1:5" x14ac:dyDescent="0.25">
      <c r="A1342" t="s">
        <v>3120</v>
      </c>
      <c r="B1342" t="s">
        <v>3121</v>
      </c>
      <c r="E1342" t="b">
        <v>1</v>
      </c>
    </row>
    <row r="1343" spans="1:5" x14ac:dyDescent="0.25">
      <c r="A1343" t="s">
        <v>3122</v>
      </c>
      <c r="B1343" t="s">
        <v>3123</v>
      </c>
      <c r="E1343" t="b">
        <v>1</v>
      </c>
    </row>
    <row r="1344" spans="1:5" x14ac:dyDescent="0.25">
      <c r="A1344" t="s">
        <v>3124</v>
      </c>
      <c r="B1344" t="s">
        <v>3125</v>
      </c>
      <c r="E1344" t="b">
        <v>1</v>
      </c>
    </row>
    <row r="1345" spans="1:5" x14ac:dyDescent="0.25">
      <c r="A1345" t="s">
        <v>3126</v>
      </c>
      <c r="B1345" t="s">
        <v>3127</v>
      </c>
      <c r="E1345" t="b">
        <v>1</v>
      </c>
    </row>
    <row r="1346" spans="1:5" x14ac:dyDescent="0.25">
      <c r="A1346" t="s">
        <v>3128</v>
      </c>
      <c r="B1346" t="s">
        <v>3129</v>
      </c>
      <c r="E1346" t="b">
        <v>1</v>
      </c>
    </row>
    <row r="1347" spans="1:5" x14ac:dyDescent="0.25">
      <c r="A1347" t="s">
        <v>3130</v>
      </c>
      <c r="B1347" t="s">
        <v>3131</v>
      </c>
      <c r="E1347" t="b">
        <v>1</v>
      </c>
    </row>
    <row r="1348" spans="1:5" x14ac:dyDescent="0.25">
      <c r="A1348" t="s">
        <v>3132</v>
      </c>
      <c r="B1348" t="s">
        <v>3133</v>
      </c>
      <c r="E1348" t="b">
        <v>1</v>
      </c>
    </row>
    <row r="1349" spans="1:5" x14ac:dyDescent="0.25">
      <c r="A1349" t="s">
        <v>3134</v>
      </c>
      <c r="B1349" t="s">
        <v>3135</v>
      </c>
      <c r="E1349" t="b">
        <v>1</v>
      </c>
    </row>
    <row r="1350" spans="1:5" x14ac:dyDescent="0.25">
      <c r="A1350" t="s">
        <v>3136</v>
      </c>
      <c r="B1350" t="s">
        <v>3137</v>
      </c>
      <c r="E1350" t="b">
        <v>1</v>
      </c>
    </row>
    <row r="1351" spans="1:5" x14ac:dyDescent="0.25">
      <c r="A1351" t="s">
        <v>3138</v>
      </c>
      <c r="B1351" t="s">
        <v>3139</v>
      </c>
      <c r="E1351" t="b">
        <v>1</v>
      </c>
    </row>
    <row r="1352" spans="1:5" x14ac:dyDescent="0.25">
      <c r="A1352" t="s">
        <v>3140</v>
      </c>
      <c r="B1352" t="s">
        <v>3141</v>
      </c>
      <c r="E1352" t="b">
        <v>1</v>
      </c>
    </row>
    <row r="1353" spans="1:5" x14ac:dyDescent="0.25">
      <c r="A1353" t="s">
        <v>3142</v>
      </c>
      <c r="B1353" t="s">
        <v>3143</v>
      </c>
      <c r="E1353" t="b">
        <v>1</v>
      </c>
    </row>
    <row r="1354" spans="1:5" x14ac:dyDescent="0.25">
      <c r="A1354" t="s">
        <v>3144</v>
      </c>
      <c r="B1354" t="s">
        <v>3145</v>
      </c>
      <c r="E1354" t="b">
        <v>1</v>
      </c>
    </row>
    <row r="1355" spans="1:5" x14ac:dyDescent="0.25">
      <c r="A1355" t="s">
        <v>3146</v>
      </c>
      <c r="B1355" t="s">
        <v>3147</v>
      </c>
      <c r="E1355" t="b">
        <v>1</v>
      </c>
    </row>
    <row r="1356" spans="1:5" x14ac:dyDescent="0.25">
      <c r="A1356" t="s">
        <v>3148</v>
      </c>
      <c r="B1356" t="s">
        <v>3149</v>
      </c>
      <c r="E1356" t="b">
        <v>1</v>
      </c>
    </row>
    <row r="1357" spans="1:5" x14ac:dyDescent="0.25">
      <c r="A1357" t="s">
        <v>3150</v>
      </c>
      <c r="B1357" t="s">
        <v>3151</v>
      </c>
      <c r="E1357" t="b">
        <v>1</v>
      </c>
    </row>
    <row r="1358" spans="1:5" x14ac:dyDescent="0.25">
      <c r="A1358" t="s">
        <v>3152</v>
      </c>
      <c r="B1358" t="s">
        <v>3153</v>
      </c>
      <c r="E1358" t="b">
        <v>1</v>
      </c>
    </row>
    <row r="1359" spans="1:5" x14ac:dyDescent="0.25">
      <c r="A1359" t="s">
        <v>3154</v>
      </c>
      <c r="B1359" t="s">
        <v>3155</v>
      </c>
      <c r="E1359" t="b">
        <v>1</v>
      </c>
    </row>
    <row r="1360" spans="1:5" x14ac:dyDescent="0.25">
      <c r="A1360" t="s">
        <v>3156</v>
      </c>
      <c r="B1360" t="s">
        <v>3157</v>
      </c>
      <c r="E1360" t="b">
        <v>1</v>
      </c>
    </row>
    <row r="1361" spans="1:5" x14ac:dyDescent="0.25">
      <c r="A1361" t="s">
        <v>3158</v>
      </c>
      <c r="B1361" t="s">
        <v>3159</v>
      </c>
      <c r="E1361" t="b">
        <v>1</v>
      </c>
    </row>
    <row r="1362" spans="1:5" x14ac:dyDescent="0.25">
      <c r="A1362" t="s">
        <v>3160</v>
      </c>
      <c r="B1362" t="s">
        <v>3161</v>
      </c>
      <c r="E1362" t="b">
        <v>1</v>
      </c>
    </row>
    <row r="1363" spans="1:5" x14ac:dyDescent="0.25">
      <c r="A1363" t="s">
        <v>3162</v>
      </c>
      <c r="B1363" t="s">
        <v>3163</v>
      </c>
      <c r="E1363" t="b">
        <v>1</v>
      </c>
    </row>
    <row r="1364" spans="1:5" x14ac:dyDescent="0.25">
      <c r="A1364" t="s">
        <v>3164</v>
      </c>
      <c r="B1364" t="s">
        <v>3165</v>
      </c>
      <c r="E1364" t="b">
        <v>1</v>
      </c>
    </row>
    <row r="1365" spans="1:5" x14ac:dyDescent="0.25">
      <c r="A1365" t="s">
        <v>3166</v>
      </c>
      <c r="B1365" t="s">
        <v>3167</v>
      </c>
      <c r="E1365" t="b">
        <v>1</v>
      </c>
    </row>
    <row r="1366" spans="1:5" x14ac:dyDescent="0.25">
      <c r="A1366" t="s">
        <v>3168</v>
      </c>
      <c r="B1366" t="s">
        <v>3169</v>
      </c>
      <c r="E1366" t="b">
        <v>1</v>
      </c>
    </row>
    <row r="1367" spans="1:5" x14ac:dyDescent="0.25">
      <c r="A1367" t="s">
        <v>3170</v>
      </c>
      <c r="B1367" t="s">
        <v>3171</v>
      </c>
      <c r="E1367" t="b">
        <v>1</v>
      </c>
    </row>
    <row r="1368" spans="1:5" x14ac:dyDescent="0.25">
      <c r="A1368" t="s">
        <v>3172</v>
      </c>
      <c r="B1368" t="s">
        <v>3173</v>
      </c>
      <c r="E1368" t="b">
        <v>1</v>
      </c>
    </row>
    <row r="1369" spans="1:5" x14ac:dyDescent="0.25">
      <c r="A1369" t="s">
        <v>3174</v>
      </c>
      <c r="B1369" t="s">
        <v>3175</v>
      </c>
      <c r="E1369" t="b">
        <v>1</v>
      </c>
    </row>
    <row r="1370" spans="1:5" x14ac:dyDescent="0.25">
      <c r="A1370" t="s">
        <v>3176</v>
      </c>
      <c r="B1370" t="s">
        <v>3177</v>
      </c>
      <c r="E1370" t="b">
        <v>1</v>
      </c>
    </row>
    <row r="1371" spans="1:5" x14ac:dyDescent="0.25">
      <c r="A1371" t="s">
        <v>3178</v>
      </c>
      <c r="B1371" t="s">
        <v>3179</v>
      </c>
      <c r="E1371" t="b">
        <v>1</v>
      </c>
    </row>
    <row r="1372" spans="1:5" x14ac:dyDescent="0.25">
      <c r="A1372" t="s">
        <v>3180</v>
      </c>
      <c r="B1372" t="s">
        <v>3181</v>
      </c>
      <c r="E1372" t="b">
        <v>1</v>
      </c>
    </row>
    <row r="1373" spans="1:5" x14ac:dyDescent="0.25">
      <c r="A1373" t="s">
        <v>3182</v>
      </c>
      <c r="B1373" t="s">
        <v>3183</v>
      </c>
      <c r="E1373" t="b">
        <v>1</v>
      </c>
    </row>
    <row r="1374" spans="1:5" x14ac:dyDescent="0.25">
      <c r="A1374" t="s">
        <v>3184</v>
      </c>
      <c r="B1374" t="s">
        <v>3185</v>
      </c>
      <c r="E1374" t="b">
        <v>1</v>
      </c>
    </row>
    <row r="1375" spans="1:5" x14ac:dyDescent="0.25">
      <c r="A1375" t="s">
        <v>3186</v>
      </c>
      <c r="B1375" t="s">
        <v>3187</v>
      </c>
      <c r="E1375" t="b">
        <v>1</v>
      </c>
    </row>
    <row r="1376" spans="1:5" x14ac:dyDescent="0.25">
      <c r="A1376" t="s">
        <v>3188</v>
      </c>
      <c r="B1376" t="s">
        <v>3189</v>
      </c>
      <c r="E1376" t="b">
        <v>1</v>
      </c>
    </row>
    <row r="1377" spans="1:5" x14ac:dyDescent="0.25">
      <c r="A1377" t="s">
        <v>3190</v>
      </c>
      <c r="B1377" t="s">
        <v>3191</v>
      </c>
      <c r="E1377" t="b">
        <v>1</v>
      </c>
    </row>
    <row r="1378" spans="1:5" x14ac:dyDescent="0.25">
      <c r="A1378" t="s">
        <v>3192</v>
      </c>
      <c r="B1378" t="s">
        <v>3193</v>
      </c>
      <c r="E1378" t="b">
        <v>1</v>
      </c>
    </row>
    <row r="1379" spans="1:5" x14ac:dyDescent="0.25">
      <c r="A1379" t="s">
        <v>3194</v>
      </c>
      <c r="B1379" t="s">
        <v>3195</v>
      </c>
      <c r="E1379" t="b">
        <v>1</v>
      </c>
    </row>
    <row r="1380" spans="1:5" x14ac:dyDescent="0.25">
      <c r="A1380" t="s">
        <v>3196</v>
      </c>
      <c r="B1380" t="s">
        <v>3197</v>
      </c>
      <c r="E1380" t="b">
        <v>1</v>
      </c>
    </row>
    <row r="1381" spans="1:5" x14ac:dyDescent="0.25">
      <c r="A1381" t="s">
        <v>3198</v>
      </c>
      <c r="B1381" t="s">
        <v>3199</v>
      </c>
      <c r="E1381" t="b">
        <v>1</v>
      </c>
    </row>
    <row r="1382" spans="1:5" x14ac:dyDescent="0.25">
      <c r="A1382" t="s">
        <v>3200</v>
      </c>
      <c r="B1382" t="s">
        <v>3201</v>
      </c>
      <c r="E1382" t="b">
        <v>1</v>
      </c>
    </row>
    <row r="1383" spans="1:5" x14ac:dyDescent="0.25">
      <c r="A1383" t="s">
        <v>3202</v>
      </c>
      <c r="B1383" t="s">
        <v>3203</v>
      </c>
      <c r="E1383" t="b">
        <v>1</v>
      </c>
    </row>
    <row r="1384" spans="1:5" x14ac:dyDescent="0.25">
      <c r="A1384" t="s">
        <v>3204</v>
      </c>
      <c r="B1384" t="s">
        <v>3205</v>
      </c>
      <c r="E1384" t="b">
        <v>1</v>
      </c>
    </row>
    <row r="1385" spans="1:5" x14ac:dyDescent="0.25">
      <c r="A1385" t="s">
        <v>3206</v>
      </c>
      <c r="B1385" t="s">
        <v>3207</v>
      </c>
      <c r="E1385" t="b">
        <v>1</v>
      </c>
    </row>
    <row r="1386" spans="1:5" x14ac:dyDescent="0.25">
      <c r="A1386" t="s">
        <v>3208</v>
      </c>
      <c r="B1386" t="s">
        <v>3209</v>
      </c>
      <c r="E1386" t="b">
        <v>1</v>
      </c>
    </row>
    <row r="1387" spans="1:5" x14ac:dyDescent="0.25">
      <c r="A1387" t="s">
        <v>3210</v>
      </c>
      <c r="B1387" t="s">
        <v>3211</v>
      </c>
      <c r="E1387" t="b">
        <v>1</v>
      </c>
    </row>
    <row r="1388" spans="1:5" x14ac:dyDescent="0.25">
      <c r="A1388" t="s">
        <v>3212</v>
      </c>
      <c r="B1388" t="s">
        <v>3213</v>
      </c>
      <c r="E1388" t="b">
        <v>1</v>
      </c>
    </row>
    <row r="1389" spans="1:5" x14ac:dyDescent="0.25">
      <c r="A1389" t="s">
        <v>3214</v>
      </c>
      <c r="B1389" t="s">
        <v>3215</v>
      </c>
      <c r="E1389" t="b">
        <v>1</v>
      </c>
    </row>
    <row r="1390" spans="1:5" x14ac:dyDescent="0.25">
      <c r="A1390" t="s">
        <v>3216</v>
      </c>
      <c r="B1390" t="s">
        <v>3217</v>
      </c>
      <c r="E1390" t="b">
        <v>1</v>
      </c>
    </row>
    <row r="1391" spans="1:5" x14ac:dyDescent="0.25">
      <c r="A1391" t="s">
        <v>3218</v>
      </c>
      <c r="B1391" t="s">
        <v>3219</v>
      </c>
      <c r="E1391" t="b">
        <v>1</v>
      </c>
    </row>
    <row r="1392" spans="1:5" x14ac:dyDescent="0.25">
      <c r="A1392" t="s">
        <v>3220</v>
      </c>
      <c r="B1392" t="s">
        <v>3221</v>
      </c>
      <c r="E1392" t="b">
        <v>1</v>
      </c>
    </row>
    <row r="1393" spans="1:5" x14ac:dyDescent="0.25">
      <c r="A1393" t="s">
        <v>3222</v>
      </c>
      <c r="B1393" t="s">
        <v>3223</v>
      </c>
      <c r="E1393" t="b">
        <v>1</v>
      </c>
    </row>
    <row r="1394" spans="1:5" x14ac:dyDescent="0.25">
      <c r="A1394" t="s">
        <v>3224</v>
      </c>
      <c r="B1394" t="s">
        <v>3225</v>
      </c>
      <c r="E1394" t="b">
        <v>1</v>
      </c>
    </row>
    <row r="1395" spans="1:5" x14ac:dyDescent="0.25">
      <c r="A1395" t="s">
        <v>3226</v>
      </c>
      <c r="B1395" t="s">
        <v>3227</v>
      </c>
      <c r="E1395" t="b">
        <v>1</v>
      </c>
    </row>
    <row r="1396" spans="1:5" x14ac:dyDescent="0.25">
      <c r="A1396" t="s">
        <v>3228</v>
      </c>
      <c r="B1396" t="s">
        <v>3229</v>
      </c>
      <c r="E1396" t="b">
        <v>1</v>
      </c>
    </row>
    <row r="1397" spans="1:5" x14ac:dyDescent="0.25">
      <c r="A1397" t="s">
        <v>3230</v>
      </c>
      <c r="B1397" t="s">
        <v>3231</v>
      </c>
      <c r="E1397" t="b">
        <v>1</v>
      </c>
    </row>
    <row r="1398" spans="1:5" x14ac:dyDescent="0.25">
      <c r="A1398" t="s">
        <v>3232</v>
      </c>
      <c r="B1398" t="s">
        <v>3233</v>
      </c>
      <c r="E1398" t="b">
        <v>1</v>
      </c>
    </row>
    <row r="1399" spans="1:5" x14ac:dyDescent="0.25">
      <c r="A1399" t="s">
        <v>3234</v>
      </c>
      <c r="B1399" t="s">
        <v>3235</v>
      </c>
      <c r="E1399" t="b">
        <v>1</v>
      </c>
    </row>
    <row r="1400" spans="1:5" x14ac:dyDescent="0.25">
      <c r="A1400" t="s">
        <v>3236</v>
      </c>
      <c r="B1400" t="s">
        <v>3237</v>
      </c>
      <c r="E1400" t="b">
        <v>1</v>
      </c>
    </row>
    <row r="1401" spans="1:5" x14ac:dyDescent="0.25">
      <c r="A1401" t="s">
        <v>3238</v>
      </c>
      <c r="B1401" t="s">
        <v>3239</v>
      </c>
      <c r="E1401" t="b">
        <v>1</v>
      </c>
    </row>
    <row r="1402" spans="1:5" x14ac:dyDescent="0.25">
      <c r="A1402" t="s">
        <v>3240</v>
      </c>
      <c r="B1402" t="s">
        <v>3241</v>
      </c>
      <c r="E1402" t="b">
        <v>1</v>
      </c>
    </row>
    <row r="1403" spans="1:5" x14ac:dyDescent="0.25">
      <c r="A1403" t="s">
        <v>3242</v>
      </c>
      <c r="B1403" t="s">
        <v>3243</v>
      </c>
      <c r="E1403" t="b">
        <v>1</v>
      </c>
    </row>
    <row r="1404" spans="1:5" x14ac:dyDescent="0.25">
      <c r="A1404" t="s">
        <v>3244</v>
      </c>
      <c r="B1404" t="s">
        <v>3245</v>
      </c>
      <c r="E1404" t="b">
        <v>1</v>
      </c>
    </row>
    <row r="1405" spans="1:5" x14ac:dyDescent="0.25">
      <c r="A1405" t="s">
        <v>3246</v>
      </c>
      <c r="B1405" t="s">
        <v>3247</v>
      </c>
      <c r="E1405" t="b">
        <v>1</v>
      </c>
    </row>
    <row r="1406" spans="1:5" x14ac:dyDescent="0.25">
      <c r="A1406" t="s">
        <v>3248</v>
      </c>
      <c r="B1406" t="s">
        <v>3249</v>
      </c>
      <c r="E1406" t="b">
        <v>1</v>
      </c>
    </row>
    <row r="1407" spans="1:5" x14ac:dyDescent="0.25">
      <c r="A1407" t="s">
        <v>3250</v>
      </c>
      <c r="B1407" t="s">
        <v>3251</v>
      </c>
      <c r="E1407" t="b">
        <v>1</v>
      </c>
    </row>
    <row r="1408" spans="1:5" x14ac:dyDescent="0.25">
      <c r="A1408" t="s">
        <v>3252</v>
      </c>
      <c r="B1408" t="s">
        <v>3253</v>
      </c>
      <c r="E1408" t="b">
        <v>1</v>
      </c>
    </row>
    <row r="1409" spans="1:5" x14ac:dyDescent="0.25">
      <c r="A1409" t="s">
        <v>3254</v>
      </c>
      <c r="B1409" t="s">
        <v>3255</v>
      </c>
      <c r="E1409" t="b">
        <v>1</v>
      </c>
    </row>
    <row r="1410" spans="1:5" x14ac:dyDescent="0.25">
      <c r="A1410" t="s">
        <v>3256</v>
      </c>
      <c r="B1410" t="s">
        <v>3257</v>
      </c>
      <c r="E1410" t="b">
        <v>1</v>
      </c>
    </row>
    <row r="1411" spans="1:5" x14ac:dyDescent="0.25">
      <c r="A1411" t="s">
        <v>3258</v>
      </c>
      <c r="B1411" t="s">
        <v>3259</v>
      </c>
      <c r="E1411" t="b">
        <v>1</v>
      </c>
    </row>
    <row r="1412" spans="1:5" x14ac:dyDescent="0.25">
      <c r="A1412" t="s">
        <v>3260</v>
      </c>
      <c r="B1412" t="s">
        <v>3261</v>
      </c>
      <c r="E1412" t="b">
        <v>1</v>
      </c>
    </row>
    <row r="1413" spans="1:5" x14ac:dyDescent="0.25">
      <c r="A1413" t="s">
        <v>3262</v>
      </c>
      <c r="B1413" t="s">
        <v>3263</v>
      </c>
      <c r="E1413" t="b">
        <v>1</v>
      </c>
    </row>
    <row r="1414" spans="1:5" x14ac:dyDescent="0.25">
      <c r="A1414" t="s">
        <v>3264</v>
      </c>
      <c r="B1414" t="s">
        <v>3265</v>
      </c>
      <c r="E1414" t="b">
        <v>1</v>
      </c>
    </row>
    <row r="1415" spans="1:5" x14ac:dyDescent="0.25">
      <c r="A1415" t="s">
        <v>3266</v>
      </c>
      <c r="B1415" t="s">
        <v>3267</v>
      </c>
      <c r="E1415" t="b">
        <v>1</v>
      </c>
    </row>
    <row r="1416" spans="1:5" x14ac:dyDescent="0.25">
      <c r="A1416" t="s">
        <v>3268</v>
      </c>
      <c r="B1416" t="s">
        <v>3269</v>
      </c>
      <c r="E1416" t="b">
        <v>1</v>
      </c>
    </row>
    <row r="1417" spans="1:5" x14ac:dyDescent="0.25">
      <c r="A1417" t="s">
        <v>3270</v>
      </c>
      <c r="B1417" t="s">
        <v>3271</v>
      </c>
      <c r="E1417" t="b">
        <v>1</v>
      </c>
    </row>
    <row r="1418" spans="1:5" x14ac:dyDescent="0.25">
      <c r="A1418" t="s">
        <v>3272</v>
      </c>
      <c r="B1418" t="s">
        <v>3273</v>
      </c>
      <c r="E1418" t="b">
        <v>1</v>
      </c>
    </row>
    <row r="1419" spans="1:5" x14ac:dyDescent="0.25">
      <c r="A1419" t="s">
        <v>3274</v>
      </c>
      <c r="B1419" t="s">
        <v>3275</v>
      </c>
      <c r="E1419" t="b">
        <v>1</v>
      </c>
    </row>
    <row r="1420" spans="1:5" x14ac:dyDescent="0.25">
      <c r="A1420" t="s">
        <v>3276</v>
      </c>
      <c r="B1420" t="s">
        <v>3277</v>
      </c>
      <c r="E1420" t="b">
        <v>1</v>
      </c>
    </row>
    <row r="1421" spans="1:5" x14ac:dyDescent="0.25">
      <c r="A1421" t="s">
        <v>3278</v>
      </c>
      <c r="B1421" t="s">
        <v>3279</v>
      </c>
      <c r="E1421" t="b">
        <v>1</v>
      </c>
    </row>
    <row r="1422" spans="1:5" x14ac:dyDescent="0.25">
      <c r="A1422" t="s">
        <v>3280</v>
      </c>
      <c r="B1422" t="s">
        <v>3281</v>
      </c>
      <c r="E1422" t="b">
        <v>1</v>
      </c>
    </row>
    <row r="1423" spans="1:5" x14ac:dyDescent="0.25">
      <c r="A1423" t="s">
        <v>3282</v>
      </c>
      <c r="B1423" t="s">
        <v>3283</v>
      </c>
      <c r="E1423" t="b">
        <v>1</v>
      </c>
    </row>
    <row r="1424" spans="1:5" x14ac:dyDescent="0.25">
      <c r="A1424" t="s">
        <v>3284</v>
      </c>
      <c r="B1424" t="s">
        <v>3285</v>
      </c>
      <c r="E1424" t="b">
        <v>1</v>
      </c>
    </row>
    <row r="1425" spans="1:5" x14ac:dyDescent="0.25">
      <c r="A1425" t="s">
        <v>3286</v>
      </c>
      <c r="B1425" t="s">
        <v>3287</v>
      </c>
      <c r="E1425" t="b">
        <v>1</v>
      </c>
    </row>
    <row r="1426" spans="1:5" x14ac:dyDescent="0.25">
      <c r="A1426" t="s">
        <v>3288</v>
      </c>
      <c r="B1426" t="s">
        <v>3289</v>
      </c>
      <c r="E1426" t="b">
        <v>1</v>
      </c>
    </row>
    <row r="1427" spans="1:5" x14ac:dyDescent="0.25">
      <c r="A1427" t="s">
        <v>3290</v>
      </c>
      <c r="B1427" t="s">
        <v>3291</v>
      </c>
      <c r="E1427" t="b">
        <v>1</v>
      </c>
    </row>
    <row r="1428" spans="1:5" x14ac:dyDescent="0.25">
      <c r="A1428" t="s">
        <v>3292</v>
      </c>
      <c r="B1428" t="s">
        <v>3293</v>
      </c>
      <c r="E1428" t="b">
        <v>1</v>
      </c>
    </row>
    <row r="1429" spans="1:5" x14ac:dyDescent="0.25">
      <c r="A1429" t="s">
        <v>3294</v>
      </c>
      <c r="B1429" t="s">
        <v>3295</v>
      </c>
      <c r="E1429" t="b">
        <v>1</v>
      </c>
    </row>
    <row r="1430" spans="1:5" x14ac:dyDescent="0.25">
      <c r="A1430" t="s">
        <v>3296</v>
      </c>
      <c r="B1430" t="s">
        <v>3297</v>
      </c>
      <c r="E1430" t="b">
        <v>1</v>
      </c>
    </row>
    <row r="1431" spans="1:5" x14ac:dyDescent="0.25">
      <c r="A1431" t="s">
        <v>3298</v>
      </c>
      <c r="B1431" t="s">
        <v>3299</v>
      </c>
      <c r="E1431" t="b">
        <v>1</v>
      </c>
    </row>
    <row r="1432" spans="1:5" x14ac:dyDescent="0.25">
      <c r="A1432" t="s">
        <v>3300</v>
      </c>
      <c r="B1432" t="s">
        <v>3301</v>
      </c>
      <c r="E1432" t="b">
        <v>1</v>
      </c>
    </row>
    <row r="1433" spans="1:5" x14ac:dyDescent="0.25">
      <c r="A1433" t="s">
        <v>3302</v>
      </c>
      <c r="B1433" t="s">
        <v>3303</v>
      </c>
      <c r="E1433" t="b">
        <v>1</v>
      </c>
    </row>
    <row r="1434" spans="1:5" x14ac:dyDescent="0.25">
      <c r="A1434" t="s">
        <v>3304</v>
      </c>
      <c r="B1434" t="s">
        <v>3305</v>
      </c>
      <c r="E1434" t="b">
        <v>1</v>
      </c>
    </row>
    <row r="1435" spans="1:5" x14ac:dyDescent="0.25">
      <c r="A1435" t="s">
        <v>3306</v>
      </c>
      <c r="B1435" t="s">
        <v>3307</v>
      </c>
      <c r="E1435" t="b">
        <v>1</v>
      </c>
    </row>
    <row r="1436" spans="1:5" x14ac:dyDescent="0.25">
      <c r="A1436" t="s">
        <v>3308</v>
      </c>
      <c r="B1436" t="s">
        <v>3309</v>
      </c>
      <c r="E1436" t="b">
        <v>1</v>
      </c>
    </row>
    <row r="1437" spans="1:5" x14ac:dyDescent="0.25">
      <c r="A1437" t="s">
        <v>3310</v>
      </c>
      <c r="B1437" t="s">
        <v>3311</v>
      </c>
      <c r="E1437" t="b">
        <v>1</v>
      </c>
    </row>
    <row r="1438" spans="1:5" x14ac:dyDescent="0.25">
      <c r="A1438" t="s">
        <v>3312</v>
      </c>
      <c r="B1438" t="s">
        <v>3313</v>
      </c>
      <c r="E1438" t="b">
        <v>1</v>
      </c>
    </row>
    <row r="1439" spans="1:5" x14ac:dyDescent="0.25">
      <c r="A1439" t="s">
        <v>3314</v>
      </c>
      <c r="B1439" t="s">
        <v>3315</v>
      </c>
      <c r="E1439" t="b">
        <v>1</v>
      </c>
    </row>
    <row r="1440" spans="1:5" x14ac:dyDescent="0.25">
      <c r="A1440" t="s">
        <v>3316</v>
      </c>
      <c r="B1440" t="s">
        <v>3317</v>
      </c>
      <c r="E1440" t="b">
        <v>1</v>
      </c>
    </row>
    <row r="1441" spans="1:5" x14ac:dyDescent="0.25">
      <c r="A1441" t="s">
        <v>3318</v>
      </c>
      <c r="B1441" t="s">
        <v>3319</v>
      </c>
      <c r="E1441" t="b">
        <v>1</v>
      </c>
    </row>
    <row r="1442" spans="1:5" x14ac:dyDescent="0.25">
      <c r="A1442" t="s">
        <v>3320</v>
      </c>
      <c r="B1442" t="s">
        <v>3321</v>
      </c>
      <c r="E1442" t="b">
        <v>1</v>
      </c>
    </row>
    <row r="1443" spans="1:5" x14ac:dyDescent="0.25">
      <c r="A1443" t="s">
        <v>3322</v>
      </c>
      <c r="B1443" t="s">
        <v>3323</v>
      </c>
      <c r="E1443" t="b">
        <v>1</v>
      </c>
    </row>
    <row r="1444" spans="1:5" x14ac:dyDescent="0.25">
      <c r="A1444" t="s">
        <v>3324</v>
      </c>
      <c r="B1444" t="s">
        <v>3325</v>
      </c>
      <c r="E1444" t="b">
        <v>1</v>
      </c>
    </row>
    <row r="1445" spans="1:5" x14ac:dyDescent="0.25">
      <c r="A1445" t="s">
        <v>3326</v>
      </c>
      <c r="B1445" t="s">
        <v>3327</v>
      </c>
      <c r="E1445" t="b">
        <v>1</v>
      </c>
    </row>
    <row r="1446" spans="1:5" x14ac:dyDescent="0.25">
      <c r="A1446" t="s">
        <v>3328</v>
      </c>
      <c r="B1446" t="s">
        <v>3329</v>
      </c>
      <c r="E1446" t="b">
        <v>1</v>
      </c>
    </row>
    <row r="1447" spans="1:5" x14ac:dyDescent="0.25">
      <c r="A1447" t="s">
        <v>3330</v>
      </c>
      <c r="B1447" t="s">
        <v>3331</v>
      </c>
      <c r="E1447" t="b">
        <v>1</v>
      </c>
    </row>
    <row r="1448" spans="1:5" x14ac:dyDescent="0.25">
      <c r="A1448" t="s">
        <v>3332</v>
      </c>
      <c r="B1448" t="s">
        <v>3333</v>
      </c>
      <c r="E1448" t="b">
        <v>1</v>
      </c>
    </row>
    <row r="1449" spans="1:5" x14ac:dyDescent="0.25">
      <c r="A1449" t="s">
        <v>3334</v>
      </c>
      <c r="B1449" t="s">
        <v>3335</v>
      </c>
      <c r="E1449" t="b">
        <v>1</v>
      </c>
    </row>
    <row r="1450" spans="1:5" x14ac:dyDescent="0.25">
      <c r="A1450" t="s">
        <v>3336</v>
      </c>
      <c r="B1450" t="s">
        <v>3337</v>
      </c>
      <c r="E1450" t="b">
        <v>1</v>
      </c>
    </row>
    <row r="1451" spans="1:5" x14ac:dyDescent="0.25">
      <c r="A1451" t="s">
        <v>3338</v>
      </c>
      <c r="B1451" t="s">
        <v>3339</v>
      </c>
      <c r="E1451" t="b">
        <v>1</v>
      </c>
    </row>
    <row r="1452" spans="1:5" x14ac:dyDescent="0.25">
      <c r="A1452" t="s">
        <v>3340</v>
      </c>
      <c r="B1452" t="s">
        <v>3341</v>
      </c>
      <c r="E1452" t="b">
        <v>1</v>
      </c>
    </row>
    <row r="1453" spans="1:5" x14ac:dyDescent="0.25">
      <c r="A1453" t="s">
        <v>3342</v>
      </c>
      <c r="B1453" t="s">
        <v>3343</v>
      </c>
      <c r="E1453" t="b">
        <v>1</v>
      </c>
    </row>
    <row r="1454" spans="1:5" x14ac:dyDescent="0.25">
      <c r="A1454" t="s">
        <v>3344</v>
      </c>
      <c r="B1454" t="s">
        <v>3345</v>
      </c>
      <c r="E1454" t="b">
        <v>1</v>
      </c>
    </row>
    <row r="1455" spans="1:5" x14ac:dyDescent="0.25">
      <c r="A1455" t="s">
        <v>3346</v>
      </c>
      <c r="B1455" t="s">
        <v>3347</v>
      </c>
      <c r="E1455" t="b">
        <v>1</v>
      </c>
    </row>
    <row r="1456" spans="1:5" x14ac:dyDescent="0.25">
      <c r="A1456" t="s">
        <v>3348</v>
      </c>
      <c r="B1456" t="s">
        <v>3349</v>
      </c>
      <c r="E1456" t="b">
        <v>1</v>
      </c>
    </row>
    <row r="1457" spans="1:5" x14ac:dyDescent="0.25">
      <c r="A1457" t="s">
        <v>3350</v>
      </c>
      <c r="B1457" t="s">
        <v>3351</v>
      </c>
      <c r="E1457" t="b">
        <v>1</v>
      </c>
    </row>
    <row r="1458" spans="1:5" x14ac:dyDescent="0.25">
      <c r="A1458" t="s">
        <v>3352</v>
      </c>
      <c r="B1458" t="s">
        <v>3353</v>
      </c>
      <c r="E1458" t="b">
        <v>1</v>
      </c>
    </row>
    <row r="1459" spans="1:5" x14ac:dyDescent="0.25">
      <c r="A1459" t="s">
        <v>3354</v>
      </c>
      <c r="B1459" t="s">
        <v>3355</v>
      </c>
      <c r="E1459" t="b">
        <v>1</v>
      </c>
    </row>
    <row r="1460" spans="1:5" x14ac:dyDescent="0.25">
      <c r="A1460" t="s">
        <v>3356</v>
      </c>
      <c r="B1460" t="s">
        <v>3357</v>
      </c>
      <c r="E1460" t="b">
        <v>1</v>
      </c>
    </row>
    <row r="1461" spans="1:5" x14ac:dyDescent="0.25">
      <c r="A1461" t="s">
        <v>3358</v>
      </c>
      <c r="B1461" t="s">
        <v>3359</v>
      </c>
      <c r="E1461" t="b">
        <v>1</v>
      </c>
    </row>
    <row r="1462" spans="1:5" x14ac:dyDescent="0.25">
      <c r="A1462" t="s">
        <v>3360</v>
      </c>
      <c r="B1462" t="s">
        <v>3361</v>
      </c>
      <c r="E1462" t="b">
        <v>1</v>
      </c>
    </row>
    <row r="1463" spans="1:5" x14ac:dyDescent="0.25">
      <c r="A1463" t="s">
        <v>3362</v>
      </c>
      <c r="B1463" t="s">
        <v>3363</v>
      </c>
      <c r="E1463" t="b">
        <v>1</v>
      </c>
    </row>
    <row r="1464" spans="1:5" x14ac:dyDescent="0.25">
      <c r="A1464" t="s">
        <v>3364</v>
      </c>
      <c r="B1464" t="s">
        <v>3365</v>
      </c>
      <c r="E1464" t="b">
        <v>1</v>
      </c>
    </row>
    <row r="1465" spans="1:5" x14ac:dyDescent="0.25">
      <c r="A1465" t="s">
        <v>3366</v>
      </c>
      <c r="B1465" t="s">
        <v>3367</v>
      </c>
      <c r="E1465" t="b">
        <v>1</v>
      </c>
    </row>
    <row r="1466" spans="1:5" x14ac:dyDescent="0.25">
      <c r="A1466" t="s">
        <v>3368</v>
      </c>
      <c r="B1466" t="s">
        <v>3369</v>
      </c>
      <c r="E1466" t="b">
        <v>1</v>
      </c>
    </row>
    <row r="1467" spans="1:5" x14ac:dyDescent="0.25">
      <c r="A1467" t="s">
        <v>3370</v>
      </c>
      <c r="B1467" t="s">
        <v>3371</v>
      </c>
      <c r="E1467" t="b">
        <v>1</v>
      </c>
    </row>
    <row r="1468" spans="1:5" x14ac:dyDescent="0.25">
      <c r="A1468" t="s">
        <v>3372</v>
      </c>
      <c r="B1468" t="s">
        <v>3373</v>
      </c>
      <c r="E1468" t="b">
        <v>1</v>
      </c>
    </row>
    <row r="1469" spans="1:5" x14ac:dyDescent="0.25">
      <c r="A1469" t="s">
        <v>3374</v>
      </c>
      <c r="B1469" t="s">
        <v>3375</v>
      </c>
      <c r="E1469" t="b">
        <v>1</v>
      </c>
    </row>
    <row r="1470" spans="1:5" x14ac:dyDescent="0.25">
      <c r="A1470" t="s">
        <v>3376</v>
      </c>
      <c r="B1470" t="s">
        <v>3377</v>
      </c>
      <c r="E1470" t="b">
        <v>1</v>
      </c>
    </row>
    <row r="1471" spans="1:5" x14ac:dyDescent="0.25">
      <c r="A1471" t="s">
        <v>3378</v>
      </c>
      <c r="B1471" t="s">
        <v>3379</v>
      </c>
      <c r="E1471" t="b">
        <v>1</v>
      </c>
    </row>
    <row r="1472" spans="1:5" x14ac:dyDescent="0.25">
      <c r="A1472" t="s">
        <v>3380</v>
      </c>
      <c r="B1472" t="s">
        <v>3381</v>
      </c>
      <c r="E1472" t="b">
        <v>1</v>
      </c>
    </row>
    <row r="1473" spans="1:5" x14ac:dyDescent="0.25">
      <c r="A1473" t="s">
        <v>3382</v>
      </c>
      <c r="B1473" t="s">
        <v>3383</v>
      </c>
      <c r="E1473" t="b">
        <v>1</v>
      </c>
    </row>
    <row r="1474" spans="1:5" x14ac:dyDescent="0.25">
      <c r="A1474" t="s">
        <v>3384</v>
      </c>
      <c r="B1474" t="s">
        <v>3385</v>
      </c>
      <c r="E1474" t="b">
        <v>1</v>
      </c>
    </row>
    <row r="1475" spans="1:5" x14ac:dyDescent="0.25">
      <c r="A1475" t="s">
        <v>3386</v>
      </c>
      <c r="B1475" t="s">
        <v>3387</v>
      </c>
      <c r="E1475" t="b">
        <v>1</v>
      </c>
    </row>
    <row r="1476" spans="1:5" x14ac:dyDescent="0.25">
      <c r="A1476" t="s">
        <v>3388</v>
      </c>
      <c r="B1476" t="s">
        <v>3389</v>
      </c>
      <c r="E1476" t="b">
        <v>1</v>
      </c>
    </row>
    <row r="1477" spans="1:5" x14ac:dyDescent="0.25">
      <c r="A1477" t="s">
        <v>3390</v>
      </c>
      <c r="B1477" t="s">
        <v>3391</v>
      </c>
      <c r="E1477" t="b">
        <v>1</v>
      </c>
    </row>
    <row r="1478" spans="1:5" x14ac:dyDescent="0.25">
      <c r="A1478" t="s">
        <v>3392</v>
      </c>
      <c r="B1478" t="s">
        <v>3393</v>
      </c>
      <c r="E1478" t="b">
        <v>1</v>
      </c>
    </row>
    <row r="1479" spans="1:5" x14ac:dyDescent="0.25">
      <c r="A1479" t="s">
        <v>3394</v>
      </c>
      <c r="B1479" t="s">
        <v>3395</v>
      </c>
      <c r="E1479" t="b">
        <v>1</v>
      </c>
    </row>
    <row r="1480" spans="1:5" x14ac:dyDescent="0.25">
      <c r="A1480" t="s">
        <v>3396</v>
      </c>
      <c r="B1480" t="s">
        <v>3397</v>
      </c>
      <c r="E1480" t="b">
        <v>1</v>
      </c>
    </row>
    <row r="1481" spans="1:5" x14ac:dyDescent="0.25">
      <c r="A1481" t="s">
        <v>3398</v>
      </c>
      <c r="B1481" t="s">
        <v>3399</v>
      </c>
      <c r="E1481" t="b">
        <v>1</v>
      </c>
    </row>
    <row r="1482" spans="1:5" x14ac:dyDescent="0.25">
      <c r="A1482" t="s">
        <v>3400</v>
      </c>
      <c r="B1482" t="s">
        <v>3401</v>
      </c>
      <c r="E1482" t="b">
        <v>1</v>
      </c>
    </row>
    <row r="1483" spans="1:5" x14ac:dyDescent="0.25">
      <c r="A1483" t="s">
        <v>3402</v>
      </c>
      <c r="B1483" t="s">
        <v>3403</v>
      </c>
      <c r="E1483" t="b">
        <v>1</v>
      </c>
    </row>
    <row r="1484" spans="1:5" x14ac:dyDescent="0.25">
      <c r="A1484" t="s">
        <v>3404</v>
      </c>
      <c r="B1484" t="s">
        <v>3405</v>
      </c>
      <c r="E1484" t="b">
        <v>1</v>
      </c>
    </row>
    <row r="1485" spans="1:5" x14ac:dyDescent="0.25">
      <c r="A1485" t="s">
        <v>3406</v>
      </c>
      <c r="B1485" t="s">
        <v>3407</v>
      </c>
      <c r="E1485" t="b">
        <v>1</v>
      </c>
    </row>
    <row r="1486" spans="1:5" x14ac:dyDescent="0.25">
      <c r="A1486" t="s">
        <v>3408</v>
      </c>
      <c r="B1486" t="s">
        <v>3409</v>
      </c>
      <c r="E1486" t="b">
        <v>1</v>
      </c>
    </row>
    <row r="1487" spans="1:5" x14ac:dyDescent="0.25">
      <c r="A1487" t="s">
        <v>3410</v>
      </c>
      <c r="B1487" t="s">
        <v>3411</v>
      </c>
      <c r="E1487" t="b">
        <v>1</v>
      </c>
    </row>
    <row r="1488" spans="1:5" x14ac:dyDescent="0.25">
      <c r="A1488" t="s">
        <v>3412</v>
      </c>
      <c r="B1488" t="s">
        <v>3413</v>
      </c>
      <c r="E1488" t="b">
        <v>1</v>
      </c>
    </row>
    <row r="1489" spans="1:5" x14ac:dyDescent="0.25">
      <c r="A1489" t="s">
        <v>3414</v>
      </c>
      <c r="B1489" t="s">
        <v>3415</v>
      </c>
      <c r="E1489" t="b">
        <v>1</v>
      </c>
    </row>
    <row r="1490" spans="1:5" x14ac:dyDescent="0.25">
      <c r="A1490" t="s">
        <v>3416</v>
      </c>
      <c r="B1490" t="s">
        <v>3417</v>
      </c>
      <c r="E1490" t="b">
        <v>1</v>
      </c>
    </row>
    <row r="1491" spans="1:5" x14ac:dyDescent="0.25">
      <c r="A1491" t="s">
        <v>3418</v>
      </c>
      <c r="B1491" t="s">
        <v>3419</v>
      </c>
      <c r="E1491" t="b">
        <v>1</v>
      </c>
    </row>
    <row r="1492" spans="1:5" x14ac:dyDescent="0.25">
      <c r="A1492" t="s">
        <v>3420</v>
      </c>
      <c r="B1492" t="s">
        <v>3421</v>
      </c>
      <c r="E1492" t="b">
        <v>1</v>
      </c>
    </row>
    <row r="1493" spans="1:5" x14ac:dyDescent="0.25">
      <c r="A1493" t="s">
        <v>3422</v>
      </c>
      <c r="B1493" t="s">
        <v>3423</v>
      </c>
      <c r="E1493" t="b">
        <v>1</v>
      </c>
    </row>
    <row r="1494" spans="1:5" x14ac:dyDescent="0.25">
      <c r="A1494" t="s">
        <v>3424</v>
      </c>
      <c r="B1494" t="s">
        <v>3425</v>
      </c>
      <c r="E1494" t="b">
        <v>1</v>
      </c>
    </row>
    <row r="1495" spans="1:5" x14ac:dyDescent="0.25">
      <c r="A1495" t="s">
        <v>3426</v>
      </c>
      <c r="B1495" t="s">
        <v>3427</v>
      </c>
      <c r="E1495" t="b">
        <v>1</v>
      </c>
    </row>
    <row r="1496" spans="1:5" x14ac:dyDescent="0.25">
      <c r="A1496" t="s">
        <v>3428</v>
      </c>
      <c r="B1496" t="s">
        <v>3429</v>
      </c>
      <c r="E1496" t="b">
        <v>1</v>
      </c>
    </row>
    <row r="1497" spans="1:5" x14ac:dyDescent="0.25">
      <c r="A1497" t="s">
        <v>3430</v>
      </c>
      <c r="B1497" t="s">
        <v>3431</v>
      </c>
      <c r="E1497" t="b">
        <v>1</v>
      </c>
    </row>
    <row r="1498" spans="1:5" x14ac:dyDescent="0.25">
      <c r="A1498" t="s">
        <v>3432</v>
      </c>
      <c r="B1498" t="s">
        <v>3433</v>
      </c>
      <c r="E1498" t="b">
        <v>1</v>
      </c>
    </row>
    <row r="1499" spans="1:5" x14ac:dyDescent="0.25">
      <c r="A1499" t="s">
        <v>3434</v>
      </c>
      <c r="B1499" t="s">
        <v>3435</v>
      </c>
      <c r="E1499" t="b">
        <v>1</v>
      </c>
    </row>
    <row r="1500" spans="1:5" x14ac:dyDescent="0.25">
      <c r="A1500" t="s">
        <v>3436</v>
      </c>
      <c r="B1500" t="s">
        <v>3437</v>
      </c>
      <c r="E1500" t="b">
        <v>1</v>
      </c>
    </row>
    <row r="1501" spans="1:5" x14ac:dyDescent="0.25">
      <c r="A1501" t="s">
        <v>3438</v>
      </c>
      <c r="B1501" t="s">
        <v>3439</v>
      </c>
      <c r="E1501" t="b">
        <v>1</v>
      </c>
    </row>
    <row r="1502" spans="1:5" x14ac:dyDescent="0.25">
      <c r="A1502" t="s">
        <v>3440</v>
      </c>
      <c r="B1502" t="s">
        <v>3441</v>
      </c>
      <c r="E1502" t="b">
        <v>1</v>
      </c>
    </row>
    <row r="1503" spans="1:5" x14ac:dyDescent="0.25">
      <c r="A1503" t="s">
        <v>3442</v>
      </c>
      <c r="B1503" t="s">
        <v>3443</v>
      </c>
      <c r="E1503" t="b">
        <v>1</v>
      </c>
    </row>
    <row r="1504" spans="1:5" x14ac:dyDescent="0.25">
      <c r="A1504" t="s">
        <v>3444</v>
      </c>
      <c r="B1504" t="s">
        <v>3445</v>
      </c>
      <c r="E1504" t="b">
        <v>1</v>
      </c>
    </row>
    <row r="1505" spans="1:5" x14ac:dyDescent="0.25">
      <c r="A1505" t="s">
        <v>3446</v>
      </c>
      <c r="B1505" t="s">
        <v>3447</v>
      </c>
      <c r="E1505" t="b">
        <v>1</v>
      </c>
    </row>
    <row r="1506" spans="1:5" x14ac:dyDescent="0.25">
      <c r="A1506" t="s">
        <v>3448</v>
      </c>
      <c r="B1506" t="s">
        <v>3449</v>
      </c>
      <c r="E1506" t="b">
        <v>1</v>
      </c>
    </row>
    <row r="1507" spans="1:5" x14ac:dyDescent="0.25">
      <c r="A1507" t="s">
        <v>3450</v>
      </c>
      <c r="B1507" t="s">
        <v>3451</v>
      </c>
      <c r="E1507" t="b">
        <v>1</v>
      </c>
    </row>
    <row r="1508" spans="1:5" x14ac:dyDescent="0.25">
      <c r="A1508" t="s">
        <v>3452</v>
      </c>
      <c r="B1508" t="s">
        <v>3453</v>
      </c>
      <c r="E1508" t="b">
        <v>1</v>
      </c>
    </row>
    <row r="1509" spans="1:5" x14ac:dyDescent="0.25">
      <c r="A1509" t="s">
        <v>3454</v>
      </c>
      <c r="B1509" t="s">
        <v>3455</v>
      </c>
      <c r="E1509" t="b">
        <v>1</v>
      </c>
    </row>
    <row r="1510" spans="1:5" x14ac:dyDescent="0.25">
      <c r="A1510" t="s">
        <v>3456</v>
      </c>
      <c r="B1510" t="s">
        <v>3457</v>
      </c>
      <c r="E1510" t="b">
        <v>1</v>
      </c>
    </row>
    <row r="1511" spans="1:5" x14ac:dyDescent="0.25">
      <c r="A1511" t="s">
        <v>3458</v>
      </c>
      <c r="B1511" t="s">
        <v>3459</v>
      </c>
      <c r="E1511" t="b">
        <v>1</v>
      </c>
    </row>
    <row r="1512" spans="1:5" x14ac:dyDescent="0.25">
      <c r="A1512" t="s">
        <v>3460</v>
      </c>
      <c r="B1512" t="s">
        <v>3461</v>
      </c>
      <c r="E1512" t="b">
        <v>1</v>
      </c>
    </row>
    <row r="1513" spans="1:5" x14ac:dyDescent="0.25">
      <c r="A1513" t="s">
        <v>3462</v>
      </c>
      <c r="B1513" t="s">
        <v>3463</v>
      </c>
      <c r="E1513" t="b">
        <v>1</v>
      </c>
    </row>
    <row r="1514" spans="1:5" x14ac:dyDescent="0.25">
      <c r="A1514" t="s">
        <v>3464</v>
      </c>
      <c r="B1514" t="s">
        <v>3465</v>
      </c>
      <c r="E1514" t="b">
        <v>1</v>
      </c>
    </row>
    <row r="1515" spans="1:5" x14ac:dyDescent="0.25">
      <c r="A1515" t="s">
        <v>3466</v>
      </c>
      <c r="B1515" t="s">
        <v>3467</v>
      </c>
      <c r="E1515" t="b">
        <v>1</v>
      </c>
    </row>
    <row r="1516" spans="1:5" x14ac:dyDescent="0.25">
      <c r="A1516" t="s">
        <v>3468</v>
      </c>
      <c r="B1516" t="s">
        <v>3469</v>
      </c>
      <c r="E1516" t="b">
        <v>1</v>
      </c>
    </row>
    <row r="1517" spans="1:5" x14ac:dyDescent="0.25">
      <c r="A1517" t="s">
        <v>3470</v>
      </c>
      <c r="B1517" t="s">
        <v>3471</v>
      </c>
      <c r="E1517" t="b">
        <v>1</v>
      </c>
    </row>
    <row r="1518" spans="1:5" x14ac:dyDescent="0.25">
      <c r="A1518" t="s">
        <v>3472</v>
      </c>
      <c r="B1518" t="s">
        <v>3473</v>
      </c>
      <c r="E1518" t="b">
        <v>1</v>
      </c>
    </row>
    <row r="1519" spans="1:5" x14ac:dyDescent="0.25">
      <c r="A1519" t="s">
        <v>3474</v>
      </c>
      <c r="B1519" t="s">
        <v>3475</v>
      </c>
      <c r="E1519" t="b">
        <v>1</v>
      </c>
    </row>
    <row r="1520" spans="1:5" x14ac:dyDescent="0.25">
      <c r="A1520" t="s">
        <v>3476</v>
      </c>
      <c r="B1520" t="s">
        <v>3477</v>
      </c>
      <c r="E1520" t="b">
        <v>1</v>
      </c>
    </row>
    <row r="1521" spans="1:5" x14ac:dyDescent="0.25">
      <c r="A1521" t="s">
        <v>3478</v>
      </c>
      <c r="B1521" t="s">
        <v>3479</v>
      </c>
      <c r="E1521" t="b">
        <v>1</v>
      </c>
    </row>
    <row r="1522" spans="1:5" x14ac:dyDescent="0.25">
      <c r="A1522" t="s">
        <v>3480</v>
      </c>
      <c r="B1522" t="s">
        <v>3481</v>
      </c>
      <c r="E1522" t="b">
        <v>1</v>
      </c>
    </row>
    <row r="1523" spans="1:5" x14ac:dyDescent="0.25">
      <c r="A1523" t="s">
        <v>3482</v>
      </c>
      <c r="B1523" t="s">
        <v>3483</v>
      </c>
      <c r="E1523" t="b">
        <v>1</v>
      </c>
    </row>
    <row r="1524" spans="1:5" x14ac:dyDescent="0.25">
      <c r="A1524" t="s">
        <v>3484</v>
      </c>
      <c r="B1524" t="s">
        <v>3485</v>
      </c>
      <c r="E1524" t="b">
        <v>1</v>
      </c>
    </row>
    <row r="1525" spans="1:5" x14ac:dyDescent="0.25">
      <c r="A1525" t="s">
        <v>3486</v>
      </c>
      <c r="B1525" t="s">
        <v>3487</v>
      </c>
      <c r="E1525" t="b">
        <v>1</v>
      </c>
    </row>
    <row r="1526" spans="1:5" x14ac:dyDescent="0.25">
      <c r="A1526" t="s">
        <v>3488</v>
      </c>
      <c r="B1526" t="s">
        <v>3489</v>
      </c>
      <c r="E1526" t="b">
        <v>1</v>
      </c>
    </row>
    <row r="1527" spans="1:5" x14ac:dyDescent="0.25">
      <c r="A1527" t="s">
        <v>3490</v>
      </c>
      <c r="B1527" t="s">
        <v>3491</v>
      </c>
      <c r="E1527" t="b">
        <v>1</v>
      </c>
    </row>
    <row r="1528" spans="1:5" x14ac:dyDescent="0.25">
      <c r="A1528" t="s">
        <v>3492</v>
      </c>
      <c r="B1528" t="s">
        <v>3493</v>
      </c>
      <c r="E1528" t="b">
        <v>1</v>
      </c>
    </row>
    <row r="1529" spans="1:5" x14ac:dyDescent="0.25">
      <c r="A1529" t="s">
        <v>3494</v>
      </c>
      <c r="B1529" t="s">
        <v>3495</v>
      </c>
      <c r="E1529" t="b">
        <v>1</v>
      </c>
    </row>
    <row r="1530" spans="1:5" x14ac:dyDescent="0.25">
      <c r="A1530" t="s">
        <v>3496</v>
      </c>
      <c r="B1530" t="s">
        <v>3497</v>
      </c>
      <c r="E1530" t="b">
        <v>1</v>
      </c>
    </row>
    <row r="1531" spans="1:5" x14ac:dyDescent="0.25">
      <c r="A1531" t="s">
        <v>3498</v>
      </c>
      <c r="B1531" t="s">
        <v>3499</v>
      </c>
      <c r="E1531" t="b">
        <v>1</v>
      </c>
    </row>
    <row r="1532" spans="1:5" x14ac:dyDescent="0.25">
      <c r="A1532" t="s">
        <v>3500</v>
      </c>
      <c r="B1532" t="s">
        <v>3501</v>
      </c>
      <c r="E1532" t="b">
        <v>1</v>
      </c>
    </row>
    <row r="1533" spans="1:5" x14ac:dyDescent="0.25">
      <c r="A1533" t="s">
        <v>3502</v>
      </c>
      <c r="B1533" t="s">
        <v>3503</v>
      </c>
      <c r="E1533" t="b">
        <v>1</v>
      </c>
    </row>
    <row r="1534" spans="1:5" x14ac:dyDescent="0.25">
      <c r="A1534" t="s">
        <v>3504</v>
      </c>
      <c r="B1534" t="s">
        <v>3505</v>
      </c>
      <c r="E1534" t="b">
        <v>1</v>
      </c>
    </row>
    <row r="1535" spans="1:5" x14ac:dyDescent="0.25">
      <c r="A1535" t="s">
        <v>3506</v>
      </c>
      <c r="B1535" t="s">
        <v>3507</v>
      </c>
      <c r="E1535" t="b">
        <v>1</v>
      </c>
    </row>
    <row r="1536" spans="1:5" x14ac:dyDescent="0.25">
      <c r="A1536" t="s">
        <v>3508</v>
      </c>
      <c r="B1536" t="s">
        <v>3509</v>
      </c>
      <c r="E1536" t="b">
        <v>1</v>
      </c>
    </row>
    <row r="1537" spans="1:5" x14ac:dyDescent="0.25">
      <c r="A1537" t="s">
        <v>3510</v>
      </c>
      <c r="B1537" t="s">
        <v>3511</v>
      </c>
      <c r="E1537" t="b">
        <v>1</v>
      </c>
    </row>
    <row r="1538" spans="1:5" x14ac:dyDescent="0.25">
      <c r="A1538" t="s">
        <v>3512</v>
      </c>
      <c r="B1538" t="s">
        <v>3513</v>
      </c>
      <c r="E1538" t="b">
        <v>1</v>
      </c>
    </row>
    <row r="1539" spans="1:5" x14ac:dyDescent="0.25">
      <c r="A1539" t="s">
        <v>3514</v>
      </c>
      <c r="B1539" t="s">
        <v>3515</v>
      </c>
      <c r="E1539" t="b">
        <v>1</v>
      </c>
    </row>
    <row r="1540" spans="1:5" x14ac:dyDescent="0.25">
      <c r="A1540" t="s">
        <v>3516</v>
      </c>
      <c r="B1540" t="s">
        <v>3517</v>
      </c>
      <c r="E1540" t="b">
        <v>1</v>
      </c>
    </row>
    <row r="1541" spans="1:5" x14ac:dyDescent="0.25">
      <c r="A1541" t="s">
        <v>3518</v>
      </c>
      <c r="B1541" t="s">
        <v>3519</v>
      </c>
      <c r="E1541" t="b">
        <v>1</v>
      </c>
    </row>
    <row r="1542" spans="1:5" x14ac:dyDescent="0.25">
      <c r="A1542" t="s">
        <v>3520</v>
      </c>
      <c r="B1542" t="s">
        <v>3521</v>
      </c>
      <c r="E1542" t="b">
        <v>1</v>
      </c>
    </row>
    <row r="1543" spans="1:5" x14ac:dyDescent="0.25">
      <c r="A1543" t="s">
        <v>3522</v>
      </c>
      <c r="B1543" t="s">
        <v>3523</v>
      </c>
      <c r="E1543" t="b">
        <v>1</v>
      </c>
    </row>
    <row r="1544" spans="1:5" x14ac:dyDescent="0.25">
      <c r="A1544" t="s">
        <v>3524</v>
      </c>
      <c r="B1544" t="s">
        <v>3525</v>
      </c>
      <c r="E1544" t="b">
        <v>1</v>
      </c>
    </row>
    <row r="1545" spans="1:5" x14ac:dyDescent="0.25">
      <c r="A1545" t="s">
        <v>3526</v>
      </c>
      <c r="B1545" t="s">
        <v>3527</v>
      </c>
      <c r="E1545" t="b">
        <v>1</v>
      </c>
    </row>
    <row r="1546" spans="1:5" x14ac:dyDescent="0.25">
      <c r="A1546" t="s">
        <v>3528</v>
      </c>
      <c r="B1546" t="s">
        <v>3529</v>
      </c>
      <c r="E1546" t="b">
        <v>1</v>
      </c>
    </row>
    <row r="1547" spans="1:5" x14ac:dyDescent="0.25">
      <c r="A1547" t="s">
        <v>3530</v>
      </c>
      <c r="B1547" t="s">
        <v>3531</v>
      </c>
      <c r="E1547" t="b">
        <v>1</v>
      </c>
    </row>
    <row r="1548" spans="1:5" x14ac:dyDescent="0.25">
      <c r="A1548" t="s">
        <v>3532</v>
      </c>
      <c r="B1548" t="s">
        <v>3533</v>
      </c>
      <c r="E1548" t="b">
        <v>1</v>
      </c>
    </row>
    <row r="1549" spans="1:5" x14ac:dyDescent="0.25">
      <c r="A1549" t="s">
        <v>3534</v>
      </c>
      <c r="B1549" t="s">
        <v>3535</v>
      </c>
      <c r="E1549" t="b">
        <v>1</v>
      </c>
    </row>
    <row r="1550" spans="1:5" x14ac:dyDescent="0.25">
      <c r="A1550" t="s">
        <v>3536</v>
      </c>
      <c r="B1550" t="s">
        <v>3537</v>
      </c>
      <c r="E1550" t="b">
        <v>1</v>
      </c>
    </row>
    <row r="1551" spans="1:5" x14ac:dyDescent="0.25">
      <c r="A1551" t="s">
        <v>3538</v>
      </c>
      <c r="B1551" t="s">
        <v>3539</v>
      </c>
      <c r="E1551" t="b">
        <v>1</v>
      </c>
    </row>
    <row r="1552" spans="1:5" x14ac:dyDescent="0.25">
      <c r="A1552" t="s">
        <v>3540</v>
      </c>
      <c r="B1552" t="s">
        <v>3541</v>
      </c>
      <c r="E1552" t="b">
        <v>1</v>
      </c>
    </row>
    <row r="1553" spans="1:5" x14ac:dyDescent="0.25">
      <c r="A1553" t="s">
        <v>3542</v>
      </c>
      <c r="B1553" t="s">
        <v>3543</v>
      </c>
      <c r="E1553" t="b">
        <v>1</v>
      </c>
    </row>
    <row r="1554" spans="1:5" x14ac:dyDescent="0.25">
      <c r="A1554" t="s">
        <v>3544</v>
      </c>
      <c r="B1554" t="s">
        <v>3545</v>
      </c>
      <c r="E1554" t="b">
        <v>1</v>
      </c>
    </row>
    <row r="1555" spans="1:5" x14ac:dyDescent="0.25">
      <c r="A1555" t="s">
        <v>3546</v>
      </c>
      <c r="B1555" t="s">
        <v>3547</v>
      </c>
      <c r="E1555" t="b">
        <v>1</v>
      </c>
    </row>
    <row r="1556" spans="1:5" x14ac:dyDescent="0.25">
      <c r="A1556" t="s">
        <v>3548</v>
      </c>
      <c r="B1556" t="s">
        <v>3549</v>
      </c>
      <c r="E1556" t="b">
        <v>1</v>
      </c>
    </row>
    <row r="1557" spans="1:5" x14ac:dyDescent="0.25">
      <c r="A1557" t="s">
        <v>3550</v>
      </c>
      <c r="B1557" t="s">
        <v>3551</v>
      </c>
      <c r="E1557" t="b">
        <v>1</v>
      </c>
    </row>
    <row r="1558" spans="1:5" x14ac:dyDescent="0.25">
      <c r="A1558" t="s">
        <v>3552</v>
      </c>
      <c r="B1558" t="s">
        <v>3553</v>
      </c>
      <c r="E1558" t="b">
        <v>1</v>
      </c>
    </row>
    <row r="1559" spans="1:5" x14ac:dyDescent="0.25">
      <c r="A1559" t="s">
        <v>3554</v>
      </c>
      <c r="B1559" t="s">
        <v>3555</v>
      </c>
      <c r="E1559" t="b">
        <v>1</v>
      </c>
    </row>
    <row r="1560" spans="1:5" x14ac:dyDescent="0.25">
      <c r="A1560" t="s">
        <v>3556</v>
      </c>
      <c r="B1560" t="s">
        <v>3557</v>
      </c>
      <c r="E1560" t="b">
        <v>1</v>
      </c>
    </row>
    <row r="1561" spans="1:5" x14ac:dyDescent="0.25">
      <c r="A1561" t="s">
        <v>3558</v>
      </c>
      <c r="B1561" t="s">
        <v>3559</v>
      </c>
      <c r="E1561" t="b">
        <v>1</v>
      </c>
    </row>
    <row r="1562" spans="1:5" x14ac:dyDescent="0.25">
      <c r="A1562" t="s">
        <v>3560</v>
      </c>
      <c r="B1562" t="s">
        <v>3561</v>
      </c>
      <c r="E1562" t="b">
        <v>1</v>
      </c>
    </row>
    <row r="1563" spans="1:5" x14ac:dyDescent="0.25">
      <c r="A1563" t="s">
        <v>3562</v>
      </c>
      <c r="B1563" t="s">
        <v>3563</v>
      </c>
      <c r="E1563" t="b">
        <v>1</v>
      </c>
    </row>
    <row r="1564" spans="1:5" x14ac:dyDescent="0.25">
      <c r="A1564" t="s">
        <v>3564</v>
      </c>
      <c r="B1564" t="s">
        <v>3565</v>
      </c>
      <c r="E1564" t="b">
        <v>1</v>
      </c>
    </row>
    <row r="1565" spans="1:5" x14ac:dyDescent="0.25">
      <c r="A1565" t="s">
        <v>3566</v>
      </c>
      <c r="B1565" t="s">
        <v>3567</v>
      </c>
      <c r="E1565" t="b">
        <v>1</v>
      </c>
    </row>
    <row r="1566" spans="1:5" x14ac:dyDescent="0.25">
      <c r="A1566" t="s">
        <v>3568</v>
      </c>
      <c r="B1566" t="s">
        <v>3569</v>
      </c>
      <c r="E1566" t="b">
        <v>1</v>
      </c>
    </row>
    <row r="1567" spans="1:5" x14ac:dyDescent="0.25">
      <c r="A1567" t="s">
        <v>3570</v>
      </c>
      <c r="B1567" t="s">
        <v>3571</v>
      </c>
      <c r="E1567" t="b">
        <v>1</v>
      </c>
    </row>
    <row r="1568" spans="1:5" x14ac:dyDescent="0.25">
      <c r="A1568" t="s">
        <v>3572</v>
      </c>
      <c r="B1568" t="s">
        <v>3573</v>
      </c>
      <c r="E1568" t="b">
        <v>1</v>
      </c>
    </row>
    <row r="1569" spans="1:5" x14ac:dyDescent="0.25">
      <c r="A1569" t="s">
        <v>3574</v>
      </c>
      <c r="B1569" t="s">
        <v>3575</v>
      </c>
      <c r="E1569" t="b">
        <v>1</v>
      </c>
    </row>
    <row r="1570" spans="1:5" x14ac:dyDescent="0.25">
      <c r="A1570" t="s">
        <v>3576</v>
      </c>
      <c r="B1570" t="s">
        <v>3577</v>
      </c>
      <c r="E1570" t="b">
        <v>1</v>
      </c>
    </row>
    <row r="1571" spans="1:5" x14ac:dyDescent="0.25">
      <c r="A1571" t="s">
        <v>3578</v>
      </c>
      <c r="B1571" t="s">
        <v>3579</v>
      </c>
      <c r="E1571" t="b">
        <v>1</v>
      </c>
    </row>
    <row r="1572" spans="1:5" x14ac:dyDescent="0.25">
      <c r="A1572" t="s">
        <v>3580</v>
      </c>
      <c r="B1572" t="s">
        <v>3581</v>
      </c>
      <c r="E1572" t="b">
        <v>1</v>
      </c>
    </row>
    <row r="1573" spans="1:5" x14ac:dyDescent="0.25">
      <c r="A1573" t="s">
        <v>3582</v>
      </c>
      <c r="B1573" t="s">
        <v>3583</v>
      </c>
      <c r="E1573" t="b">
        <v>1</v>
      </c>
    </row>
    <row r="1574" spans="1:5" x14ac:dyDescent="0.25">
      <c r="A1574" t="s">
        <v>3584</v>
      </c>
      <c r="B1574" t="s">
        <v>3585</v>
      </c>
      <c r="E1574" t="b">
        <v>1</v>
      </c>
    </row>
    <row r="1575" spans="1:5" x14ac:dyDescent="0.25">
      <c r="A1575" t="s">
        <v>3586</v>
      </c>
      <c r="B1575" t="s">
        <v>3587</v>
      </c>
      <c r="E1575" t="b">
        <v>1</v>
      </c>
    </row>
    <row r="1576" spans="1:5" x14ac:dyDescent="0.25">
      <c r="A1576" t="s">
        <v>3588</v>
      </c>
      <c r="B1576" t="s">
        <v>3589</v>
      </c>
      <c r="E1576" t="b">
        <v>1</v>
      </c>
    </row>
    <row r="1577" spans="1:5" x14ac:dyDescent="0.25">
      <c r="A1577" t="s">
        <v>3590</v>
      </c>
      <c r="B1577" t="s">
        <v>3591</v>
      </c>
      <c r="E1577" t="b">
        <v>1</v>
      </c>
    </row>
    <row r="1578" spans="1:5" x14ac:dyDescent="0.25">
      <c r="A1578" t="s">
        <v>3592</v>
      </c>
      <c r="B1578" t="s">
        <v>3593</v>
      </c>
      <c r="E1578" t="b">
        <v>1</v>
      </c>
    </row>
    <row r="1579" spans="1:5" x14ac:dyDescent="0.25">
      <c r="A1579" t="s">
        <v>3594</v>
      </c>
      <c r="B1579" t="s">
        <v>3595</v>
      </c>
      <c r="E1579" t="b">
        <v>1</v>
      </c>
    </row>
    <row r="1580" spans="1:5" x14ac:dyDescent="0.25">
      <c r="A1580" t="s">
        <v>3596</v>
      </c>
      <c r="B1580" t="s">
        <v>3597</v>
      </c>
      <c r="E1580" t="b">
        <v>1</v>
      </c>
    </row>
    <row r="1581" spans="1:5" x14ac:dyDescent="0.25">
      <c r="A1581" t="s">
        <v>3598</v>
      </c>
      <c r="B1581" t="s">
        <v>3599</v>
      </c>
      <c r="E1581" t="b">
        <v>1</v>
      </c>
    </row>
    <row r="1582" spans="1:5" x14ac:dyDescent="0.25">
      <c r="A1582" t="s">
        <v>3600</v>
      </c>
      <c r="B1582" t="s">
        <v>3601</v>
      </c>
      <c r="E1582" t="b">
        <v>1</v>
      </c>
    </row>
    <row r="1583" spans="1:5" x14ac:dyDescent="0.25">
      <c r="A1583" t="s">
        <v>3602</v>
      </c>
      <c r="B1583" t="s">
        <v>3603</v>
      </c>
      <c r="E1583" t="b">
        <v>1</v>
      </c>
    </row>
    <row r="1584" spans="1:5" x14ac:dyDescent="0.25">
      <c r="A1584" t="s">
        <v>3604</v>
      </c>
      <c r="B1584" t="s">
        <v>3605</v>
      </c>
      <c r="E1584" t="b">
        <v>1</v>
      </c>
    </row>
    <row r="1585" spans="1:5" x14ac:dyDescent="0.25">
      <c r="A1585" t="s">
        <v>3606</v>
      </c>
      <c r="B1585" t="s">
        <v>3607</v>
      </c>
      <c r="E1585" t="b">
        <v>1</v>
      </c>
    </row>
    <row r="1586" spans="1:5" x14ac:dyDescent="0.25">
      <c r="A1586" t="s">
        <v>3608</v>
      </c>
      <c r="B1586" t="s">
        <v>3609</v>
      </c>
      <c r="E1586" t="b">
        <v>1</v>
      </c>
    </row>
    <row r="1587" spans="1:5" x14ac:dyDescent="0.25">
      <c r="A1587" t="s">
        <v>3610</v>
      </c>
      <c r="B1587" t="s">
        <v>3611</v>
      </c>
      <c r="E1587" t="b">
        <v>1</v>
      </c>
    </row>
    <row r="1588" spans="1:5" x14ac:dyDescent="0.25">
      <c r="A1588" t="s">
        <v>3612</v>
      </c>
      <c r="B1588" t="s">
        <v>3613</v>
      </c>
      <c r="E1588" t="b">
        <v>1</v>
      </c>
    </row>
    <row r="1589" spans="1:5" x14ac:dyDescent="0.25">
      <c r="A1589" t="s">
        <v>3614</v>
      </c>
      <c r="B1589" t="s">
        <v>3615</v>
      </c>
      <c r="E1589" t="b">
        <v>1</v>
      </c>
    </row>
    <row r="1590" spans="1:5" x14ac:dyDescent="0.25">
      <c r="A1590" t="s">
        <v>3616</v>
      </c>
      <c r="B1590" t="s">
        <v>3617</v>
      </c>
      <c r="E1590" t="b">
        <v>1</v>
      </c>
    </row>
    <row r="1591" spans="1:5" x14ac:dyDescent="0.25">
      <c r="A1591" t="s">
        <v>3618</v>
      </c>
      <c r="B1591" t="s">
        <v>3619</v>
      </c>
      <c r="E1591" t="b">
        <v>1</v>
      </c>
    </row>
    <row r="1592" spans="1:5" x14ac:dyDescent="0.25">
      <c r="A1592" t="s">
        <v>3620</v>
      </c>
      <c r="B1592" t="s">
        <v>3621</v>
      </c>
      <c r="E1592" t="b">
        <v>1</v>
      </c>
    </row>
    <row r="1593" spans="1:5" x14ac:dyDescent="0.25">
      <c r="A1593" t="s">
        <v>3622</v>
      </c>
      <c r="B1593" t="s">
        <v>3623</v>
      </c>
      <c r="E1593" t="b">
        <v>1</v>
      </c>
    </row>
    <row r="1594" spans="1:5" x14ac:dyDescent="0.25">
      <c r="A1594" t="s">
        <v>3624</v>
      </c>
      <c r="B1594" t="s">
        <v>3625</v>
      </c>
      <c r="E1594" t="b">
        <v>1</v>
      </c>
    </row>
    <row r="1595" spans="1:5" x14ac:dyDescent="0.25">
      <c r="A1595" t="s">
        <v>3626</v>
      </c>
      <c r="B1595" t="s">
        <v>3627</v>
      </c>
      <c r="E1595" t="b">
        <v>1</v>
      </c>
    </row>
    <row r="1596" spans="1:5" x14ac:dyDescent="0.25">
      <c r="A1596" t="s">
        <v>3628</v>
      </c>
      <c r="B1596" t="s">
        <v>3629</v>
      </c>
      <c r="E1596" t="b">
        <v>1</v>
      </c>
    </row>
    <row r="1597" spans="1:5" x14ac:dyDescent="0.25">
      <c r="A1597" t="s">
        <v>3630</v>
      </c>
      <c r="B1597" t="s">
        <v>3631</v>
      </c>
      <c r="E1597" t="b">
        <v>1</v>
      </c>
    </row>
    <row r="1598" spans="1:5" x14ac:dyDescent="0.25">
      <c r="A1598" t="s">
        <v>3632</v>
      </c>
      <c r="B1598" t="s">
        <v>3633</v>
      </c>
      <c r="E1598" t="b">
        <v>1</v>
      </c>
    </row>
    <row r="1599" spans="1:5" x14ac:dyDescent="0.25">
      <c r="A1599" t="s">
        <v>3634</v>
      </c>
      <c r="B1599" t="s">
        <v>3635</v>
      </c>
      <c r="E1599" t="b">
        <v>1</v>
      </c>
    </row>
    <row r="1600" spans="1:5" x14ac:dyDescent="0.25">
      <c r="A1600" t="s">
        <v>3636</v>
      </c>
      <c r="B1600" t="s">
        <v>3637</v>
      </c>
      <c r="E1600" t="b">
        <v>1</v>
      </c>
    </row>
    <row r="1601" spans="1:5" x14ac:dyDescent="0.25">
      <c r="A1601" t="s">
        <v>3638</v>
      </c>
      <c r="B1601" t="s">
        <v>3639</v>
      </c>
      <c r="E1601" t="b">
        <v>1</v>
      </c>
    </row>
    <row r="1602" spans="1:5" x14ac:dyDescent="0.25">
      <c r="A1602" t="s">
        <v>3640</v>
      </c>
      <c r="B1602" t="s">
        <v>3641</v>
      </c>
      <c r="E1602" t="b">
        <v>1</v>
      </c>
    </row>
    <row r="1603" spans="1:5" x14ac:dyDescent="0.25">
      <c r="A1603" t="s">
        <v>3642</v>
      </c>
      <c r="B1603" t="s">
        <v>3643</v>
      </c>
      <c r="E1603" t="b">
        <v>1</v>
      </c>
    </row>
    <row r="1604" spans="1:5" x14ac:dyDescent="0.25">
      <c r="A1604" t="s">
        <v>3644</v>
      </c>
      <c r="B1604" t="s">
        <v>3645</v>
      </c>
      <c r="E1604" t="b">
        <v>1</v>
      </c>
    </row>
    <row r="1605" spans="1:5" x14ac:dyDescent="0.25">
      <c r="A1605" t="s">
        <v>3646</v>
      </c>
      <c r="B1605" t="s">
        <v>3647</v>
      </c>
      <c r="E1605" t="b">
        <v>1</v>
      </c>
    </row>
    <row r="1606" spans="1:5" x14ac:dyDescent="0.25">
      <c r="A1606" t="s">
        <v>3648</v>
      </c>
      <c r="B1606" t="s">
        <v>3649</v>
      </c>
      <c r="E1606" t="b">
        <v>1</v>
      </c>
    </row>
    <row r="1607" spans="1:5" x14ac:dyDescent="0.25">
      <c r="A1607" t="s">
        <v>3650</v>
      </c>
      <c r="B1607" t="s">
        <v>3651</v>
      </c>
      <c r="E1607" t="b">
        <v>1</v>
      </c>
    </row>
    <row r="1608" spans="1:5" x14ac:dyDescent="0.25">
      <c r="A1608" t="s">
        <v>3652</v>
      </c>
      <c r="B1608" t="s">
        <v>3653</v>
      </c>
      <c r="E1608" t="b">
        <v>1</v>
      </c>
    </row>
    <row r="1609" spans="1:5" x14ac:dyDescent="0.25">
      <c r="A1609" t="s">
        <v>3654</v>
      </c>
      <c r="B1609" t="s">
        <v>3655</v>
      </c>
      <c r="E1609" t="b">
        <v>1</v>
      </c>
    </row>
    <row r="1610" spans="1:5" x14ac:dyDescent="0.25">
      <c r="A1610" t="s">
        <v>3656</v>
      </c>
      <c r="B1610" t="s">
        <v>3657</v>
      </c>
      <c r="E1610" t="b">
        <v>1</v>
      </c>
    </row>
    <row r="1611" spans="1:5" x14ac:dyDescent="0.25">
      <c r="A1611" t="s">
        <v>3658</v>
      </c>
      <c r="B1611" t="s">
        <v>3659</v>
      </c>
      <c r="E1611" t="b">
        <v>1</v>
      </c>
    </row>
    <row r="1612" spans="1:5" x14ac:dyDescent="0.25">
      <c r="A1612" t="s">
        <v>3660</v>
      </c>
      <c r="B1612" t="s">
        <v>3661</v>
      </c>
      <c r="E1612" t="b">
        <v>1</v>
      </c>
    </row>
    <row r="1613" spans="1:5" x14ac:dyDescent="0.25">
      <c r="A1613" t="s">
        <v>3662</v>
      </c>
      <c r="B1613" t="s">
        <v>3663</v>
      </c>
      <c r="E1613" t="b">
        <v>1</v>
      </c>
    </row>
    <row r="1614" spans="1:5" x14ac:dyDescent="0.25">
      <c r="A1614" t="s">
        <v>3664</v>
      </c>
      <c r="B1614" t="s">
        <v>3665</v>
      </c>
      <c r="E1614" t="b">
        <v>1</v>
      </c>
    </row>
    <row r="1615" spans="1:5" x14ac:dyDescent="0.25">
      <c r="A1615" t="s">
        <v>3666</v>
      </c>
      <c r="B1615" t="s">
        <v>3667</v>
      </c>
      <c r="E1615" t="b">
        <v>1</v>
      </c>
    </row>
    <row r="1616" spans="1:5" x14ac:dyDescent="0.25">
      <c r="A1616" t="s">
        <v>3668</v>
      </c>
      <c r="B1616" t="s">
        <v>3669</v>
      </c>
      <c r="E1616" t="b">
        <v>1</v>
      </c>
    </row>
    <row r="1617" spans="1:5" x14ac:dyDescent="0.25">
      <c r="A1617" t="s">
        <v>3670</v>
      </c>
      <c r="B1617" t="s">
        <v>3671</v>
      </c>
      <c r="E1617" t="b">
        <v>1</v>
      </c>
    </row>
    <row r="1618" spans="1:5" x14ac:dyDescent="0.25">
      <c r="A1618" t="s">
        <v>3672</v>
      </c>
      <c r="B1618" t="s">
        <v>3673</v>
      </c>
      <c r="E1618" t="b">
        <v>1</v>
      </c>
    </row>
    <row r="1619" spans="1:5" x14ac:dyDescent="0.25">
      <c r="A1619" t="s">
        <v>3674</v>
      </c>
      <c r="B1619" t="s">
        <v>3675</v>
      </c>
      <c r="E1619" t="b">
        <v>1</v>
      </c>
    </row>
    <row r="1620" spans="1:5" x14ac:dyDescent="0.25">
      <c r="A1620" t="s">
        <v>3676</v>
      </c>
      <c r="B1620" t="s">
        <v>3677</v>
      </c>
      <c r="E1620" t="b">
        <v>1</v>
      </c>
    </row>
    <row r="1621" spans="1:5" x14ac:dyDescent="0.25">
      <c r="A1621" t="s">
        <v>3678</v>
      </c>
      <c r="B1621" t="s">
        <v>3679</v>
      </c>
      <c r="E1621" t="b">
        <v>1</v>
      </c>
    </row>
    <row r="1622" spans="1:5" x14ac:dyDescent="0.25">
      <c r="A1622" t="s">
        <v>3680</v>
      </c>
      <c r="B1622" t="s">
        <v>3681</v>
      </c>
      <c r="E1622" t="b">
        <v>1</v>
      </c>
    </row>
    <row r="1623" spans="1:5" x14ac:dyDescent="0.25">
      <c r="A1623" t="s">
        <v>3682</v>
      </c>
      <c r="B1623" t="s">
        <v>3683</v>
      </c>
      <c r="E1623" t="b">
        <v>1</v>
      </c>
    </row>
    <row r="1624" spans="1:5" x14ac:dyDescent="0.25">
      <c r="A1624" t="s">
        <v>3684</v>
      </c>
      <c r="B1624" t="s">
        <v>3685</v>
      </c>
      <c r="E1624" t="b">
        <v>1</v>
      </c>
    </row>
    <row r="1625" spans="1:5" x14ac:dyDescent="0.25">
      <c r="A1625" t="s">
        <v>3686</v>
      </c>
      <c r="B1625" t="s">
        <v>3687</v>
      </c>
      <c r="E1625" t="b">
        <v>1</v>
      </c>
    </row>
    <row r="1626" spans="1:5" x14ac:dyDescent="0.25">
      <c r="A1626" t="s">
        <v>3688</v>
      </c>
      <c r="B1626" t="s">
        <v>3689</v>
      </c>
      <c r="E1626" t="b">
        <v>1</v>
      </c>
    </row>
    <row r="1627" spans="1:5" x14ac:dyDescent="0.25">
      <c r="A1627" t="s">
        <v>3690</v>
      </c>
      <c r="B1627" t="s">
        <v>3691</v>
      </c>
      <c r="E1627" t="b">
        <v>1</v>
      </c>
    </row>
    <row r="1628" spans="1:5" x14ac:dyDescent="0.25">
      <c r="A1628" t="s">
        <v>3692</v>
      </c>
      <c r="B1628" t="s">
        <v>3693</v>
      </c>
      <c r="E1628" t="b">
        <v>1</v>
      </c>
    </row>
    <row r="1629" spans="1:5" x14ac:dyDescent="0.25">
      <c r="A1629" t="s">
        <v>3694</v>
      </c>
      <c r="B1629" t="s">
        <v>3695</v>
      </c>
      <c r="E1629" t="b">
        <v>1</v>
      </c>
    </row>
    <row r="1630" spans="1:5" x14ac:dyDescent="0.25">
      <c r="A1630" t="s">
        <v>3696</v>
      </c>
      <c r="B1630" t="s">
        <v>3697</v>
      </c>
      <c r="E1630" t="b">
        <v>1</v>
      </c>
    </row>
    <row r="1631" spans="1:5" x14ac:dyDescent="0.25">
      <c r="A1631" t="s">
        <v>3698</v>
      </c>
      <c r="B1631" t="s">
        <v>3699</v>
      </c>
      <c r="E1631" t="b">
        <v>1</v>
      </c>
    </row>
    <row r="1632" spans="1:5" x14ac:dyDescent="0.25">
      <c r="A1632" t="s">
        <v>3700</v>
      </c>
      <c r="B1632" t="s">
        <v>3701</v>
      </c>
      <c r="E1632" t="b">
        <v>1</v>
      </c>
    </row>
    <row r="1633" spans="1:5" x14ac:dyDescent="0.25">
      <c r="A1633" t="s">
        <v>3702</v>
      </c>
      <c r="B1633" t="s">
        <v>3703</v>
      </c>
      <c r="E1633" t="b">
        <v>1</v>
      </c>
    </row>
    <row r="1634" spans="1:5" x14ac:dyDescent="0.25">
      <c r="A1634" t="s">
        <v>3704</v>
      </c>
      <c r="B1634" t="s">
        <v>3705</v>
      </c>
      <c r="E1634" t="b">
        <v>1</v>
      </c>
    </row>
    <row r="1635" spans="1:5" x14ac:dyDescent="0.25">
      <c r="A1635" t="s">
        <v>3706</v>
      </c>
      <c r="B1635" t="s">
        <v>3707</v>
      </c>
      <c r="E1635" t="b">
        <v>1</v>
      </c>
    </row>
    <row r="1636" spans="1:5" x14ac:dyDescent="0.25">
      <c r="A1636" t="s">
        <v>3708</v>
      </c>
      <c r="B1636" t="s">
        <v>3709</v>
      </c>
      <c r="E1636" t="b">
        <v>1</v>
      </c>
    </row>
    <row r="1637" spans="1:5" x14ac:dyDescent="0.25">
      <c r="A1637" t="s">
        <v>3710</v>
      </c>
      <c r="B1637" t="s">
        <v>3711</v>
      </c>
      <c r="E1637" t="b">
        <v>1</v>
      </c>
    </row>
    <row r="1638" spans="1:5" x14ac:dyDescent="0.25">
      <c r="A1638" t="s">
        <v>3712</v>
      </c>
      <c r="B1638" t="s">
        <v>3713</v>
      </c>
      <c r="E1638" t="b">
        <v>1</v>
      </c>
    </row>
    <row r="1639" spans="1:5" x14ac:dyDescent="0.25">
      <c r="A1639" t="s">
        <v>3714</v>
      </c>
      <c r="B1639" t="s">
        <v>3715</v>
      </c>
      <c r="E1639" t="b">
        <v>1</v>
      </c>
    </row>
    <row r="1640" spans="1:5" x14ac:dyDescent="0.25">
      <c r="A1640" t="s">
        <v>3716</v>
      </c>
      <c r="B1640" t="s">
        <v>3717</v>
      </c>
      <c r="E1640" t="b">
        <v>1</v>
      </c>
    </row>
    <row r="1641" spans="1:5" x14ac:dyDescent="0.25">
      <c r="A1641" t="s">
        <v>3718</v>
      </c>
      <c r="B1641" t="s">
        <v>3719</v>
      </c>
      <c r="E1641" t="b">
        <v>1</v>
      </c>
    </row>
    <row r="1642" spans="1:5" x14ac:dyDescent="0.25">
      <c r="A1642" t="s">
        <v>3720</v>
      </c>
      <c r="B1642" t="s">
        <v>3721</v>
      </c>
      <c r="E1642" t="b">
        <v>1</v>
      </c>
    </row>
    <row r="1643" spans="1:5" x14ac:dyDescent="0.25">
      <c r="A1643" t="s">
        <v>3722</v>
      </c>
      <c r="B1643" t="s">
        <v>3723</v>
      </c>
      <c r="E1643" t="b">
        <v>1</v>
      </c>
    </row>
    <row r="1644" spans="1:5" x14ac:dyDescent="0.25">
      <c r="A1644" t="s">
        <v>3724</v>
      </c>
      <c r="B1644" t="s">
        <v>3725</v>
      </c>
      <c r="E1644" t="b">
        <v>1</v>
      </c>
    </row>
    <row r="1645" spans="1:5" x14ac:dyDescent="0.25">
      <c r="A1645" t="s">
        <v>3726</v>
      </c>
      <c r="B1645" t="s">
        <v>3727</v>
      </c>
      <c r="E1645" t="b">
        <v>1</v>
      </c>
    </row>
    <row r="1646" spans="1:5" x14ac:dyDescent="0.25">
      <c r="A1646" t="s">
        <v>3728</v>
      </c>
      <c r="B1646" t="s">
        <v>3729</v>
      </c>
      <c r="E1646" t="b">
        <v>1</v>
      </c>
    </row>
    <row r="1647" spans="1:5" x14ac:dyDescent="0.25">
      <c r="A1647" t="s">
        <v>3730</v>
      </c>
      <c r="B1647" t="s">
        <v>3731</v>
      </c>
      <c r="E1647" t="b">
        <v>1</v>
      </c>
    </row>
    <row r="1648" spans="1:5" x14ac:dyDescent="0.25">
      <c r="A1648" t="s">
        <v>3732</v>
      </c>
      <c r="B1648" t="s">
        <v>3733</v>
      </c>
      <c r="E1648" t="b">
        <v>1</v>
      </c>
    </row>
    <row r="1649" spans="1:5" x14ac:dyDescent="0.25">
      <c r="A1649" t="s">
        <v>3734</v>
      </c>
      <c r="B1649" t="s">
        <v>3735</v>
      </c>
      <c r="E1649" t="b">
        <v>1</v>
      </c>
    </row>
    <row r="1650" spans="1:5" x14ac:dyDescent="0.25">
      <c r="A1650" t="s">
        <v>3736</v>
      </c>
      <c r="B1650" t="s">
        <v>3737</v>
      </c>
      <c r="E1650" t="b">
        <v>1</v>
      </c>
    </row>
    <row r="1651" spans="1:5" x14ac:dyDescent="0.25">
      <c r="A1651" t="s">
        <v>3738</v>
      </c>
      <c r="B1651" t="s">
        <v>3739</v>
      </c>
      <c r="E1651" t="b">
        <v>1</v>
      </c>
    </row>
    <row r="1652" spans="1:5" x14ac:dyDescent="0.25">
      <c r="A1652" t="s">
        <v>3740</v>
      </c>
      <c r="B1652" t="s">
        <v>3741</v>
      </c>
      <c r="E1652" t="b">
        <v>1</v>
      </c>
    </row>
    <row r="1653" spans="1:5" x14ac:dyDescent="0.25">
      <c r="A1653" t="s">
        <v>3742</v>
      </c>
      <c r="B1653" t="s">
        <v>3743</v>
      </c>
      <c r="E1653" t="b">
        <v>1</v>
      </c>
    </row>
    <row r="1654" spans="1:5" x14ac:dyDescent="0.25">
      <c r="A1654" t="s">
        <v>3744</v>
      </c>
      <c r="B1654" t="s">
        <v>3745</v>
      </c>
      <c r="E1654" t="b">
        <v>1</v>
      </c>
    </row>
    <row r="1655" spans="1:5" x14ac:dyDescent="0.25">
      <c r="A1655" t="s">
        <v>3746</v>
      </c>
      <c r="B1655" t="s">
        <v>3747</v>
      </c>
      <c r="E1655" t="b">
        <v>1</v>
      </c>
    </row>
    <row r="1656" spans="1:5" x14ac:dyDescent="0.25">
      <c r="A1656" t="s">
        <v>3748</v>
      </c>
      <c r="B1656" t="s">
        <v>3749</v>
      </c>
      <c r="E1656" t="b">
        <v>1</v>
      </c>
    </row>
    <row r="1657" spans="1:5" x14ac:dyDescent="0.25">
      <c r="A1657" t="s">
        <v>3750</v>
      </c>
      <c r="B1657" t="s">
        <v>3751</v>
      </c>
      <c r="E1657" t="b">
        <v>1</v>
      </c>
    </row>
    <row r="1658" spans="1:5" x14ac:dyDescent="0.25">
      <c r="A1658" t="s">
        <v>3752</v>
      </c>
      <c r="B1658" t="s">
        <v>3753</v>
      </c>
      <c r="E1658" t="b">
        <v>1</v>
      </c>
    </row>
    <row r="1659" spans="1:5" x14ac:dyDescent="0.25">
      <c r="A1659" t="s">
        <v>3754</v>
      </c>
      <c r="B1659" t="s">
        <v>3755</v>
      </c>
      <c r="E1659" t="b">
        <v>1</v>
      </c>
    </row>
    <row r="1660" spans="1:5" x14ac:dyDescent="0.25">
      <c r="A1660" t="s">
        <v>3756</v>
      </c>
      <c r="B1660" t="s">
        <v>3757</v>
      </c>
      <c r="E1660" t="b">
        <v>1</v>
      </c>
    </row>
    <row r="1661" spans="1:5" x14ac:dyDescent="0.25">
      <c r="A1661" t="s">
        <v>3758</v>
      </c>
      <c r="B1661" t="s">
        <v>3759</v>
      </c>
      <c r="E1661" t="b">
        <v>1</v>
      </c>
    </row>
    <row r="1662" spans="1:5" x14ac:dyDescent="0.25">
      <c r="A1662" t="s">
        <v>3760</v>
      </c>
      <c r="B1662" t="s">
        <v>3761</v>
      </c>
      <c r="E1662" t="b">
        <v>1</v>
      </c>
    </row>
    <row r="1663" spans="1:5" x14ac:dyDescent="0.25">
      <c r="A1663" t="s">
        <v>3762</v>
      </c>
      <c r="B1663" t="s">
        <v>3763</v>
      </c>
      <c r="E1663" t="b">
        <v>1</v>
      </c>
    </row>
    <row r="1664" spans="1:5" x14ac:dyDescent="0.25">
      <c r="A1664" t="s">
        <v>3764</v>
      </c>
      <c r="B1664" t="s">
        <v>3765</v>
      </c>
      <c r="E1664" t="b">
        <v>1</v>
      </c>
    </row>
    <row r="1665" spans="1:5" x14ac:dyDescent="0.25">
      <c r="A1665" t="s">
        <v>3766</v>
      </c>
      <c r="B1665" t="s">
        <v>3767</v>
      </c>
      <c r="E1665" t="b">
        <v>1</v>
      </c>
    </row>
    <row r="1666" spans="1:5" x14ac:dyDescent="0.25">
      <c r="A1666" t="s">
        <v>3768</v>
      </c>
      <c r="B1666" t="s">
        <v>3769</v>
      </c>
      <c r="E1666" t="b">
        <v>1</v>
      </c>
    </row>
    <row r="1667" spans="1:5" x14ac:dyDescent="0.25">
      <c r="A1667" t="s">
        <v>3770</v>
      </c>
      <c r="B1667" t="s">
        <v>3771</v>
      </c>
      <c r="E1667" t="b">
        <v>1</v>
      </c>
    </row>
    <row r="1668" spans="1:5" x14ac:dyDescent="0.25">
      <c r="A1668" t="s">
        <v>3772</v>
      </c>
      <c r="B1668" t="s">
        <v>3773</v>
      </c>
      <c r="E1668" t="b">
        <v>1</v>
      </c>
    </row>
    <row r="1669" spans="1:5" x14ac:dyDescent="0.25">
      <c r="A1669" t="s">
        <v>3774</v>
      </c>
      <c r="B1669" t="s">
        <v>3775</v>
      </c>
      <c r="E1669" t="b">
        <v>1</v>
      </c>
    </row>
    <row r="1670" spans="1:5" x14ac:dyDescent="0.25">
      <c r="A1670" t="s">
        <v>3776</v>
      </c>
      <c r="B1670" t="s">
        <v>3777</v>
      </c>
      <c r="E1670" t="b">
        <v>1</v>
      </c>
    </row>
    <row r="1671" spans="1:5" x14ac:dyDescent="0.25">
      <c r="A1671" t="s">
        <v>3778</v>
      </c>
      <c r="B1671" t="s">
        <v>3779</v>
      </c>
      <c r="E1671" t="b">
        <v>1</v>
      </c>
    </row>
    <row r="1672" spans="1:5" x14ac:dyDescent="0.25">
      <c r="A1672" t="s">
        <v>3780</v>
      </c>
      <c r="B1672" t="s">
        <v>3781</v>
      </c>
      <c r="E1672" t="b">
        <v>1</v>
      </c>
    </row>
    <row r="1673" spans="1:5" x14ac:dyDescent="0.25">
      <c r="A1673" t="s">
        <v>3782</v>
      </c>
      <c r="B1673" t="s">
        <v>3783</v>
      </c>
      <c r="E1673" t="b">
        <v>1</v>
      </c>
    </row>
    <row r="1674" spans="1:5" x14ac:dyDescent="0.25">
      <c r="A1674" t="s">
        <v>3784</v>
      </c>
      <c r="B1674" t="s">
        <v>3785</v>
      </c>
      <c r="E1674" t="b">
        <v>1</v>
      </c>
    </row>
    <row r="1675" spans="1:5" x14ac:dyDescent="0.25">
      <c r="A1675" t="s">
        <v>3786</v>
      </c>
      <c r="B1675" t="s">
        <v>3787</v>
      </c>
      <c r="E1675" t="b">
        <v>1</v>
      </c>
    </row>
    <row r="1676" spans="1:5" x14ac:dyDescent="0.25">
      <c r="A1676" t="s">
        <v>3788</v>
      </c>
      <c r="B1676" t="s">
        <v>3789</v>
      </c>
      <c r="E1676" t="b">
        <v>1</v>
      </c>
    </row>
    <row r="1677" spans="1:5" x14ac:dyDescent="0.25">
      <c r="A1677" t="s">
        <v>3790</v>
      </c>
      <c r="B1677" t="s">
        <v>3791</v>
      </c>
      <c r="E1677" t="b">
        <v>1</v>
      </c>
    </row>
    <row r="1678" spans="1:5" x14ac:dyDescent="0.25">
      <c r="A1678" t="s">
        <v>3792</v>
      </c>
      <c r="B1678" t="s">
        <v>3793</v>
      </c>
      <c r="E1678" t="b">
        <v>1</v>
      </c>
    </row>
    <row r="1679" spans="1:5" x14ac:dyDescent="0.25">
      <c r="A1679" t="s">
        <v>3794</v>
      </c>
      <c r="B1679" t="s">
        <v>3795</v>
      </c>
      <c r="E1679" t="b">
        <v>1</v>
      </c>
    </row>
    <row r="1680" spans="1:5" x14ac:dyDescent="0.25">
      <c r="A1680" t="s">
        <v>3796</v>
      </c>
      <c r="B1680" t="s">
        <v>3797</v>
      </c>
      <c r="E1680" t="b">
        <v>1</v>
      </c>
    </row>
    <row r="1681" spans="1:5" x14ac:dyDescent="0.25">
      <c r="A1681" t="s">
        <v>3798</v>
      </c>
      <c r="B1681" t="s">
        <v>3799</v>
      </c>
      <c r="E1681" t="b">
        <v>1</v>
      </c>
    </row>
    <row r="1682" spans="1:5" x14ac:dyDescent="0.25">
      <c r="A1682" t="s">
        <v>3800</v>
      </c>
      <c r="B1682" t="s">
        <v>3801</v>
      </c>
      <c r="E1682" t="b">
        <v>1</v>
      </c>
    </row>
    <row r="1683" spans="1:5" x14ac:dyDescent="0.25">
      <c r="A1683" t="s">
        <v>3802</v>
      </c>
      <c r="B1683" t="s">
        <v>3803</v>
      </c>
      <c r="E1683" t="b">
        <v>1</v>
      </c>
    </row>
    <row r="1684" spans="1:5" x14ac:dyDescent="0.25">
      <c r="A1684" t="s">
        <v>3804</v>
      </c>
      <c r="B1684" t="s">
        <v>3805</v>
      </c>
      <c r="E1684" t="b">
        <v>1</v>
      </c>
    </row>
    <row r="1685" spans="1:5" x14ac:dyDescent="0.25">
      <c r="A1685" t="s">
        <v>3806</v>
      </c>
      <c r="B1685" t="s">
        <v>3807</v>
      </c>
      <c r="E1685" t="b">
        <v>1</v>
      </c>
    </row>
    <row r="1686" spans="1:5" x14ac:dyDescent="0.25">
      <c r="A1686" t="s">
        <v>3808</v>
      </c>
      <c r="B1686" t="s">
        <v>3809</v>
      </c>
      <c r="E1686" t="b">
        <v>1</v>
      </c>
    </row>
    <row r="1687" spans="1:5" x14ac:dyDescent="0.25">
      <c r="A1687" t="s">
        <v>3810</v>
      </c>
      <c r="B1687" t="s">
        <v>3811</v>
      </c>
      <c r="E1687" t="b">
        <v>1</v>
      </c>
    </row>
    <row r="1688" spans="1:5" x14ac:dyDescent="0.25">
      <c r="A1688" t="s">
        <v>3812</v>
      </c>
      <c r="B1688" t="s">
        <v>3813</v>
      </c>
      <c r="E1688" t="b">
        <v>1</v>
      </c>
    </row>
    <row r="1689" spans="1:5" x14ac:dyDescent="0.25">
      <c r="A1689" t="s">
        <v>3814</v>
      </c>
      <c r="B1689" t="s">
        <v>3815</v>
      </c>
      <c r="E1689" t="b">
        <v>1</v>
      </c>
    </row>
    <row r="1690" spans="1:5" x14ac:dyDescent="0.25">
      <c r="A1690" t="s">
        <v>3816</v>
      </c>
      <c r="B1690" t="s">
        <v>3817</v>
      </c>
      <c r="E1690" t="b">
        <v>1</v>
      </c>
    </row>
    <row r="1691" spans="1:5" x14ac:dyDescent="0.25">
      <c r="A1691" t="s">
        <v>3818</v>
      </c>
      <c r="B1691" t="s">
        <v>3819</v>
      </c>
      <c r="E1691" t="b">
        <v>1</v>
      </c>
    </row>
    <row r="1692" spans="1:5" x14ac:dyDescent="0.25">
      <c r="A1692" t="s">
        <v>3820</v>
      </c>
      <c r="B1692" t="s">
        <v>3821</v>
      </c>
      <c r="E1692" t="b">
        <v>1</v>
      </c>
    </row>
    <row r="1693" spans="1:5" x14ac:dyDescent="0.25">
      <c r="A1693" t="s">
        <v>3822</v>
      </c>
      <c r="B1693" t="s">
        <v>3823</v>
      </c>
      <c r="E1693" t="b">
        <v>1</v>
      </c>
    </row>
    <row r="1694" spans="1:5" x14ac:dyDescent="0.25">
      <c r="A1694" t="s">
        <v>3824</v>
      </c>
      <c r="B1694" t="s">
        <v>3825</v>
      </c>
      <c r="E1694" t="b">
        <v>1</v>
      </c>
    </row>
    <row r="1695" spans="1:5" x14ac:dyDescent="0.25">
      <c r="A1695" t="s">
        <v>3826</v>
      </c>
      <c r="B1695" t="s">
        <v>3827</v>
      </c>
      <c r="E1695" t="b">
        <v>1</v>
      </c>
    </row>
    <row r="1696" spans="1:5" x14ac:dyDescent="0.25">
      <c r="A1696" t="s">
        <v>3828</v>
      </c>
      <c r="B1696" t="s">
        <v>3829</v>
      </c>
      <c r="E1696" t="b">
        <v>1</v>
      </c>
    </row>
    <row r="1697" spans="1:5" x14ac:dyDescent="0.25">
      <c r="A1697" t="s">
        <v>3830</v>
      </c>
      <c r="B1697" t="s">
        <v>3831</v>
      </c>
      <c r="E1697" t="b">
        <v>1</v>
      </c>
    </row>
    <row r="1698" spans="1:5" x14ac:dyDescent="0.25">
      <c r="A1698" t="s">
        <v>3832</v>
      </c>
      <c r="B1698" t="s">
        <v>3833</v>
      </c>
      <c r="E1698" t="b">
        <v>1</v>
      </c>
    </row>
    <row r="1699" spans="1:5" x14ac:dyDescent="0.25">
      <c r="A1699" t="s">
        <v>3834</v>
      </c>
      <c r="B1699" t="s">
        <v>3835</v>
      </c>
      <c r="E1699" t="b">
        <v>1</v>
      </c>
    </row>
    <row r="1700" spans="1:5" x14ac:dyDescent="0.25">
      <c r="A1700" t="s">
        <v>3836</v>
      </c>
      <c r="B1700" t="s">
        <v>3837</v>
      </c>
      <c r="E1700" t="b">
        <v>1</v>
      </c>
    </row>
    <row r="1701" spans="1:5" x14ac:dyDescent="0.25">
      <c r="A1701" t="s">
        <v>3838</v>
      </c>
      <c r="B1701" t="s">
        <v>3839</v>
      </c>
      <c r="E1701" t="b">
        <v>1</v>
      </c>
    </row>
    <row r="1702" spans="1:5" x14ac:dyDescent="0.25">
      <c r="A1702" t="s">
        <v>3840</v>
      </c>
      <c r="B1702" t="s">
        <v>3841</v>
      </c>
      <c r="E1702" t="b">
        <v>1</v>
      </c>
    </row>
    <row r="1703" spans="1:5" x14ac:dyDescent="0.25">
      <c r="A1703" t="s">
        <v>3842</v>
      </c>
      <c r="B1703" t="s">
        <v>3843</v>
      </c>
      <c r="E1703" t="b">
        <v>1</v>
      </c>
    </row>
    <row r="1704" spans="1:5" x14ac:dyDescent="0.25">
      <c r="A1704" t="s">
        <v>3844</v>
      </c>
      <c r="B1704" t="s">
        <v>3845</v>
      </c>
      <c r="E1704" t="b">
        <v>1</v>
      </c>
    </row>
    <row r="1705" spans="1:5" x14ac:dyDescent="0.25">
      <c r="A1705" t="s">
        <v>3846</v>
      </c>
      <c r="B1705" t="s">
        <v>3847</v>
      </c>
      <c r="E1705" t="b">
        <v>1</v>
      </c>
    </row>
    <row r="1706" spans="1:5" x14ac:dyDescent="0.25">
      <c r="A1706" t="s">
        <v>3848</v>
      </c>
      <c r="B1706" t="s">
        <v>3849</v>
      </c>
      <c r="E1706" t="b">
        <v>1</v>
      </c>
    </row>
    <row r="1707" spans="1:5" x14ac:dyDescent="0.25">
      <c r="A1707" t="s">
        <v>3850</v>
      </c>
      <c r="B1707" t="s">
        <v>3851</v>
      </c>
      <c r="E1707" t="b">
        <v>1</v>
      </c>
    </row>
    <row r="1708" spans="1:5" x14ac:dyDescent="0.25">
      <c r="A1708" t="s">
        <v>3852</v>
      </c>
      <c r="B1708" t="s">
        <v>3853</v>
      </c>
      <c r="E1708" t="b">
        <v>1</v>
      </c>
    </row>
    <row r="1709" spans="1:5" x14ac:dyDescent="0.25">
      <c r="A1709" t="s">
        <v>3854</v>
      </c>
      <c r="B1709" t="s">
        <v>3855</v>
      </c>
      <c r="E1709" t="b">
        <v>1</v>
      </c>
    </row>
    <row r="1710" spans="1:5" x14ac:dyDescent="0.25">
      <c r="A1710" t="s">
        <v>3856</v>
      </c>
      <c r="B1710" t="s">
        <v>3857</v>
      </c>
      <c r="E1710" t="b">
        <v>1</v>
      </c>
    </row>
    <row r="1711" spans="1:5" x14ac:dyDescent="0.25">
      <c r="A1711" t="s">
        <v>3858</v>
      </c>
      <c r="B1711" t="s">
        <v>3859</v>
      </c>
      <c r="E1711" t="b">
        <v>1</v>
      </c>
    </row>
    <row r="1712" spans="1:5" x14ac:dyDescent="0.25">
      <c r="A1712" t="s">
        <v>3860</v>
      </c>
      <c r="B1712" t="s">
        <v>3861</v>
      </c>
      <c r="E1712" t="b">
        <v>1</v>
      </c>
    </row>
    <row r="1713" spans="1:5" x14ac:dyDescent="0.25">
      <c r="A1713" t="s">
        <v>3862</v>
      </c>
      <c r="B1713" t="s">
        <v>3863</v>
      </c>
      <c r="E1713" t="b">
        <v>1</v>
      </c>
    </row>
    <row r="1714" spans="1:5" x14ac:dyDescent="0.25">
      <c r="A1714" t="s">
        <v>3864</v>
      </c>
      <c r="B1714" t="s">
        <v>3865</v>
      </c>
      <c r="E1714" t="b">
        <v>1</v>
      </c>
    </row>
    <row r="1715" spans="1:5" x14ac:dyDescent="0.25">
      <c r="A1715" t="s">
        <v>3866</v>
      </c>
      <c r="B1715" t="s">
        <v>3867</v>
      </c>
      <c r="E1715" t="b">
        <v>1</v>
      </c>
    </row>
    <row r="1716" spans="1:5" x14ac:dyDescent="0.25">
      <c r="A1716" t="s">
        <v>3868</v>
      </c>
      <c r="B1716" t="s">
        <v>3869</v>
      </c>
      <c r="E1716" t="b">
        <v>1</v>
      </c>
    </row>
    <row r="1717" spans="1:5" x14ac:dyDescent="0.25">
      <c r="A1717" t="s">
        <v>3870</v>
      </c>
      <c r="B1717" t="s">
        <v>3871</v>
      </c>
      <c r="E1717" t="b">
        <v>1</v>
      </c>
    </row>
    <row r="1718" spans="1:5" x14ac:dyDescent="0.25">
      <c r="A1718" t="s">
        <v>3872</v>
      </c>
      <c r="B1718" t="s">
        <v>3873</v>
      </c>
      <c r="E1718" t="b">
        <v>1</v>
      </c>
    </row>
    <row r="1719" spans="1:5" x14ac:dyDescent="0.25">
      <c r="A1719" t="s">
        <v>3874</v>
      </c>
      <c r="B1719" t="s">
        <v>3875</v>
      </c>
      <c r="E1719" t="b">
        <v>1</v>
      </c>
    </row>
    <row r="1720" spans="1:5" x14ac:dyDescent="0.25">
      <c r="A1720" t="s">
        <v>3876</v>
      </c>
      <c r="B1720" t="s">
        <v>3877</v>
      </c>
      <c r="E1720" t="b">
        <v>1</v>
      </c>
    </row>
    <row r="1721" spans="1:5" x14ac:dyDescent="0.25">
      <c r="A1721" t="s">
        <v>3878</v>
      </c>
      <c r="B1721" t="s">
        <v>3879</v>
      </c>
      <c r="E1721" t="b">
        <v>1</v>
      </c>
    </row>
    <row r="1722" spans="1:5" x14ac:dyDescent="0.25">
      <c r="A1722" t="s">
        <v>3880</v>
      </c>
      <c r="B1722" t="s">
        <v>3881</v>
      </c>
      <c r="E1722" t="b">
        <v>1</v>
      </c>
    </row>
    <row r="1723" spans="1:5" x14ac:dyDescent="0.25">
      <c r="A1723" t="s">
        <v>3882</v>
      </c>
      <c r="B1723" t="s">
        <v>3883</v>
      </c>
      <c r="E1723" t="b">
        <v>1</v>
      </c>
    </row>
    <row r="1724" spans="1:5" x14ac:dyDescent="0.25">
      <c r="A1724" t="s">
        <v>3884</v>
      </c>
      <c r="B1724" t="s">
        <v>3885</v>
      </c>
      <c r="E1724" t="b">
        <v>1</v>
      </c>
    </row>
    <row r="1725" spans="1:5" x14ac:dyDescent="0.25">
      <c r="A1725" t="s">
        <v>3886</v>
      </c>
      <c r="B1725" t="s">
        <v>3887</v>
      </c>
      <c r="E1725" t="b">
        <v>1</v>
      </c>
    </row>
    <row r="1726" spans="1:5" x14ac:dyDescent="0.25">
      <c r="A1726" t="s">
        <v>3888</v>
      </c>
      <c r="B1726" t="s">
        <v>3889</v>
      </c>
      <c r="E1726" t="b">
        <v>1</v>
      </c>
    </row>
    <row r="1727" spans="1:5" x14ac:dyDescent="0.25">
      <c r="A1727" t="s">
        <v>3890</v>
      </c>
      <c r="B1727" t="s">
        <v>3891</v>
      </c>
      <c r="E1727" t="b">
        <v>1</v>
      </c>
    </row>
    <row r="1728" spans="1:5" x14ac:dyDescent="0.25">
      <c r="A1728" t="s">
        <v>3892</v>
      </c>
      <c r="B1728" t="s">
        <v>3893</v>
      </c>
      <c r="E1728" t="b">
        <v>1</v>
      </c>
    </row>
    <row r="1729" spans="1:5" x14ac:dyDescent="0.25">
      <c r="A1729" t="s">
        <v>3894</v>
      </c>
      <c r="B1729" t="s">
        <v>3895</v>
      </c>
      <c r="E1729" t="b">
        <v>1</v>
      </c>
    </row>
    <row r="1730" spans="1:5" x14ac:dyDescent="0.25">
      <c r="A1730" t="s">
        <v>3896</v>
      </c>
      <c r="B1730" t="s">
        <v>3897</v>
      </c>
      <c r="E1730" t="b">
        <v>1</v>
      </c>
    </row>
    <row r="1731" spans="1:5" x14ac:dyDescent="0.25">
      <c r="A1731" t="s">
        <v>3898</v>
      </c>
      <c r="B1731" t="s">
        <v>3899</v>
      </c>
      <c r="E1731" t="b">
        <v>1</v>
      </c>
    </row>
    <row r="1732" spans="1:5" x14ac:dyDescent="0.25">
      <c r="A1732" t="s">
        <v>3900</v>
      </c>
      <c r="B1732" t="s">
        <v>3901</v>
      </c>
      <c r="E1732" t="b">
        <v>1</v>
      </c>
    </row>
    <row r="1733" spans="1:5" x14ac:dyDescent="0.25">
      <c r="A1733" t="s">
        <v>3902</v>
      </c>
      <c r="B1733" t="s">
        <v>3903</v>
      </c>
      <c r="E1733" t="b">
        <v>1</v>
      </c>
    </row>
    <row r="1734" spans="1:5" x14ac:dyDescent="0.25">
      <c r="A1734" t="s">
        <v>3904</v>
      </c>
      <c r="B1734" t="s">
        <v>3905</v>
      </c>
      <c r="E1734" t="b">
        <v>1</v>
      </c>
    </row>
    <row r="1735" spans="1:5" x14ac:dyDescent="0.25">
      <c r="A1735" t="s">
        <v>3906</v>
      </c>
      <c r="B1735" t="s">
        <v>3907</v>
      </c>
      <c r="E1735" t="b">
        <v>1</v>
      </c>
    </row>
    <row r="1736" spans="1:5" x14ac:dyDescent="0.25">
      <c r="A1736" t="s">
        <v>3908</v>
      </c>
      <c r="B1736" t="s">
        <v>3909</v>
      </c>
      <c r="E1736" t="b">
        <v>1</v>
      </c>
    </row>
    <row r="1737" spans="1:5" x14ac:dyDescent="0.25">
      <c r="A1737" t="s">
        <v>3910</v>
      </c>
      <c r="B1737" t="s">
        <v>3911</v>
      </c>
      <c r="E1737" t="b">
        <v>1</v>
      </c>
    </row>
    <row r="1738" spans="1:5" x14ac:dyDescent="0.25">
      <c r="A1738" t="s">
        <v>3912</v>
      </c>
      <c r="B1738" t="s">
        <v>3913</v>
      </c>
      <c r="E1738" t="b">
        <v>1</v>
      </c>
    </row>
    <row r="1739" spans="1:5" x14ac:dyDescent="0.25">
      <c r="A1739" t="s">
        <v>3914</v>
      </c>
      <c r="B1739" t="s">
        <v>3915</v>
      </c>
      <c r="E1739" t="b">
        <v>1</v>
      </c>
    </row>
    <row r="1740" spans="1:5" x14ac:dyDescent="0.25">
      <c r="A1740" t="s">
        <v>3916</v>
      </c>
      <c r="B1740" t="s">
        <v>3917</v>
      </c>
      <c r="E1740" t="b">
        <v>1</v>
      </c>
    </row>
    <row r="1741" spans="1:5" x14ac:dyDescent="0.25">
      <c r="A1741" t="s">
        <v>3918</v>
      </c>
      <c r="B1741" t="s">
        <v>3919</v>
      </c>
      <c r="E1741" t="b">
        <v>1</v>
      </c>
    </row>
    <row r="1742" spans="1:5" x14ac:dyDescent="0.25">
      <c r="A1742" t="s">
        <v>3920</v>
      </c>
      <c r="B1742" t="s">
        <v>3921</v>
      </c>
      <c r="E1742" t="b">
        <v>1</v>
      </c>
    </row>
    <row r="1743" spans="1:5" x14ac:dyDescent="0.25">
      <c r="A1743" t="s">
        <v>3922</v>
      </c>
      <c r="B1743" t="s">
        <v>3923</v>
      </c>
      <c r="E1743" t="b">
        <v>1</v>
      </c>
    </row>
    <row r="1744" spans="1:5" x14ac:dyDescent="0.25">
      <c r="A1744" t="s">
        <v>3924</v>
      </c>
      <c r="B1744" t="s">
        <v>3925</v>
      </c>
      <c r="E1744" t="b">
        <v>1</v>
      </c>
    </row>
    <row r="1745" spans="1:5" x14ac:dyDescent="0.25">
      <c r="A1745" t="s">
        <v>3926</v>
      </c>
      <c r="B1745" t="s">
        <v>3927</v>
      </c>
      <c r="E1745" t="b">
        <v>1</v>
      </c>
    </row>
    <row r="1746" spans="1:5" x14ac:dyDescent="0.25">
      <c r="A1746" t="s">
        <v>3928</v>
      </c>
      <c r="B1746" t="s">
        <v>3929</v>
      </c>
      <c r="E1746" t="b">
        <v>1</v>
      </c>
    </row>
    <row r="1747" spans="1:5" x14ac:dyDescent="0.25">
      <c r="A1747" t="s">
        <v>3930</v>
      </c>
      <c r="B1747" t="s">
        <v>3931</v>
      </c>
      <c r="E1747" t="b">
        <v>1</v>
      </c>
    </row>
    <row r="1748" spans="1:5" x14ac:dyDescent="0.25">
      <c r="A1748" t="s">
        <v>3932</v>
      </c>
      <c r="B1748" t="s">
        <v>3933</v>
      </c>
      <c r="E1748" t="b">
        <v>1</v>
      </c>
    </row>
    <row r="1749" spans="1:5" x14ac:dyDescent="0.25">
      <c r="A1749" t="s">
        <v>3934</v>
      </c>
      <c r="B1749" t="s">
        <v>3935</v>
      </c>
      <c r="E1749" t="b">
        <v>1</v>
      </c>
    </row>
    <row r="1750" spans="1:5" x14ac:dyDescent="0.25">
      <c r="A1750" t="s">
        <v>3936</v>
      </c>
      <c r="B1750" t="s">
        <v>3937</v>
      </c>
      <c r="E1750" t="b">
        <v>1</v>
      </c>
    </row>
    <row r="1751" spans="1:5" x14ac:dyDescent="0.25">
      <c r="A1751" t="s">
        <v>3938</v>
      </c>
      <c r="B1751" t="s">
        <v>3939</v>
      </c>
      <c r="E1751" t="b">
        <v>1</v>
      </c>
    </row>
    <row r="1752" spans="1:5" x14ac:dyDescent="0.25">
      <c r="A1752" t="s">
        <v>3940</v>
      </c>
      <c r="B1752" t="s">
        <v>3941</v>
      </c>
      <c r="E1752" t="b">
        <v>1</v>
      </c>
    </row>
    <row r="1753" spans="1:5" x14ac:dyDescent="0.25">
      <c r="A1753" t="s">
        <v>3942</v>
      </c>
      <c r="B1753" t="s">
        <v>3943</v>
      </c>
      <c r="E1753" t="b">
        <v>1</v>
      </c>
    </row>
    <row r="1754" spans="1:5" x14ac:dyDescent="0.25">
      <c r="A1754" t="s">
        <v>3944</v>
      </c>
      <c r="B1754" t="s">
        <v>3945</v>
      </c>
      <c r="E1754" t="b">
        <v>1</v>
      </c>
    </row>
    <row r="1755" spans="1:5" x14ac:dyDescent="0.25">
      <c r="A1755" t="s">
        <v>3946</v>
      </c>
      <c r="B1755" t="s">
        <v>3947</v>
      </c>
      <c r="E1755" t="b">
        <v>1</v>
      </c>
    </row>
    <row r="1756" spans="1:5" x14ac:dyDescent="0.25">
      <c r="A1756" t="s">
        <v>3948</v>
      </c>
      <c r="B1756" t="s">
        <v>3949</v>
      </c>
      <c r="E1756" t="b">
        <v>1</v>
      </c>
    </row>
    <row r="1757" spans="1:5" x14ac:dyDescent="0.25">
      <c r="A1757" t="s">
        <v>3950</v>
      </c>
      <c r="B1757" t="s">
        <v>3951</v>
      </c>
      <c r="E1757" t="b">
        <v>1</v>
      </c>
    </row>
    <row r="1758" spans="1:5" x14ac:dyDescent="0.25">
      <c r="A1758" t="s">
        <v>3952</v>
      </c>
      <c r="B1758" t="s">
        <v>3953</v>
      </c>
      <c r="E1758" t="b">
        <v>1</v>
      </c>
    </row>
    <row r="1759" spans="1:5" x14ac:dyDescent="0.25">
      <c r="A1759" t="s">
        <v>3954</v>
      </c>
      <c r="B1759" t="s">
        <v>3955</v>
      </c>
      <c r="E1759" t="b">
        <v>1</v>
      </c>
    </row>
    <row r="1760" spans="1:5" x14ac:dyDescent="0.25">
      <c r="A1760" t="s">
        <v>3956</v>
      </c>
      <c r="B1760" t="s">
        <v>3957</v>
      </c>
      <c r="E1760" t="b">
        <v>1</v>
      </c>
    </row>
    <row r="1761" spans="1:5" x14ac:dyDescent="0.25">
      <c r="A1761" t="s">
        <v>3958</v>
      </c>
      <c r="B1761" t="s">
        <v>3959</v>
      </c>
      <c r="E1761" t="b">
        <v>1</v>
      </c>
    </row>
    <row r="1762" spans="1:5" x14ac:dyDescent="0.25">
      <c r="A1762" t="s">
        <v>3960</v>
      </c>
      <c r="B1762" t="s">
        <v>3961</v>
      </c>
      <c r="E1762" t="b">
        <v>1</v>
      </c>
    </row>
    <row r="1763" spans="1:5" x14ac:dyDescent="0.25">
      <c r="A1763" t="s">
        <v>3962</v>
      </c>
      <c r="B1763" t="s">
        <v>3963</v>
      </c>
      <c r="E1763" t="b">
        <v>1</v>
      </c>
    </row>
    <row r="1764" spans="1:5" x14ac:dyDescent="0.25">
      <c r="A1764" t="s">
        <v>3964</v>
      </c>
      <c r="B1764" t="s">
        <v>3965</v>
      </c>
      <c r="E1764" t="b">
        <v>1</v>
      </c>
    </row>
    <row r="1765" spans="1:5" x14ac:dyDescent="0.25">
      <c r="A1765" t="s">
        <v>3966</v>
      </c>
      <c r="B1765" t="s">
        <v>3967</v>
      </c>
      <c r="E1765" t="b">
        <v>1</v>
      </c>
    </row>
    <row r="1766" spans="1:5" x14ac:dyDescent="0.25">
      <c r="A1766" t="s">
        <v>3968</v>
      </c>
      <c r="B1766" t="s">
        <v>3969</v>
      </c>
      <c r="E1766" t="b">
        <v>1</v>
      </c>
    </row>
    <row r="1767" spans="1:5" x14ac:dyDescent="0.25">
      <c r="A1767" t="s">
        <v>3970</v>
      </c>
      <c r="B1767" t="s">
        <v>3971</v>
      </c>
      <c r="E1767" t="b">
        <v>1</v>
      </c>
    </row>
    <row r="1768" spans="1:5" x14ac:dyDescent="0.25">
      <c r="A1768" t="s">
        <v>3972</v>
      </c>
      <c r="B1768" t="s">
        <v>3973</v>
      </c>
      <c r="E1768" t="b">
        <v>1</v>
      </c>
    </row>
    <row r="1769" spans="1:5" x14ac:dyDescent="0.25">
      <c r="A1769" t="s">
        <v>3974</v>
      </c>
      <c r="B1769" t="s">
        <v>3975</v>
      </c>
      <c r="E1769" t="b">
        <v>1</v>
      </c>
    </row>
    <row r="1770" spans="1:5" x14ac:dyDescent="0.25">
      <c r="A1770" t="s">
        <v>3976</v>
      </c>
      <c r="B1770" t="s">
        <v>3977</v>
      </c>
      <c r="E1770" t="b">
        <v>1</v>
      </c>
    </row>
    <row r="1771" spans="1:5" x14ac:dyDescent="0.25">
      <c r="A1771" t="s">
        <v>3978</v>
      </c>
      <c r="B1771" t="s">
        <v>3979</v>
      </c>
      <c r="E1771" t="b">
        <v>1</v>
      </c>
    </row>
    <row r="1772" spans="1:5" x14ac:dyDescent="0.25">
      <c r="A1772" t="s">
        <v>3980</v>
      </c>
      <c r="B1772" t="s">
        <v>3981</v>
      </c>
      <c r="E1772" t="b">
        <v>1</v>
      </c>
    </row>
    <row r="1773" spans="1:5" x14ac:dyDescent="0.25">
      <c r="A1773" t="s">
        <v>3982</v>
      </c>
      <c r="B1773" t="s">
        <v>3983</v>
      </c>
      <c r="E1773" t="b">
        <v>1</v>
      </c>
    </row>
    <row r="1774" spans="1:5" x14ac:dyDescent="0.25">
      <c r="A1774" t="s">
        <v>3984</v>
      </c>
      <c r="B1774" t="s">
        <v>3985</v>
      </c>
      <c r="E1774" t="b">
        <v>1</v>
      </c>
    </row>
    <row r="1775" spans="1:5" x14ac:dyDescent="0.25">
      <c r="A1775" t="s">
        <v>3986</v>
      </c>
      <c r="B1775" t="s">
        <v>3987</v>
      </c>
      <c r="E1775" t="b">
        <v>1</v>
      </c>
    </row>
    <row r="1776" spans="1:5" x14ac:dyDescent="0.25">
      <c r="A1776" t="s">
        <v>3988</v>
      </c>
      <c r="B1776" t="s">
        <v>3989</v>
      </c>
      <c r="E1776" t="b">
        <v>1</v>
      </c>
    </row>
    <row r="1777" spans="1:5" x14ac:dyDescent="0.25">
      <c r="A1777" t="s">
        <v>3990</v>
      </c>
      <c r="B1777" t="s">
        <v>3991</v>
      </c>
      <c r="E1777" t="b">
        <v>1</v>
      </c>
    </row>
    <row r="1778" spans="1:5" x14ac:dyDescent="0.25">
      <c r="A1778" t="s">
        <v>3992</v>
      </c>
      <c r="B1778" t="s">
        <v>3993</v>
      </c>
      <c r="E1778" t="b">
        <v>1</v>
      </c>
    </row>
    <row r="1779" spans="1:5" x14ac:dyDescent="0.25">
      <c r="A1779" t="s">
        <v>3994</v>
      </c>
      <c r="B1779" t="s">
        <v>3995</v>
      </c>
      <c r="E1779" t="b">
        <v>1</v>
      </c>
    </row>
    <row r="1780" spans="1:5" x14ac:dyDescent="0.25">
      <c r="A1780" t="s">
        <v>3996</v>
      </c>
      <c r="B1780" t="s">
        <v>3997</v>
      </c>
      <c r="E1780" t="b">
        <v>1</v>
      </c>
    </row>
    <row r="1781" spans="1:5" x14ac:dyDescent="0.25">
      <c r="A1781" t="s">
        <v>3998</v>
      </c>
      <c r="B1781" t="s">
        <v>3999</v>
      </c>
      <c r="E1781" t="b">
        <v>1</v>
      </c>
    </row>
    <row r="1782" spans="1:5" x14ac:dyDescent="0.25">
      <c r="A1782" t="s">
        <v>4000</v>
      </c>
      <c r="B1782" t="s">
        <v>4001</v>
      </c>
      <c r="E1782" t="b">
        <v>1</v>
      </c>
    </row>
    <row r="1783" spans="1:5" x14ac:dyDescent="0.25">
      <c r="A1783" t="s">
        <v>4002</v>
      </c>
      <c r="B1783" t="s">
        <v>4003</v>
      </c>
      <c r="E1783" t="b">
        <v>1</v>
      </c>
    </row>
    <row r="1784" spans="1:5" x14ac:dyDescent="0.25">
      <c r="A1784" t="s">
        <v>4004</v>
      </c>
      <c r="B1784" t="s">
        <v>4005</v>
      </c>
      <c r="E1784" t="b">
        <v>1</v>
      </c>
    </row>
    <row r="1785" spans="1:5" x14ac:dyDescent="0.25">
      <c r="A1785" t="s">
        <v>4006</v>
      </c>
      <c r="B1785" t="s">
        <v>4007</v>
      </c>
      <c r="E1785" t="b">
        <v>1</v>
      </c>
    </row>
    <row r="1786" spans="1:5" x14ac:dyDescent="0.25">
      <c r="A1786" t="s">
        <v>4008</v>
      </c>
      <c r="B1786" t="s">
        <v>4009</v>
      </c>
      <c r="E1786" t="b">
        <v>1</v>
      </c>
    </row>
    <row r="1787" spans="1:5" x14ac:dyDescent="0.25">
      <c r="A1787" t="s">
        <v>4010</v>
      </c>
      <c r="B1787" t="s">
        <v>4011</v>
      </c>
      <c r="E1787" t="b">
        <v>1</v>
      </c>
    </row>
    <row r="1788" spans="1:5" x14ac:dyDescent="0.25">
      <c r="A1788" t="s">
        <v>4012</v>
      </c>
      <c r="B1788" t="s">
        <v>4013</v>
      </c>
      <c r="E1788" t="b">
        <v>1</v>
      </c>
    </row>
    <row r="1789" spans="1:5" x14ac:dyDescent="0.25">
      <c r="A1789" t="s">
        <v>4014</v>
      </c>
      <c r="B1789" t="s">
        <v>4015</v>
      </c>
      <c r="E1789" t="b">
        <v>1</v>
      </c>
    </row>
    <row r="1790" spans="1:5" x14ac:dyDescent="0.25">
      <c r="A1790" t="s">
        <v>4016</v>
      </c>
      <c r="B1790" t="s">
        <v>4017</v>
      </c>
      <c r="E1790" t="b">
        <v>1</v>
      </c>
    </row>
    <row r="1791" spans="1:5" x14ac:dyDescent="0.25">
      <c r="A1791" t="s">
        <v>4018</v>
      </c>
      <c r="B1791" t="s">
        <v>4019</v>
      </c>
      <c r="E1791" t="b">
        <v>1</v>
      </c>
    </row>
    <row r="1792" spans="1:5" x14ac:dyDescent="0.25">
      <c r="A1792" t="s">
        <v>4020</v>
      </c>
      <c r="B1792" t="s">
        <v>4021</v>
      </c>
      <c r="E1792" t="b">
        <v>1</v>
      </c>
    </row>
    <row r="1793" spans="1:5" x14ac:dyDescent="0.25">
      <c r="A1793" t="s">
        <v>4022</v>
      </c>
      <c r="B1793" t="s">
        <v>4023</v>
      </c>
      <c r="E1793" t="b">
        <v>1</v>
      </c>
    </row>
    <row r="1794" spans="1:5" x14ac:dyDescent="0.25">
      <c r="A1794" t="s">
        <v>4024</v>
      </c>
      <c r="B1794" t="s">
        <v>4025</v>
      </c>
      <c r="E1794" t="b">
        <v>1</v>
      </c>
    </row>
    <row r="1795" spans="1:5" x14ac:dyDescent="0.25">
      <c r="A1795" t="s">
        <v>4026</v>
      </c>
      <c r="B1795" t="s">
        <v>4027</v>
      </c>
      <c r="E1795" t="b">
        <v>1</v>
      </c>
    </row>
    <row r="1796" spans="1:5" x14ac:dyDescent="0.25">
      <c r="A1796" t="s">
        <v>4028</v>
      </c>
      <c r="B1796" t="s">
        <v>4029</v>
      </c>
      <c r="E1796" t="b">
        <v>1</v>
      </c>
    </row>
    <row r="1797" spans="1:5" x14ac:dyDescent="0.25">
      <c r="A1797" t="s">
        <v>4030</v>
      </c>
      <c r="B1797" t="s">
        <v>4031</v>
      </c>
      <c r="E1797" t="b">
        <v>1</v>
      </c>
    </row>
    <row r="1798" spans="1:5" x14ac:dyDescent="0.25">
      <c r="A1798" t="s">
        <v>4032</v>
      </c>
      <c r="B1798" t="s">
        <v>4033</v>
      </c>
      <c r="E1798" t="b">
        <v>1</v>
      </c>
    </row>
    <row r="1799" spans="1:5" x14ac:dyDescent="0.25">
      <c r="A1799" t="s">
        <v>4034</v>
      </c>
      <c r="B1799" t="s">
        <v>4035</v>
      </c>
      <c r="E1799" t="b">
        <v>1</v>
      </c>
    </row>
    <row r="1800" spans="1:5" x14ac:dyDescent="0.25">
      <c r="A1800" t="s">
        <v>4036</v>
      </c>
      <c r="B1800" t="s">
        <v>4037</v>
      </c>
      <c r="E1800" t="b">
        <v>1</v>
      </c>
    </row>
    <row r="1801" spans="1:5" x14ac:dyDescent="0.25">
      <c r="A1801" t="s">
        <v>4038</v>
      </c>
      <c r="B1801" t="s">
        <v>4039</v>
      </c>
      <c r="E1801" t="b">
        <v>1</v>
      </c>
    </row>
    <row r="1802" spans="1:5" x14ac:dyDescent="0.25">
      <c r="A1802" t="s">
        <v>4040</v>
      </c>
      <c r="B1802" t="s">
        <v>4041</v>
      </c>
      <c r="E1802" t="b">
        <v>1</v>
      </c>
    </row>
    <row r="1803" spans="1:5" x14ac:dyDescent="0.25">
      <c r="A1803" t="s">
        <v>4042</v>
      </c>
      <c r="B1803" t="s">
        <v>4043</v>
      </c>
      <c r="E1803" t="b">
        <v>1</v>
      </c>
    </row>
    <row r="1804" spans="1:5" x14ac:dyDescent="0.25">
      <c r="A1804" t="s">
        <v>4044</v>
      </c>
      <c r="B1804" t="s">
        <v>4045</v>
      </c>
      <c r="E1804" t="b">
        <v>1</v>
      </c>
    </row>
    <row r="1805" spans="1:5" x14ac:dyDescent="0.25">
      <c r="A1805" t="s">
        <v>4046</v>
      </c>
      <c r="B1805" t="s">
        <v>4047</v>
      </c>
      <c r="E1805" t="b">
        <v>1</v>
      </c>
    </row>
    <row r="1806" spans="1:5" x14ac:dyDescent="0.25">
      <c r="A1806" t="s">
        <v>4048</v>
      </c>
      <c r="B1806" t="s">
        <v>4049</v>
      </c>
      <c r="E1806" t="b">
        <v>1</v>
      </c>
    </row>
    <row r="1807" spans="1:5" x14ac:dyDescent="0.25">
      <c r="A1807" t="s">
        <v>4050</v>
      </c>
      <c r="B1807" t="s">
        <v>4051</v>
      </c>
      <c r="E1807" t="b">
        <v>1</v>
      </c>
    </row>
    <row r="1808" spans="1:5" x14ac:dyDescent="0.25">
      <c r="A1808" t="s">
        <v>4052</v>
      </c>
      <c r="B1808" t="s">
        <v>4053</v>
      </c>
      <c r="E1808" t="b">
        <v>1</v>
      </c>
    </row>
    <row r="1809" spans="1:5" x14ac:dyDescent="0.25">
      <c r="A1809" t="s">
        <v>4054</v>
      </c>
      <c r="B1809" t="s">
        <v>4055</v>
      </c>
      <c r="E1809" t="b">
        <v>1</v>
      </c>
    </row>
    <row r="1810" spans="1:5" x14ac:dyDescent="0.25">
      <c r="A1810" t="s">
        <v>4056</v>
      </c>
      <c r="B1810" t="s">
        <v>4057</v>
      </c>
      <c r="E1810" t="b">
        <v>1</v>
      </c>
    </row>
    <row r="1811" spans="1:5" x14ac:dyDescent="0.25">
      <c r="A1811" t="s">
        <v>4058</v>
      </c>
      <c r="B1811" t="s">
        <v>4059</v>
      </c>
      <c r="E1811" t="b">
        <v>1</v>
      </c>
    </row>
    <row r="1812" spans="1:5" x14ac:dyDescent="0.25">
      <c r="A1812" t="s">
        <v>4060</v>
      </c>
      <c r="B1812" t="s">
        <v>4061</v>
      </c>
      <c r="E1812" t="b">
        <v>1</v>
      </c>
    </row>
    <row r="1813" spans="1:5" x14ac:dyDescent="0.25">
      <c r="A1813" t="s">
        <v>4062</v>
      </c>
      <c r="B1813" t="s">
        <v>4063</v>
      </c>
      <c r="E1813" t="b">
        <v>1</v>
      </c>
    </row>
    <row r="1814" spans="1:5" x14ac:dyDescent="0.25">
      <c r="A1814" t="s">
        <v>4064</v>
      </c>
      <c r="B1814" t="s">
        <v>4065</v>
      </c>
      <c r="E1814" t="b">
        <v>1</v>
      </c>
    </row>
    <row r="1815" spans="1:5" x14ac:dyDescent="0.25">
      <c r="A1815" t="s">
        <v>4066</v>
      </c>
      <c r="B1815" t="s">
        <v>4067</v>
      </c>
      <c r="E1815" t="b">
        <v>1</v>
      </c>
    </row>
    <row r="1816" spans="1:5" x14ac:dyDescent="0.25">
      <c r="A1816" t="s">
        <v>4068</v>
      </c>
      <c r="B1816" t="s">
        <v>4069</v>
      </c>
      <c r="E1816" t="b">
        <v>1</v>
      </c>
    </row>
    <row r="1817" spans="1:5" x14ac:dyDescent="0.25">
      <c r="A1817" t="s">
        <v>4070</v>
      </c>
      <c r="B1817" t="s">
        <v>4071</v>
      </c>
      <c r="E1817" t="b">
        <v>1</v>
      </c>
    </row>
    <row r="1818" spans="1:5" x14ac:dyDescent="0.25">
      <c r="A1818" t="s">
        <v>4072</v>
      </c>
      <c r="B1818" t="s">
        <v>4073</v>
      </c>
      <c r="E1818" t="b">
        <v>1</v>
      </c>
    </row>
    <row r="1819" spans="1:5" x14ac:dyDescent="0.25">
      <c r="A1819" t="s">
        <v>4074</v>
      </c>
      <c r="B1819" t="s">
        <v>4075</v>
      </c>
      <c r="E1819" t="b">
        <v>1</v>
      </c>
    </row>
    <row r="1820" spans="1:5" x14ac:dyDescent="0.25">
      <c r="A1820" t="s">
        <v>4076</v>
      </c>
      <c r="B1820" t="s">
        <v>4077</v>
      </c>
      <c r="E1820" t="b">
        <v>1</v>
      </c>
    </row>
    <row r="1821" spans="1:5" x14ac:dyDescent="0.25">
      <c r="A1821" t="s">
        <v>4078</v>
      </c>
      <c r="B1821" t="s">
        <v>4079</v>
      </c>
      <c r="E1821" t="b">
        <v>1</v>
      </c>
    </row>
    <row r="1822" spans="1:5" x14ac:dyDescent="0.25">
      <c r="A1822" t="s">
        <v>4080</v>
      </c>
      <c r="B1822" t="s">
        <v>4081</v>
      </c>
      <c r="E1822" t="b">
        <v>1</v>
      </c>
    </row>
    <row r="1823" spans="1:5" x14ac:dyDescent="0.25">
      <c r="A1823" t="s">
        <v>4082</v>
      </c>
      <c r="B1823" t="s">
        <v>4083</v>
      </c>
      <c r="E1823" t="b">
        <v>1</v>
      </c>
    </row>
    <row r="1824" spans="1:5" x14ac:dyDescent="0.25">
      <c r="A1824" t="s">
        <v>4084</v>
      </c>
      <c r="B1824" t="s">
        <v>4085</v>
      </c>
      <c r="E1824" t="b">
        <v>1</v>
      </c>
    </row>
    <row r="1825" spans="1:5" x14ac:dyDescent="0.25">
      <c r="A1825" t="s">
        <v>4086</v>
      </c>
      <c r="B1825" t="s">
        <v>4087</v>
      </c>
      <c r="E1825" t="b">
        <v>1</v>
      </c>
    </row>
    <row r="1826" spans="1:5" x14ac:dyDescent="0.25">
      <c r="A1826" t="s">
        <v>4088</v>
      </c>
      <c r="B1826" t="s">
        <v>4089</v>
      </c>
      <c r="E1826" t="b">
        <v>1</v>
      </c>
    </row>
    <row r="1827" spans="1:5" x14ac:dyDescent="0.25">
      <c r="A1827" t="s">
        <v>4090</v>
      </c>
      <c r="B1827" t="s">
        <v>4091</v>
      </c>
      <c r="E1827" t="b">
        <v>1</v>
      </c>
    </row>
    <row r="1828" spans="1:5" x14ac:dyDescent="0.25">
      <c r="A1828" t="s">
        <v>4092</v>
      </c>
      <c r="B1828" t="s">
        <v>4093</v>
      </c>
      <c r="E1828" t="b">
        <v>1</v>
      </c>
    </row>
    <row r="1829" spans="1:5" x14ac:dyDescent="0.25">
      <c r="A1829" t="s">
        <v>4094</v>
      </c>
      <c r="B1829" t="s">
        <v>4095</v>
      </c>
      <c r="E1829" t="b">
        <v>1</v>
      </c>
    </row>
    <row r="1830" spans="1:5" x14ac:dyDescent="0.25">
      <c r="A1830" t="s">
        <v>4096</v>
      </c>
      <c r="B1830" t="s">
        <v>4097</v>
      </c>
      <c r="E1830" t="b">
        <v>1</v>
      </c>
    </row>
    <row r="1831" spans="1:5" x14ac:dyDescent="0.25">
      <c r="A1831" t="s">
        <v>4098</v>
      </c>
      <c r="B1831" t="s">
        <v>4099</v>
      </c>
      <c r="E1831" t="b">
        <v>1</v>
      </c>
    </row>
    <row r="1832" spans="1:5" x14ac:dyDescent="0.25">
      <c r="A1832" t="s">
        <v>4100</v>
      </c>
      <c r="B1832" t="s">
        <v>4101</v>
      </c>
      <c r="E1832" t="b">
        <v>1</v>
      </c>
    </row>
    <row r="1833" spans="1:5" x14ac:dyDescent="0.25">
      <c r="A1833" t="s">
        <v>4102</v>
      </c>
      <c r="B1833" t="s">
        <v>4103</v>
      </c>
      <c r="E1833" t="b">
        <v>1</v>
      </c>
    </row>
    <row r="1834" spans="1:5" x14ac:dyDescent="0.25">
      <c r="A1834" t="s">
        <v>4104</v>
      </c>
      <c r="B1834" t="s">
        <v>4105</v>
      </c>
      <c r="E1834" t="b">
        <v>1</v>
      </c>
    </row>
    <row r="1835" spans="1:5" x14ac:dyDescent="0.25">
      <c r="A1835" t="s">
        <v>4106</v>
      </c>
      <c r="B1835" t="s">
        <v>4107</v>
      </c>
      <c r="E1835" t="b">
        <v>1</v>
      </c>
    </row>
    <row r="1836" spans="1:5" x14ac:dyDescent="0.25">
      <c r="A1836" t="s">
        <v>4108</v>
      </c>
      <c r="B1836" t="s">
        <v>4109</v>
      </c>
      <c r="E1836" t="b">
        <v>1</v>
      </c>
    </row>
    <row r="1837" spans="1:5" x14ac:dyDescent="0.25">
      <c r="A1837" t="s">
        <v>4110</v>
      </c>
      <c r="B1837" t="s">
        <v>4111</v>
      </c>
      <c r="E1837" t="b">
        <v>1</v>
      </c>
    </row>
    <row r="1838" spans="1:5" x14ac:dyDescent="0.25">
      <c r="A1838" t="s">
        <v>4112</v>
      </c>
      <c r="B1838" t="s">
        <v>4113</v>
      </c>
      <c r="E1838" t="b">
        <v>1</v>
      </c>
    </row>
    <row r="1839" spans="1:5" x14ac:dyDescent="0.25">
      <c r="A1839" t="s">
        <v>4114</v>
      </c>
      <c r="B1839" t="s">
        <v>4115</v>
      </c>
      <c r="E1839" t="b">
        <v>1</v>
      </c>
    </row>
    <row r="1840" spans="1:5" x14ac:dyDescent="0.25">
      <c r="A1840" t="s">
        <v>4116</v>
      </c>
      <c r="B1840" t="s">
        <v>4117</v>
      </c>
      <c r="E1840" t="b">
        <v>1</v>
      </c>
    </row>
    <row r="1841" spans="1:5" x14ac:dyDescent="0.25">
      <c r="A1841" t="s">
        <v>4118</v>
      </c>
      <c r="B1841" t="s">
        <v>4119</v>
      </c>
      <c r="E1841" t="b">
        <v>1</v>
      </c>
    </row>
    <row r="1842" spans="1:5" x14ac:dyDescent="0.25">
      <c r="A1842" t="s">
        <v>4120</v>
      </c>
      <c r="B1842" t="s">
        <v>4121</v>
      </c>
      <c r="E1842" t="b">
        <v>1</v>
      </c>
    </row>
    <row r="1843" spans="1:5" x14ac:dyDescent="0.25">
      <c r="A1843" t="s">
        <v>4122</v>
      </c>
      <c r="B1843" t="s">
        <v>4123</v>
      </c>
      <c r="E1843" t="b">
        <v>1</v>
      </c>
    </row>
    <row r="1844" spans="1:5" x14ac:dyDescent="0.25">
      <c r="A1844" t="s">
        <v>4124</v>
      </c>
      <c r="B1844" t="s">
        <v>4125</v>
      </c>
      <c r="E1844" t="b">
        <v>1</v>
      </c>
    </row>
    <row r="1845" spans="1:5" x14ac:dyDescent="0.25">
      <c r="A1845" t="s">
        <v>4126</v>
      </c>
      <c r="B1845" t="s">
        <v>4127</v>
      </c>
      <c r="E1845" t="b">
        <v>1</v>
      </c>
    </row>
    <row r="1846" spans="1:5" x14ac:dyDescent="0.25">
      <c r="A1846" t="s">
        <v>4128</v>
      </c>
      <c r="B1846" t="s">
        <v>4129</v>
      </c>
      <c r="E1846" t="b">
        <v>1</v>
      </c>
    </row>
    <row r="1847" spans="1:5" x14ac:dyDescent="0.25">
      <c r="A1847" t="s">
        <v>4130</v>
      </c>
      <c r="B1847" t="s">
        <v>4131</v>
      </c>
      <c r="E1847" t="b">
        <v>1</v>
      </c>
    </row>
    <row r="1848" spans="1:5" x14ac:dyDescent="0.25">
      <c r="A1848" t="s">
        <v>4132</v>
      </c>
      <c r="B1848" t="s">
        <v>4133</v>
      </c>
      <c r="E1848" t="b">
        <v>1</v>
      </c>
    </row>
    <row r="1849" spans="1:5" x14ac:dyDescent="0.25">
      <c r="A1849" t="s">
        <v>4134</v>
      </c>
      <c r="B1849" t="s">
        <v>4135</v>
      </c>
      <c r="E1849" t="b">
        <v>1</v>
      </c>
    </row>
    <row r="1850" spans="1:5" x14ac:dyDescent="0.25">
      <c r="A1850" t="s">
        <v>4136</v>
      </c>
      <c r="B1850" t="s">
        <v>4137</v>
      </c>
      <c r="E1850" t="b">
        <v>1</v>
      </c>
    </row>
    <row r="1851" spans="1:5" x14ac:dyDescent="0.25">
      <c r="A1851" t="s">
        <v>4138</v>
      </c>
      <c r="B1851" t="s">
        <v>4139</v>
      </c>
      <c r="E1851" t="b">
        <v>1</v>
      </c>
    </row>
    <row r="1852" spans="1:5" x14ac:dyDescent="0.25">
      <c r="A1852" t="s">
        <v>4140</v>
      </c>
      <c r="B1852" t="s">
        <v>4141</v>
      </c>
      <c r="E1852" t="b">
        <v>1</v>
      </c>
    </row>
    <row r="1853" spans="1:5" x14ac:dyDescent="0.25">
      <c r="A1853" t="s">
        <v>4142</v>
      </c>
      <c r="B1853" t="s">
        <v>4143</v>
      </c>
      <c r="E1853" t="b">
        <v>1</v>
      </c>
    </row>
    <row r="1854" spans="1:5" x14ac:dyDescent="0.25">
      <c r="A1854" t="s">
        <v>4144</v>
      </c>
      <c r="B1854" t="s">
        <v>4145</v>
      </c>
      <c r="E1854" t="b">
        <v>1</v>
      </c>
    </row>
    <row r="1855" spans="1:5" x14ac:dyDescent="0.25">
      <c r="A1855" t="s">
        <v>4146</v>
      </c>
      <c r="B1855" t="s">
        <v>4147</v>
      </c>
      <c r="E1855" t="b">
        <v>1</v>
      </c>
    </row>
    <row r="1856" spans="1:5" x14ac:dyDescent="0.25">
      <c r="A1856" t="s">
        <v>4148</v>
      </c>
      <c r="B1856" t="s">
        <v>4149</v>
      </c>
      <c r="E1856" t="b">
        <v>1</v>
      </c>
    </row>
    <row r="1857" spans="1:5" x14ac:dyDescent="0.25">
      <c r="A1857" t="s">
        <v>4150</v>
      </c>
      <c r="B1857" t="s">
        <v>4151</v>
      </c>
      <c r="E1857" t="b">
        <v>1</v>
      </c>
    </row>
    <row r="1858" spans="1:5" x14ac:dyDescent="0.25">
      <c r="A1858" t="s">
        <v>4152</v>
      </c>
      <c r="B1858" t="s">
        <v>4153</v>
      </c>
      <c r="E1858" t="b">
        <v>1</v>
      </c>
    </row>
    <row r="1859" spans="1:5" x14ac:dyDescent="0.25">
      <c r="A1859" t="s">
        <v>4154</v>
      </c>
      <c r="B1859" t="s">
        <v>4155</v>
      </c>
      <c r="E1859" t="b">
        <v>1</v>
      </c>
    </row>
    <row r="1860" spans="1:5" x14ac:dyDescent="0.25">
      <c r="A1860" t="s">
        <v>4156</v>
      </c>
      <c r="B1860" t="s">
        <v>4157</v>
      </c>
      <c r="E1860" t="b">
        <v>1</v>
      </c>
    </row>
    <row r="1861" spans="1:5" x14ac:dyDescent="0.25">
      <c r="A1861" t="s">
        <v>4158</v>
      </c>
      <c r="B1861" t="s">
        <v>4159</v>
      </c>
      <c r="E1861" t="b">
        <v>1</v>
      </c>
    </row>
    <row r="1862" spans="1:5" x14ac:dyDescent="0.25">
      <c r="A1862" t="s">
        <v>4160</v>
      </c>
      <c r="B1862" t="s">
        <v>4161</v>
      </c>
      <c r="E1862" t="b">
        <v>1</v>
      </c>
    </row>
    <row r="1863" spans="1:5" x14ac:dyDescent="0.25">
      <c r="A1863" t="s">
        <v>4162</v>
      </c>
      <c r="B1863" t="s">
        <v>4163</v>
      </c>
      <c r="E1863" t="b">
        <v>1</v>
      </c>
    </row>
    <row r="1864" spans="1:5" x14ac:dyDescent="0.25">
      <c r="A1864" t="s">
        <v>4164</v>
      </c>
      <c r="B1864" t="s">
        <v>4165</v>
      </c>
      <c r="E1864" t="b">
        <v>1</v>
      </c>
    </row>
    <row r="1865" spans="1:5" x14ac:dyDescent="0.25">
      <c r="A1865" t="s">
        <v>4166</v>
      </c>
      <c r="B1865" t="s">
        <v>4167</v>
      </c>
      <c r="E1865" t="b">
        <v>1</v>
      </c>
    </row>
    <row r="1866" spans="1:5" x14ac:dyDescent="0.25">
      <c r="A1866" t="s">
        <v>4168</v>
      </c>
      <c r="B1866" t="s">
        <v>4169</v>
      </c>
      <c r="E1866" t="b">
        <v>1</v>
      </c>
    </row>
    <row r="1867" spans="1:5" x14ac:dyDescent="0.25">
      <c r="A1867" t="s">
        <v>4170</v>
      </c>
      <c r="B1867" t="s">
        <v>4171</v>
      </c>
      <c r="E1867" t="b">
        <v>1</v>
      </c>
    </row>
    <row r="1868" spans="1:5" x14ac:dyDescent="0.25">
      <c r="A1868" t="s">
        <v>4172</v>
      </c>
      <c r="B1868" t="s">
        <v>4173</v>
      </c>
      <c r="E1868" t="b">
        <v>1</v>
      </c>
    </row>
    <row r="1869" spans="1:5" x14ac:dyDescent="0.25">
      <c r="A1869" t="s">
        <v>4174</v>
      </c>
      <c r="B1869" t="s">
        <v>4175</v>
      </c>
      <c r="E1869" t="b">
        <v>1</v>
      </c>
    </row>
    <row r="1870" spans="1:5" x14ac:dyDescent="0.25">
      <c r="A1870" t="s">
        <v>4176</v>
      </c>
      <c r="B1870" t="s">
        <v>4177</v>
      </c>
      <c r="E1870" t="b">
        <v>1</v>
      </c>
    </row>
    <row r="1871" spans="1:5" x14ac:dyDescent="0.25">
      <c r="A1871" t="s">
        <v>4178</v>
      </c>
      <c r="B1871" t="s">
        <v>4179</v>
      </c>
      <c r="E1871" t="b">
        <v>1</v>
      </c>
    </row>
    <row r="1872" spans="1:5" x14ac:dyDescent="0.25">
      <c r="A1872" t="s">
        <v>4180</v>
      </c>
      <c r="B1872" t="s">
        <v>4181</v>
      </c>
      <c r="E1872" t="b">
        <v>1</v>
      </c>
    </row>
    <row r="1873" spans="1:5" x14ac:dyDescent="0.25">
      <c r="A1873" t="s">
        <v>4182</v>
      </c>
      <c r="B1873" t="s">
        <v>4183</v>
      </c>
      <c r="E1873" t="b">
        <v>1</v>
      </c>
    </row>
    <row r="1874" spans="1:5" x14ac:dyDescent="0.25">
      <c r="A1874" t="s">
        <v>4184</v>
      </c>
      <c r="B1874" t="s">
        <v>4185</v>
      </c>
      <c r="E1874" t="b">
        <v>1</v>
      </c>
    </row>
    <row r="1875" spans="1:5" x14ac:dyDescent="0.25">
      <c r="A1875" t="s">
        <v>4186</v>
      </c>
      <c r="B1875" t="s">
        <v>4187</v>
      </c>
      <c r="E1875" t="b">
        <v>1</v>
      </c>
    </row>
    <row r="1876" spans="1:5" x14ac:dyDescent="0.25">
      <c r="A1876" t="s">
        <v>4188</v>
      </c>
      <c r="B1876" t="s">
        <v>4189</v>
      </c>
      <c r="E1876" t="b">
        <v>1</v>
      </c>
    </row>
    <row r="1877" spans="1:5" x14ac:dyDescent="0.25">
      <c r="A1877" t="s">
        <v>4190</v>
      </c>
      <c r="B1877" t="s">
        <v>4191</v>
      </c>
      <c r="E1877" t="b">
        <v>1</v>
      </c>
    </row>
    <row r="1878" spans="1:5" x14ac:dyDescent="0.25">
      <c r="A1878" t="s">
        <v>4192</v>
      </c>
      <c r="B1878" t="s">
        <v>4193</v>
      </c>
      <c r="E1878" t="b">
        <v>1</v>
      </c>
    </row>
    <row r="1879" spans="1:5" x14ac:dyDescent="0.25">
      <c r="A1879" t="s">
        <v>4194</v>
      </c>
      <c r="B1879" t="s">
        <v>4195</v>
      </c>
      <c r="E1879" t="b">
        <v>1</v>
      </c>
    </row>
    <row r="1880" spans="1:5" x14ac:dyDescent="0.25">
      <c r="A1880" t="s">
        <v>4196</v>
      </c>
      <c r="B1880" t="s">
        <v>4197</v>
      </c>
      <c r="E1880" t="b">
        <v>1</v>
      </c>
    </row>
    <row r="1881" spans="1:5" x14ac:dyDescent="0.25">
      <c r="A1881" t="s">
        <v>4198</v>
      </c>
      <c r="B1881" t="s">
        <v>4199</v>
      </c>
      <c r="E1881" t="b">
        <v>1</v>
      </c>
    </row>
    <row r="1882" spans="1:5" x14ac:dyDescent="0.25">
      <c r="A1882" t="s">
        <v>4200</v>
      </c>
      <c r="B1882" t="s">
        <v>4201</v>
      </c>
      <c r="E1882" t="b">
        <v>1</v>
      </c>
    </row>
    <row r="1883" spans="1:5" x14ac:dyDescent="0.25">
      <c r="A1883" t="s">
        <v>4202</v>
      </c>
      <c r="B1883" t="s">
        <v>4203</v>
      </c>
      <c r="E1883" t="b">
        <v>1</v>
      </c>
    </row>
    <row r="1884" spans="1:5" x14ac:dyDescent="0.25">
      <c r="A1884" t="s">
        <v>4204</v>
      </c>
      <c r="B1884" t="s">
        <v>4205</v>
      </c>
      <c r="E1884" t="b">
        <v>1</v>
      </c>
    </row>
    <row r="1885" spans="1:5" x14ac:dyDescent="0.25">
      <c r="A1885" t="s">
        <v>4206</v>
      </c>
      <c r="B1885" t="s">
        <v>4207</v>
      </c>
      <c r="E1885" t="b">
        <v>1</v>
      </c>
    </row>
    <row r="1886" spans="1:5" x14ac:dyDescent="0.25">
      <c r="A1886" t="s">
        <v>4208</v>
      </c>
      <c r="B1886" t="s">
        <v>4209</v>
      </c>
      <c r="E1886" t="b">
        <v>1</v>
      </c>
    </row>
    <row r="1887" spans="1:5" x14ac:dyDescent="0.25">
      <c r="A1887" t="s">
        <v>4210</v>
      </c>
      <c r="B1887" t="s">
        <v>4211</v>
      </c>
      <c r="E1887" t="b">
        <v>1</v>
      </c>
    </row>
    <row r="1888" spans="1:5" x14ac:dyDescent="0.25">
      <c r="A1888" t="s">
        <v>4212</v>
      </c>
      <c r="B1888" t="s">
        <v>4213</v>
      </c>
      <c r="E1888" t="b">
        <v>1</v>
      </c>
    </row>
    <row r="1889" spans="1:5" x14ac:dyDescent="0.25">
      <c r="A1889" t="s">
        <v>4214</v>
      </c>
      <c r="B1889" t="s">
        <v>4215</v>
      </c>
      <c r="E1889" t="b">
        <v>1</v>
      </c>
    </row>
    <row r="1890" spans="1:5" x14ac:dyDescent="0.25">
      <c r="A1890" t="s">
        <v>4216</v>
      </c>
      <c r="B1890" t="s">
        <v>4217</v>
      </c>
      <c r="E1890" t="b">
        <v>1</v>
      </c>
    </row>
    <row r="1891" spans="1:5" x14ac:dyDescent="0.25">
      <c r="A1891" t="s">
        <v>4218</v>
      </c>
      <c r="B1891" t="s">
        <v>4219</v>
      </c>
      <c r="E1891" t="b">
        <v>1</v>
      </c>
    </row>
    <row r="1892" spans="1:5" x14ac:dyDescent="0.25">
      <c r="A1892" t="s">
        <v>4220</v>
      </c>
      <c r="B1892" t="s">
        <v>4221</v>
      </c>
      <c r="E1892" t="b">
        <v>1</v>
      </c>
    </row>
    <row r="1893" spans="1:5" x14ac:dyDescent="0.25">
      <c r="A1893" t="s">
        <v>4222</v>
      </c>
      <c r="B1893" t="s">
        <v>4223</v>
      </c>
      <c r="E1893" t="b">
        <v>1</v>
      </c>
    </row>
    <row r="1894" spans="1:5" x14ac:dyDescent="0.25">
      <c r="A1894" t="s">
        <v>4224</v>
      </c>
      <c r="B1894" t="s">
        <v>4225</v>
      </c>
      <c r="E1894" t="b">
        <v>1</v>
      </c>
    </row>
    <row r="1895" spans="1:5" x14ac:dyDescent="0.25">
      <c r="A1895" t="s">
        <v>4226</v>
      </c>
      <c r="B1895" t="s">
        <v>4227</v>
      </c>
      <c r="E1895" t="b">
        <v>1</v>
      </c>
    </row>
    <row r="1896" spans="1:5" x14ac:dyDescent="0.25">
      <c r="A1896" t="s">
        <v>4228</v>
      </c>
      <c r="B1896" t="s">
        <v>4229</v>
      </c>
      <c r="E1896" t="b">
        <v>1</v>
      </c>
    </row>
    <row r="1897" spans="1:5" x14ac:dyDescent="0.25">
      <c r="A1897" t="s">
        <v>4230</v>
      </c>
      <c r="B1897" t="s">
        <v>4231</v>
      </c>
      <c r="E1897" t="b">
        <v>1</v>
      </c>
    </row>
    <row r="1898" spans="1:5" x14ac:dyDescent="0.25">
      <c r="A1898" t="s">
        <v>4232</v>
      </c>
      <c r="B1898" t="s">
        <v>4233</v>
      </c>
      <c r="E1898" t="b">
        <v>1</v>
      </c>
    </row>
    <row r="1899" spans="1:5" x14ac:dyDescent="0.25">
      <c r="A1899" t="s">
        <v>4234</v>
      </c>
      <c r="B1899" t="s">
        <v>4235</v>
      </c>
      <c r="E1899" t="b">
        <v>1</v>
      </c>
    </row>
    <row r="1900" spans="1:5" x14ac:dyDescent="0.25">
      <c r="A1900" t="s">
        <v>4236</v>
      </c>
      <c r="B1900" t="s">
        <v>4237</v>
      </c>
      <c r="E1900" t="b">
        <v>1</v>
      </c>
    </row>
    <row r="1901" spans="1:5" x14ac:dyDescent="0.25">
      <c r="A1901" t="s">
        <v>4238</v>
      </c>
      <c r="B1901" t="s">
        <v>4239</v>
      </c>
      <c r="E1901" t="b">
        <v>1</v>
      </c>
    </row>
    <row r="1902" spans="1:5" x14ac:dyDescent="0.25">
      <c r="A1902" t="s">
        <v>4240</v>
      </c>
      <c r="B1902" t="s">
        <v>4241</v>
      </c>
      <c r="E1902" t="b">
        <v>1</v>
      </c>
    </row>
    <row r="1903" spans="1:5" x14ac:dyDescent="0.25">
      <c r="A1903" t="s">
        <v>4242</v>
      </c>
      <c r="B1903" t="s">
        <v>4243</v>
      </c>
      <c r="E1903" t="b">
        <v>1</v>
      </c>
    </row>
    <row r="1904" spans="1:5" x14ac:dyDescent="0.25">
      <c r="A1904" t="s">
        <v>4244</v>
      </c>
      <c r="B1904" t="s">
        <v>4245</v>
      </c>
      <c r="E1904" t="b">
        <v>1</v>
      </c>
    </row>
    <row r="1905" spans="1:5" x14ac:dyDescent="0.25">
      <c r="A1905" t="s">
        <v>4246</v>
      </c>
      <c r="B1905" t="s">
        <v>4247</v>
      </c>
      <c r="E1905" t="b">
        <v>1</v>
      </c>
    </row>
    <row r="1906" spans="1:5" x14ac:dyDescent="0.25">
      <c r="A1906" t="s">
        <v>4248</v>
      </c>
      <c r="B1906" t="s">
        <v>4249</v>
      </c>
      <c r="E1906" t="b">
        <v>1</v>
      </c>
    </row>
    <row r="1907" spans="1:5" x14ac:dyDescent="0.25">
      <c r="A1907" t="s">
        <v>4250</v>
      </c>
      <c r="B1907" t="s">
        <v>4251</v>
      </c>
      <c r="E1907" t="b">
        <v>1</v>
      </c>
    </row>
    <row r="1908" spans="1:5" x14ac:dyDescent="0.25">
      <c r="A1908" t="s">
        <v>4252</v>
      </c>
      <c r="B1908" t="s">
        <v>4253</v>
      </c>
      <c r="E1908" t="b">
        <v>1</v>
      </c>
    </row>
    <row r="1909" spans="1:5" x14ac:dyDescent="0.25">
      <c r="A1909" t="s">
        <v>4254</v>
      </c>
      <c r="B1909" t="s">
        <v>4255</v>
      </c>
      <c r="E1909" t="b">
        <v>1</v>
      </c>
    </row>
    <row r="1910" spans="1:5" x14ac:dyDescent="0.25">
      <c r="A1910" t="s">
        <v>4256</v>
      </c>
      <c r="B1910" t="s">
        <v>4257</v>
      </c>
      <c r="E1910" t="b">
        <v>1</v>
      </c>
    </row>
    <row r="1911" spans="1:5" x14ac:dyDescent="0.25">
      <c r="A1911" t="s">
        <v>4258</v>
      </c>
      <c r="B1911" t="s">
        <v>4259</v>
      </c>
      <c r="E1911" t="b">
        <v>1</v>
      </c>
    </row>
    <row r="1912" spans="1:5" x14ac:dyDescent="0.25">
      <c r="A1912" t="s">
        <v>4260</v>
      </c>
      <c r="B1912" t="s">
        <v>4261</v>
      </c>
      <c r="E1912" t="b">
        <v>1</v>
      </c>
    </row>
    <row r="1913" spans="1:5" x14ac:dyDescent="0.25">
      <c r="A1913" t="s">
        <v>4262</v>
      </c>
      <c r="B1913" t="s">
        <v>4263</v>
      </c>
      <c r="E1913" t="b">
        <v>1</v>
      </c>
    </row>
    <row r="1914" spans="1:5" x14ac:dyDescent="0.25">
      <c r="A1914" t="s">
        <v>4264</v>
      </c>
      <c r="B1914" t="s">
        <v>4265</v>
      </c>
      <c r="E1914" t="b">
        <v>1</v>
      </c>
    </row>
    <row r="1915" spans="1:5" x14ac:dyDescent="0.25">
      <c r="A1915" t="s">
        <v>4266</v>
      </c>
      <c r="B1915" t="s">
        <v>4267</v>
      </c>
      <c r="E1915" t="b">
        <v>1</v>
      </c>
    </row>
    <row r="1916" spans="1:5" x14ac:dyDescent="0.25">
      <c r="A1916" t="s">
        <v>4268</v>
      </c>
      <c r="B1916" t="s">
        <v>4269</v>
      </c>
      <c r="E1916" t="b">
        <v>1</v>
      </c>
    </row>
    <row r="1917" spans="1:5" x14ac:dyDescent="0.25">
      <c r="A1917" t="s">
        <v>4270</v>
      </c>
      <c r="B1917" t="s">
        <v>4271</v>
      </c>
      <c r="E1917" t="b">
        <v>1</v>
      </c>
    </row>
    <row r="1918" spans="1:5" x14ac:dyDescent="0.25">
      <c r="A1918" t="s">
        <v>4272</v>
      </c>
      <c r="B1918" t="s">
        <v>4273</v>
      </c>
      <c r="E1918" t="b">
        <v>1</v>
      </c>
    </row>
    <row r="1919" spans="1:5" x14ac:dyDescent="0.25">
      <c r="A1919" t="s">
        <v>4274</v>
      </c>
      <c r="B1919" t="s">
        <v>4275</v>
      </c>
      <c r="E1919" t="b">
        <v>1</v>
      </c>
    </row>
    <row r="1920" spans="1:5" x14ac:dyDescent="0.25">
      <c r="A1920" t="s">
        <v>4276</v>
      </c>
      <c r="B1920" t="s">
        <v>4277</v>
      </c>
      <c r="E1920" t="b">
        <v>1</v>
      </c>
    </row>
    <row r="1921" spans="1:5" x14ac:dyDescent="0.25">
      <c r="A1921" t="s">
        <v>4278</v>
      </c>
      <c r="B1921" t="s">
        <v>4279</v>
      </c>
      <c r="E1921" t="b">
        <v>1</v>
      </c>
    </row>
    <row r="1922" spans="1:5" x14ac:dyDescent="0.25">
      <c r="A1922" t="s">
        <v>4280</v>
      </c>
      <c r="B1922" t="s">
        <v>4281</v>
      </c>
      <c r="E1922" t="b">
        <v>1</v>
      </c>
    </row>
    <row r="1923" spans="1:5" x14ac:dyDescent="0.25">
      <c r="A1923" t="s">
        <v>4282</v>
      </c>
      <c r="B1923" t="s">
        <v>4283</v>
      </c>
      <c r="E1923" t="b">
        <v>1</v>
      </c>
    </row>
    <row r="1924" spans="1:5" x14ac:dyDescent="0.25">
      <c r="A1924" t="s">
        <v>4284</v>
      </c>
      <c r="B1924" t="s">
        <v>4285</v>
      </c>
      <c r="E1924" t="b">
        <v>1</v>
      </c>
    </row>
    <row r="1925" spans="1:5" x14ac:dyDescent="0.25">
      <c r="A1925" t="s">
        <v>4286</v>
      </c>
      <c r="B1925" t="s">
        <v>4287</v>
      </c>
      <c r="E1925" t="b">
        <v>1</v>
      </c>
    </row>
    <row r="1926" spans="1:5" x14ac:dyDescent="0.25">
      <c r="A1926" t="s">
        <v>4288</v>
      </c>
      <c r="B1926" t="s">
        <v>4289</v>
      </c>
      <c r="E1926" t="b">
        <v>1</v>
      </c>
    </row>
    <row r="1927" spans="1:5" x14ac:dyDescent="0.25">
      <c r="A1927" t="s">
        <v>4290</v>
      </c>
      <c r="B1927" t="s">
        <v>4291</v>
      </c>
      <c r="E1927" t="b">
        <v>1</v>
      </c>
    </row>
    <row r="1928" spans="1:5" x14ac:dyDescent="0.25">
      <c r="A1928" t="s">
        <v>4292</v>
      </c>
      <c r="B1928" t="s">
        <v>4293</v>
      </c>
      <c r="E1928" t="b">
        <v>1</v>
      </c>
    </row>
    <row r="1929" spans="1:5" x14ac:dyDescent="0.25">
      <c r="A1929" t="s">
        <v>4294</v>
      </c>
      <c r="B1929" t="s">
        <v>4295</v>
      </c>
      <c r="E1929" t="b">
        <v>1</v>
      </c>
    </row>
    <row r="1930" spans="1:5" x14ac:dyDescent="0.25">
      <c r="A1930" t="s">
        <v>4296</v>
      </c>
      <c r="B1930" t="s">
        <v>4297</v>
      </c>
      <c r="E1930" t="b">
        <v>1</v>
      </c>
    </row>
    <row r="1931" spans="1:5" x14ac:dyDescent="0.25">
      <c r="A1931" t="s">
        <v>4298</v>
      </c>
      <c r="B1931" t="s">
        <v>4299</v>
      </c>
      <c r="E1931" t="b">
        <v>1</v>
      </c>
    </row>
    <row r="1932" spans="1:5" x14ac:dyDescent="0.25">
      <c r="A1932" t="s">
        <v>4300</v>
      </c>
      <c r="B1932" t="s">
        <v>4301</v>
      </c>
      <c r="E1932" t="b">
        <v>1</v>
      </c>
    </row>
    <row r="1933" spans="1:5" x14ac:dyDescent="0.25">
      <c r="A1933" t="s">
        <v>4302</v>
      </c>
      <c r="B1933" t="s">
        <v>4303</v>
      </c>
      <c r="E1933" t="b">
        <v>1</v>
      </c>
    </row>
    <row r="1934" spans="1:5" x14ac:dyDescent="0.25">
      <c r="A1934" t="s">
        <v>4304</v>
      </c>
      <c r="B1934" t="s">
        <v>4305</v>
      </c>
      <c r="E1934" t="b">
        <v>1</v>
      </c>
    </row>
    <row r="1935" spans="1:5" x14ac:dyDescent="0.25">
      <c r="A1935" t="s">
        <v>4306</v>
      </c>
      <c r="B1935" t="s">
        <v>4307</v>
      </c>
      <c r="E1935" t="b">
        <v>1</v>
      </c>
    </row>
    <row r="1936" spans="1:5" x14ac:dyDescent="0.25">
      <c r="A1936" t="s">
        <v>4308</v>
      </c>
      <c r="B1936" t="s">
        <v>4309</v>
      </c>
      <c r="E1936" t="b">
        <v>1</v>
      </c>
    </row>
    <row r="1937" spans="1:5" x14ac:dyDescent="0.25">
      <c r="A1937" t="s">
        <v>4310</v>
      </c>
      <c r="B1937" t="s">
        <v>4311</v>
      </c>
      <c r="E1937" t="b">
        <v>1</v>
      </c>
    </row>
    <row r="1938" spans="1:5" x14ac:dyDescent="0.25">
      <c r="A1938" t="s">
        <v>4312</v>
      </c>
      <c r="B1938" t="s">
        <v>4313</v>
      </c>
      <c r="E1938" t="b">
        <v>1</v>
      </c>
    </row>
    <row r="1939" spans="1:5" x14ac:dyDescent="0.25">
      <c r="A1939" t="s">
        <v>4314</v>
      </c>
      <c r="B1939" t="s">
        <v>4315</v>
      </c>
      <c r="E1939" t="b">
        <v>1</v>
      </c>
    </row>
    <row r="1940" spans="1:5" x14ac:dyDescent="0.25">
      <c r="A1940" t="s">
        <v>4316</v>
      </c>
      <c r="B1940" t="s">
        <v>4317</v>
      </c>
      <c r="E1940" t="b">
        <v>1</v>
      </c>
    </row>
    <row r="1941" spans="1:5" x14ac:dyDescent="0.25">
      <c r="A1941" t="s">
        <v>4318</v>
      </c>
      <c r="B1941" t="s">
        <v>4319</v>
      </c>
      <c r="E1941" t="b">
        <v>1</v>
      </c>
    </row>
    <row r="1942" spans="1:5" x14ac:dyDescent="0.25">
      <c r="A1942" t="s">
        <v>4320</v>
      </c>
      <c r="B1942" t="s">
        <v>4321</v>
      </c>
      <c r="E1942" t="b">
        <v>1</v>
      </c>
    </row>
    <row r="1943" spans="1:5" x14ac:dyDescent="0.25">
      <c r="A1943" t="s">
        <v>4322</v>
      </c>
      <c r="B1943" t="s">
        <v>4323</v>
      </c>
      <c r="E1943" t="b">
        <v>1</v>
      </c>
    </row>
    <row r="1944" spans="1:5" x14ac:dyDescent="0.25">
      <c r="A1944" t="s">
        <v>4324</v>
      </c>
      <c r="B1944" t="s">
        <v>4325</v>
      </c>
      <c r="E1944" t="b">
        <v>1</v>
      </c>
    </row>
    <row r="1945" spans="1:5" x14ac:dyDescent="0.25">
      <c r="A1945" t="s">
        <v>4326</v>
      </c>
      <c r="B1945" t="s">
        <v>4327</v>
      </c>
      <c r="E1945" t="b">
        <v>1</v>
      </c>
    </row>
    <row r="1946" spans="1:5" x14ac:dyDescent="0.25">
      <c r="A1946" t="s">
        <v>4328</v>
      </c>
      <c r="B1946" t="s">
        <v>4329</v>
      </c>
      <c r="E1946" t="b">
        <v>1</v>
      </c>
    </row>
    <row r="1947" spans="1:5" x14ac:dyDescent="0.25">
      <c r="A1947" t="s">
        <v>4330</v>
      </c>
      <c r="B1947" t="s">
        <v>4331</v>
      </c>
      <c r="E1947" t="b">
        <v>1</v>
      </c>
    </row>
    <row r="1948" spans="1:5" x14ac:dyDescent="0.25">
      <c r="A1948" t="s">
        <v>4332</v>
      </c>
      <c r="B1948" t="s">
        <v>4333</v>
      </c>
      <c r="E1948" t="b">
        <v>1</v>
      </c>
    </row>
    <row r="1949" spans="1:5" x14ac:dyDescent="0.25">
      <c r="A1949" t="s">
        <v>4334</v>
      </c>
      <c r="B1949" t="s">
        <v>4335</v>
      </c>
      <c r="E1949" t="b">
        <v>1</v>
      </c>
    </row>
    <row r="1950" spans="1:5" x14ac:dyDescent="0.25">
      <c r="A1950" t="s">
        <v>4336</v>
      </c>
      <c r="B1950" t="s">
        <v>4337</v>
      </c>
      <c r="E1950" t="b">
        <v>1</v>
      </c>
    </row>
    <row r="1951" spans="1:5" x14ac:dyDescent="0.25">
      <c r="A1951" t="s">
        <v>4338</v>
      </c>
      <c r="B1951" t="s">
        <v>4339</v>
      </c>
      <c r="E1951" t="b">
        <v>1</v>
      </c>
    </row>
    <row r="1952" spans="1:5" x14ac:dyDescent="0.25">
      <c r="A1952" t="s">
        <v>4340</v>
      </c>
      <c r="B1952" t="s">
        <v>4341</v>
      </c>
      <c r="E1952" t="b">
        <v>1</v>
      </c>
    </row>
    <row r="1953" spans="1:5" x14ac:dyDescent="0.25">
      <c r="A1953" t="s">
        <v>4342</v>
      </c>
      <c r="B1953" t="s">
        <v>4343</v>
      </c>
      <c r="E1953" t="b">
        <v>1</v>
      </c>
    </row>
    <row r="1954" spans="1:5" x14ac:dyDescent="0.25">
      <c r="A1954" t="s">
        <v>4344</v>
      </c>
      <c r="B1954" t="s">
        <v>4345</v>
      </c>
      <c r="E1954" t="b">
        <v>1</v>
      </c>
    </row>
    <row r="1955" spans="1:5" x14ac:dyDescent="0.25">
      <c r="A1955" t="s">
        <v>4346</v>
      </c>
      <c r="B1955" t="s">
        <v>4347</v>
      </c>
      <c r="E1955" t="b">
        <v>1</v>
      </c>
    </row>
    <row r="1956" spans="1:5" x14ac:dyDescent="0.25">
      <c r="A1956" t="s">
        <v>4348</v>
      </c>
      <c r="B1956" t="s">
        <v>4349</v>
      </c>
      <c r="E1956" t="b">
        <v>1</v>
      </c>
    </row>
    <row r="1957" spans="1:5" x14ac:dyDescent="0.25">
      <c r="A1957" t="s">
        <v>4350</v>
      </c>
      <c r="B1957" t="s">
        <v>4351</v>
      </c>
      <c r="E1957" t="b">
        <v>1</v>
      </c>
    </row>
    <row r="1958" spans="1:5" x14ac:dyDescent="0.25">
      <c r="A1958" t="s">
        <v>4352</v>
      </c>
      <c r="B1958" t="s">
        <v>4353</v>
      </c>
      <c r="E1958" t="b">
        <v>1</v>
      </c>
    </row>
    <row r="1959" spans="1:5" x14ac:dyDescent="0.25">
      <c r="A1959" t="s">
        <v>4354</v>
      </c>
      <c r="B1959" t="s">
        <v>4355</v>
      </c>
      <c r="E1959" t="b">
        <v>1</v>
      </c>
    </row>
    <row r="1960" spans="1:5" x14ac:dyDescent="0.25">
      <c r="A1960" t="s">
        <v>4356</v>
      </c>
      <c r="B1960" t="s">
        <v>4357</v>
      </c>
      <c r="E1960" t="b">
        <v>1</v>
      </c>
    </row>
    <row r="1961" spans="1:5" x14ac:dyDescent="0.25">
      <c r="A1961" t="s">
        <v>4358</v>
      </c>
      <c r="B1961" t="s">
        <v>4359</v>
      </c>
      <c r="E1961" t="b">
        <v>1</v>
      </c>
    </row>
    <row r="1962" spans="1:5" x14ac:dyDescent="0.25">
      <c r="A1962" t="s">
        <v>4360</v>
      </c>
      <c r="B1962" t="s">
        <v>4361</v>
      </c>
      <c r="E1962" t="b">
        <v>1</v>
      </c>
    </row>
    <row r="1963" spans="1:5" x14ac:dyDescent="0.25">
      <c r="A1963" t="s">
        <v>4362</v>
      </c>
      <c r="B1963" t="s">
        <v>4363</v>
      </c>
      <c r="E1963" t="b">
        <v>1</v>
      </c>
    </row>
    <row r="1964" spans="1:5" x14ac:dyDescent="0.25">
      <c r="A1964" t="s">
        <v>4364</v>
      </c>
      <c r="B1964" t="s">
        <v>4365</v>
      </c>
      <c r="E1964" t="b">
        <v>1</v>
      </c>
    </row>
    <row r="1965" spans="1:5" x14ac:dyDescent="0.25">
      <c r="A1965" t="s">
        <v>4366</v>
      </c>
      <c r="B1965" t="s">
        <v>4367</v>
      </c>
      <c r="E1965" t="b">
        <v>1</v>
      </c>
    </row>
    <row r="1966" spans="1:5" x14ac:dyDescent="0.25">
      <c r="A1966" t="s">
        <v>4368</v>
      </c>
      <c r="B1966" t="s">
        <v>4369</v>
      </c>
      <c r="E1966" t="b">
        <v>1</v>
      </c>
    </row>
    <row r="1967" spans="1:5" x14ac:dyDescent="0.25">
      <c r="A1967" t="s">
        <v>4370</v>
      </c>
      <c r="B1967" t="s">
        <v>4371</v>
      </c>
      <c r="E1967" t="b">
        <v>1</v>
      </c>
    </row>
    <row r="1968" spans="1:5" x14ac:dyDescent="0.25">
      <c r="A1968" t="s">
        <v>4372</v>
      </c>
      <c r="B1968" t="s">
        <v>4373</v>
      </c>
      <c r="E1968" t="b">
        <v>1</v>
      </c>
    </row>
    <row r="1969" spans="1:5" x14ac:dyDescent="0.25">
      <c r="A1969" t="s">
        <v>4374</v>
      </c>
      <c r="B1969" t="s">
        <v>4375</v>
      </c>
      <c r="E1969" t="b">
        <v>1</v>
      </c>
    </row>
    <row r="1970" spans="1:5" x14ac:dyDescent="0.25">
      <c r="A1970" t="s">
        <v>4376</v>
      </c>
      <c r="B1970" t="s">
        <v>4377</v>
      </c>
      <c r="E1970" t="b">
        <v>1</v>
      </c>
    </row>
    <row r="1971" spans="1:5" x14ac:dyDescent="0.25">
      <c r="A1971" t="s">
        <v>4378</v>
      </c>
      <c r="B1971" t="s">
        <v>4379</v>
      </c>
      <c r="E1971" t="b">
        <v>1</v>
      </c>
    </row>
    <row r="1972" spans="1:5" x14ac:dyDescent="0.25">
      <c r="A1972" t="s">
        <v>4380</v>
      </c>
      <c r="B1972" t="s">
        <v>4381</v>
      </c>
      <c r="E1972" t="b">
        <v>1</v>
      </c>
    </row>
    <row r="1973" spans="1:5" x14ac:dyDescent="0.25">
      <c r="A1973" t="s">
        <v>4382</v>
      </c>
      <c r="B1973" t="s">
        <v>4383</v>
      </c>
      <c r="E1973" t="b">
        <v>1</v>
      </c>
    </row>
    <row r="1974" spans="1:5" x14ac:dyDescent="0.25">
      <c r="A1974" t="s">
        <v>4384</v>
      </c>
      <c r="B1974" t="s">
        <v>4385</v>
      </c>
      <c r="E1974" t="b">
        <v>1</v>
      </c>
    </row>
    <row r="1975" spans="1:5" x14ac:dyDescent="0.25">
      <c r="A1975" t="s">
        <v>4386</v>
      </c>
      <c r="B1975" t="s">
        <v>4387</v>
      </c>
      <c r="E1975" t="b">
        <v>1</v>
      </c>
    </row>
    <row r="1976" spans="1:5" x14ac:dyDescent="0.25">
      <c r="A1976" t="s">
        <v>4388</v>
      </c>
      <c r="B1976" t="s">
        <v>4389</v>
      </c>
      <c r="E1976" t="b">
        <v>1</v>
      </c>
    </row>
    <row r="1977" spans="1:5" x14ac:dyDescent="0.25">
      <c r="A1977" t="s">
        <v>4390</v>
      </c>
      <c r="B1977" t="s">
        <v>4391</v>
      </c>
      <c r="E1977" t="b">
        <v>1</v>
      </c>
    </row>
    <row r="1978" spans="1:5" x14ac:dyDescent="0.25">
      <c r="A1978" t="s">
        <v>4392</v>
      </c>
      <c r="B1978" t="s">
        <v>4393</v>
      </c>
      <c r="E1978" t="b">
        <v>1</v>
      </c>
    </row>
    <row r="1979" spans="1:5" x14ac:dyDescent="0.25">
      <c r="A1979" t="s">
        <v>4394</v>
      </c>
      <c r="B1979" t="s">
        <v>4395</v>
      </c>
      <c r="E1979" t="b">
        <v>1</v>
      </c>
    </row>
    <row r="1980" spans="1:5" x14ac:dyDescent="0.25">
      <c r="A1980" t="s">
        <v>4396</v>
      </c>
      <c r="B1980" t="s">
        <v>4397</v>
      </c>
      <c r="E1980" t="b">
        <v>1</v>
      </c>
    </row>
    <row r="1981" spans="1:5" x14ac:dyDescent="0.25">
      <c r="A1981" t="s">
        <v>4398</v>
      </c>
      <c r="B1981" t="s">
        <v>4399</v>
      </c>
      <c r="E1981" t="b">
        <v>1</v>
      </c>
    </row>
    <row r="1982" spans="1:5" x14ac:dyDescent="0.25">
      <c r="A1982" t="s">
        <v>4400</v>
      </c>
      <c r="B1982" t="s">
        <v>4401</v>
      </c>
      <c r="E1982" t="b">
        <v>1</v>
      </c>
    </row>
    <row r="1983" spans="1:5" x14ac:dyDescent="0.25">
      <c r="A1983" t="s">
        <v>4402</v>
      </c>
      <c r="B1983" t="s">
        <v>4403</v>
      </c>
      <c r="E1983" t="b">
        <v>1</v>
      </c>
    </row>
    <row r="1984" spans="1:5" x14ac:dyDescent="0.25">
      <c r="A1984" t="s">
        <v>4404</v>
      </c>
      <c r="B1984" t="s">
        <v>4405</v>
      </c>
      <c r="E1984" t="b">
        <v>1</v>
      </c>
    </row>
    <row r="1985" spans="1:5" x14ac:dyDescent="0.25">
      <c r="A1985" t="s">
        <v>4406</v>
      </c>
      <c r="B1985" t="s">
        <v>4407</v>
      </c>
      <c r="E1985" t="b">
        <v>1</v>
      </c>
    </row>
    <row r="1986" spans="1:5" x14ac:dyDescent="0.25">
      <c r="A1986" t="s">
        <v>4408</v>
      </c>
      <c r="B1986" t="s">
        <v>4409</v>
      </c>
      <c r="E1986" t="b">
        <v>1</v>
      </c>
    </row>
    <row r="1987" spans="1:5" x14ac:dyDescent="0.25">
      <c r="A1987" t="s">
        <v>4410</v>
      </c>
      <c r="B1987" t="s">
        <v>4411</v>
      </c>
      <c r="E1987" t="b">
        <v>1</v>
      </c>
    </row>
    <row r="1988" spans="1:5" x14ac:dyDescent="0.25">
      <c r="A1988" t="s">
        <v>4412</v>
      </c>
      <c r="B1988" t="s">
        <v>4413</v>
      </c>
      <c r="E1988" t="b">
        <v>1</v>
      </c>
    </row>
    <row r="1989" spans="1:5" x14ac:dyDescent="0.25">
      <c r="A1989" t="s">
        <v>4414</v>
      </c>
      <c r="B1989" t="s">
        <v>4415</v>
      </c>
      <c r="E1989" t="b">
        <v>1</v>
      </c>
    </row>
    <row r="1990" spans="1:5" x14ac:dyDescent="0.25">
      <c r="A1990" t="s">
        <v>4416</v>
      </c>
      <c r="B1990" t="s">
        <v>4417</v>
      </c>
      <c r="E1990" t="b">
        <v>1</v>
      </c>
    </row>
    <row r="1991" spans="1:5" x14ac:dyDescent="0.25">
      <c r="A1991" t="s">
        <v>4418</v>
      </c>
      <c r="B1991" t="s">
        <v>4419</v>
      </c>
      <c r="E1991" t="b">
        <v>1</v>
      </c>
    </row>
    <row r="1992" spans="1:5" x14ac:dyDescent="0.25">
      <c r="A1992" t="s">
        <v>4420</v>
      </c>
      <c r="B1992" t="s">
        <v>4421</v>
      </c>
      <c r="E1992" t="b">
        <v>1</v>
      </c>
    </row>
    <row r="1993" spans="1:5" x14ac:dyDescent="0.25">
      <c r="A1993" t="s">
        <v>4422</v>
      </c>
      <c r="B1993" t="s">
        <v>4423</v>
      </c>
      <c r="E1993" t="b">
        <v>1</v>
      </c>
    </row>
    <row r="1994" spans="1:5" x14ac:dyDescent="0.25">
      <c r="A1994" t="s">
        <v>4424</v>
      </c>
      <c r="B1994" t="s">
        <v>4425</v>
      </c>
      <c r="E1994" t="b">
        <v>1</v>
      </c>
    </row>
    <row r="1995" spans="1:5" x14ac:dyDescent="0.25">
      <c r="A1995" t="s">
        <v>4426</v>
      </c>
      <c r="B1995" t="s">
        <v>4427</v>
      </c>
      <c r="E1995" t="b">
        <v>1</v>
      </c>
    </row>
    <row r="1996" spans="1:5" x14ac:dyDescent="0.25">
      <c r="A1996" t="s">
        <v>4428</v>
      </c>
      <c r="B1996" t="s">
        <v>4429</v>
      </c>
      <c r="E1996" t="b">
        <v>1</v>
      </c>
    </row>
    <row r="1997" spans="1:5" x14ac:dyDescent="0.25">
      <c r="A1997" t="s">
        <v>4430</v>
      </c>
      <c r="B1997" t="s">
        <v>4431</v>
      </c>
      <c r="E1997" t="b">
        <v>1</v>
      </c>
    </row>
    <row r="1998" spans="1:5" x14ac:dyDescent="0.25">
      <c r="A1998" t="s">
        <v>4432</v>
      </c>
      <c r="B1998" t="s">
        <v>4433</v>
      </c>
      <c r="E1998" t="b">
        <v>1</v>
      </c>
    </row>
    <row r="1999" spans="1:5" x14ac:dyDescent="0.25">
      <c r="A1999" t="s">
        <v>4434</v>
      </c>
      <c r="B1999" t="s">
        <v>4435</v>
      </c>
      <c r="E1999" t="b">
        <v>1</v>
      </c>
    </row>
    <row r="2000" spans="1:5" x14ac:dyDescent="0.25">
      <c r="A2000" t="s">
        <v>4436</v>
      </c>
      <c r="B2000" t="s">
        <v>4437</v>
      </c>
      <c r="E2000" t="b">
        <v>1</v>
      </c>
    </row>
    <row r="2001" spans="1:5" x14ac:dyDescent="0.25">
      <c r="A2001" t="s">
        <v>4438</v>
      </c>
      <c r="B2001" t="s">
        <v>4439</v>
      </c>
      <c r="E2001" t="b">
        <v>1</v>
      </c>
    </row>
    <row r="2002" spans="1:5" x14ac:dyDescent="0.25">
      <c r="A2002" t="s">
        <v>4440</v>
      </c>
      <c r="B2002" t="s">
        <v>4441</v>
      </c>
      <c r="E2002" t="b">
        <v>1</v>
      </c>
    </row>
    <row r="2003" spans="1:5" x14ac:dyDescent="0.25">
      <c r="A2003" t="s">
        <v>4442</v>
      </c>
      <c r="B2003" t="s">
        <v>4443</v>
      </c>
      <c r="E2003" t="b">
        <v>1</v>
      </c>
    </row>
    <row r="2004" spans="1:5" x14ac:dyDescent="0.25">
      <c r="A2004" t="s">
        <v>4444</v>
      </c>
      <c r="B2004" t="s">
        <v>4445</v>
      </c>
      <c r="E2004" t="b">
        <v>1</v>
      </c>
    </row>
    <row r="2005" spans="1:5" x14ac:dyDescent="0.25">
      <c r="A2005" t="s">
        <v>4446</v>
      </c>
      <c r="B2005" t="s">
        <v>4447</v>
      </c>
      <c r="E2005" t="b">
        <v>1</v>
      </c>
    </row>
    <row r="2006" spans="1:5" x14ac:dyDescent="0.25">
      <c r="A2006" t="s">
        <v>4448</v>
      </c>
      <c r="B2006" t="s">
        <v>4449</v>
      </c>
      <c r="E2006" t="b">
        <v>1</v>
      </c>
    </row>
    <row r="2007" spans="1:5" x14ac:dyDescent="0.25">
      <c r="A2007" t="s">
        <v>4450</v>
      </c>
      <c r="B2007" t="s">
        <v>4451</v>
      </c>
      <c r="E2007" t="b">
        <v>1</v>
      </c>
    </row>
    <row r="2008" spans="1:5" x14ac:dyDescent="0.25">
      <c r="A2008" t="s">
        <v>4452</v>
      </c>
      <c r="B2008" t="s">
        <v>4453</v>
      </c>
      <c r="E2008" t="b">
        <v>1</v>
      </c>
    </row>
    <row r="2009" spans="1:5" x14ac:dyDescent="0.25">
      <c r="A2009" t="s">
        <v>4454</v>
      </c>
      <c r="B2009" t="s">
        <v>4455</v>
      </c>
      <c r="E2009" t="b">
        <v>1</v>
      </c>
    </row>
    <row r="2010" spans="1:5" x14ac:dyDescent="0.25">
      <c r="A2010" t="s">
        <v>4456</v>
      </c>
      <c r="B2010" t="s">
        <v>4457</v>
      </c>
      <c r="E2010" t="b">
        <v>1</v>
      </c>
    </row>
    <row r="2011" spans="1:5" x14ac:dyDescent="0.25">
      <c r="A2011" t="s">
        <v>4458</v>
      </c>
      <c r="B2011" t="s">
        <v>4459</v>
      </c>
      <c r="E2011" t="b">
        <v>1</v>
      </c>
    </row>
    <row r="2012" spans="1:5" x14ac:dyDescent="0.25">
      <c r="A2012" t="s">
        <v>4460</v>
      </c>
      <c r="B2012" t="s">
        <v>4461</v>
      </c>
      <c r="E2012" t="b">
        <v>1</v>
      </c>
    </row>
    <row r="2013" spans="1:5" x14ac:dyDescent="0.25">
      <c r="A2013" t="s">
        <v>4462</v>
      </c>
      <c r="B2013" t="s">
        <v>4463</v>
      </c>
      <c r="E2013" t="b">
        <v>1</v>
      </c>
    </row>
    <row r="2014" spans="1:5" x14ac:dyDescent="0.25">
      <c r="A2014" t="s">
        <v>4464</v>
      </c>
      <c r="B2014" t="s">
        <v>4465</v>
      </c>
      <c r="E2014" t="b">
        <v>1</v>
      </c>
    </row>
    <row r="2015" spans="1:5" x14ac:dyDescent="0.25">
      <c r="A2015" t="s">
        <v>4466</v>
      </c>
      <c r="B2015" t="s">
        <v>4467</v>
      </c>
      <c r="E2015" t="b">
        <v>1</v>
      </c>
    </row>
    <row r="2016" spans="1:5" x14ac:dyDescent="0.25">
      <c r="A2016" t="s">
        <v>4468</v>
      </c>
      <c r="B2016" t="s">
        <v>4469</v>
      </c>
      <c r="E2016" t="b">
        <v>1</v>
      </c>
    </row>
    <row r="2017" spans="1:5" x14ac:dyDescent="0.25">
      <c r="A2017" t="s">
        <v>4470</v>
      </c>
      <c r="B2017" t="s">
        <v>4471</v>
      </c>
      <c r="E2017" t="b">
        <v>1</v>
      </c>
    </row>
    <row r="2018" spans="1:5" x14ac:dyDescent="0.25">
      <c r="A2018" t="s">
        <v>4472</v>
      </c>
      <c r="B2018" t="s">
        <v>4473</v>
      </c>
      <c r="E2018" t="b">
        <v>1</v>
      </c>
    </row>
    <row r="2019" spans="1:5" x14ac:dyDescent="0.25">
      <c r="A2019" t="s">
        <v>4474</v>
      </c>
      <c r="B2019" t="s">
        <v>4475</v>
      </c>
      <c r="E2019" t="b">
        <v>1</v>
      </c>
    </row>
    <row r="2020" spans="1:5" x14ac:dyDescent="0.25">
      <c r="A2020" t="s">
        <v>4476</v>
      </c>
      <c r="B2020" t="s">
        <v>4477</v>
      </c>
      <c r="E2020" t="b">
        <v>1</v>
      </c>
    </row>
    <row r="2021" spans="1:5" x14ac:dyDescent="0.25">
      <c r="A2021" t="s">
        <v>4478</v>
      </c>
      <c r="B2021" t="s">
        <v>4479</v>
      </c>
      <c r="E2021" t="b">
        <v>1</v>
      </c>
    </row>
    <row r="2022" spans="1:5" x14ac:dyDescent="0.25">
      <c r="A2022" t="s">
        <v>4480</v>
      </c>
      <c r="B2022" t="s">
        <v>4481</v>
      </c>
      <c r="E2022" t="b">
        <v>1</v>
      </c>
    </row>
    <row r="2023" spans="1:5" x14ac:dyDescent="0.25">
      <c r="A2023" t="s">
        <v>4482</v>
      </c>
      <c r="B2023" t="s">
        <v>4483</v>
      </c>
      <c r="E2023" t="b">
        <v>1</v>
      </c>
    </row>
    <row r="2024" spans="1:5" x14ac:dyDescent="0.25">
      <c r="A2024" t="s">
        <v>4484</v>
      </c>
      <c r="B2024" t="s">
        <v>4485</v>
      </c>
      <c r="E2024" t="b">
        <v>1</v>
      </c>
    </row>
    <row r="2025" spans="1:5" x14ac:dyDescent="0.25">
      <c r="A2025" t="s">
        <v>4486</v>
      </c>
      <c r="B2025" t="s">
        <v>4487</v>
      </c>
      <c r="E2025" t="b">
        <v>1</v>
      </c>
    </row>
    <row r="2026" spans="1:5" x14ac:dyDescent="0.25">
      <c r="A2026" t="s">
        <v>4488</v>
      </c>
      <c r="B2026" t="s">
        <v>4489</v>
      </c>
      <c r="E2026" t="b">
        <v>1</v>
      </c>
    </row>
    <row r="2027" spans="1:5" x14ac:dyDescent="0.25">
      <c r="A2027" t="s">
        <v>4490</v>
      </c>
      <c r="B2027" t="s">
        <v>4491</v>
      </c>
      <c r="E2027" t="b">
        <v>1</v>
      </c>
    </row>
    <row r="2028" spans="1:5" x14ac:dyDescent="0.25">
      <c r="A2028" t="s">
        <v>4492</v>
      </c>
      <c r="B2028" t="s">
        <v>4493</v>
      </c>
      <c r="E2028" t="b">
        <v>1</v>
      </c>
    </row>
    <row r="2029" spans="1:5" x14ac:dyDescent="0.25">
      <c r="A2029" t="s">
        <v>4494</v>
      </c>
      <c r="B2029" t="s">
        <v>4495</v>
      </c>
      <c r="E2029" t="b">
        <v>1</v>
      </c>
    </row>
    <row r="2030" spans="1:5" x14ac:dyDescent="0.25">
      <c r="A2030" t="s">
        <v>4496</v>
      </c>
      <c r="B2030" t="s">
        <v>4497</v>
      </c>
      <c r="E2030" t="b">
        <v>1</v>
      </c>
    </row>
    <row r="2031" spans="1:5" x14ac:dyDescent="0.25">
      <c r="A2031" t="s">
        <v>4498</v>
      </c>
      <c r="B2031" t="s">
        <v>4499</v>
      </c>
      <c r="E2031" t="b">
        <v>1</v>
      </c>
    </row>
    <row r="2032" spans="1:5" x14ac:dyDescent="0.25">
      <c r="A2032" t="s">
        <v>4500</v>
      </c>
      <c r="B2032" t="s">
        <v>4501</v>
      </c>
      <c r="E2032" t="b">
        <v>1</v>
      </c>
    </row>
    <row r="2033" spans="1:5" x14ac:dyDescent="0.25">
      <c r="A2033" t="s">
        <v>4502</v>
      </c>
      <c r="B2033" t="s">
        <v>4503</v>
      </c>
      <c r="E2033" t="b">
        <v>1</v>
      </c>
    </row>
    <row r="2034" spans="1:5" x14ac:dyDescent="0.25">
      <c r="A2034" t="s">
        <v>4504</v>
      </c>
      <c r="B2034" t="s">
        <v>4505</v>
      </c>
      <c r="E2034" t="b">
        <v>1</v>
      </c>
    </row>
    <row r="2035" spans="1:5" x14ac:dyDescent="0.25">
      <c r="A2035" t="s">
        <v>4506</v>
      </c>
      <c r="B2035" t="s">
        <v>4507</v>
      </c>
      <c r="E2035" t="b">
        <v>1</v>
      </c>
    </row>
    <row r="2036" spans="1:5" x14ac:dyDescent="0.25">
      <c r="A2036" t="s">
        <v>4508</v>
      </c>
      <c r="B2036" t="s">
        <v>4509</v>
      </c>
      <c r="E2036" t="b">
        <v>1</v>
      </c>
    </row>
    <row r="2037" spans="1:5" x14ac:dyDescent="0.25">
      <c r="A2037" t="s">
        <v>4510</v>
      </c>
      <c r="B2037" t="s">
        <v>4511</v>
      </c>
      <c r="E2037" t="b">
        <v>1</v>
      </c>
    </row>
    <row r="2038" spans="1:5" x14ac:dyDescent="0.25">
      <c r="A2038" t="s">
        <v>4512</v>
      </c>
      <c r="B2038" t="s">
        <v>4513</v>
      </c>
      <c r="E2038" t="b">
        <v>1</v>
      </c>
    </row>
    <row r="2039" spans="1:5" x14ac:dyDescent="0.25">
      <c r="A2039" t="s">
        <v>4514</v>
      </c>
      <c r="B2039" t="s">
        <v>4515</v>
      </c>
      <c r="E2039" t="b">
        <v>1</v>
      </c>
    </row>
    <row r="2040" spans="1:5" x14ac:dyDescent="0.25">
      <c r="A2040" t="s">
        <v>4516</v>
      </c>
      <c r="B2040" t="s">
        <v>4517</v>
      </c>
      <c r="E2040" t="b">
        <v>1</v>
      </c>
    </row>
    <row r="2041" spans="1:5" x14ac:dyDescent="0.25">
      <c r="A2041" t="s">
        <v>4518</v>
      </c>
      <c r="B2041" t="s">
        <v>4519</v>
      </c>
      <c r="E2041" t="b">
        <v>1</v>
      </c>
    </row>
    <row r="2042" spans="1:5" x14ac:dyDescent="0.25">
      <c r="A2042" t="s">
        <v>4520</v>
      </c>
      <c r="B2042" t="s">
        <v>4521</v>
      </c>
      <c r="E2042" t="b">
        <v>1</v>
      </c>
    </row>
    <row r="2043" spans="1:5" x14ac:dyDescent="0.25">
      <c r="A2043" t="s">
        <v>4522</v>
      </c>
      <c r="B2043" t="s">
        <v>4523</v>
      </c>
      <c r="E2043" t="b">
        <v>1</v>
      </c>
    </row>
    <row r="2044" spans="1:5" x14ac:dyDescent="0.25">
      <c r="A2044" t="s">
        <v>4524</v>
      </c>
      <c r="B2044" t="s">
        <v>4525</v>
      </c>
      <c r="E2044" t="b">
        <v>1</v>
      </c>
    </row>
    <row r="2045" spans="1:5" x14ac:dyDescent="0.25">
      <c r="A2045" t="s">
        <v>4526</v>
      </c>
      <c r="B2045" t="s">
        <v>4527</v>
      </c>
      <c r="E2045" t="b">
        <v>1</v>
      </c>
    </row>
    <row r="2046" spans="1:5" x14ac:dyDescent="0.25">
      <c r="A2046" t="s">
        <v>4528</v>
      </c>
      <c r="B2046" t="s">
        <v>4529</v>
      </c>
      <c r="E2046" t="b">
        <v>1</v>
      </c>
    </row>
    <row r="2047" spans="1:5" x14ac:dyDescent="0.25">
      <c r="A2047" t="s">
        <v>4530</v>
      </c>
      <c r="B2047" t="s">
        <v>4531</v>
      </c>
      <c r="E2047" t="b">
        <v>1</v>
      </c>
    </row>
    <row r="2048" spans="1:5" x14ac:dyDescent="0.25">
      <c r="A2048" t="s">
        <v>4532</v>
      </c>
      <c r="B2048" t="s">
        <v>4533</v>
      </c>
      <c r="E2048" t="b">
        <v>1</v>
      </c>
    </row>
    <row r="2049" spans="1:5" x14ac:dyDescent="0.25">
      <c r="A2049" t="s">
        <v>4534</v>
      </c>
      <c r="B2049" t="s">
        <v>4535</v>
      </c>
      <c r="E2049" t="b">
        <v>1</v>
      </c>
    </row>
    <row r="2050" spans="1:5" x14ac:dyDescent="0.25">
      <c r="A2050" t="s">
        <v>4536</v>
      </c>
      <c r="B2050" t="s">
        <v>4537</v>
      </c>
      <c r="E2050" t="b">
        <v>1</v>
      </c>
    </row>
    <row r="2051" spans="1:5" x14ac:dyDescent="0.25">
      <c r="A2051" t="s">
        <v>4538</v>
      </c>
      <c r="B2051" t="s">
        <v>4539</v>
      </c>
      <c r="E2051" t="b">
        <v>1</v>
      </c>
    </row>
    <row r="2052" spans="1:5" x14ac:dyDescent="0.25">
      <c r="A2052" t="s">
        <v>4540</v>
      </c>
      <c r="B2052" t="s">
        <v>4541</v>
      </c>
      <c r="E2052" t="b">
        <v>1</v>
      </c>
    </row>
    <row r="2053" spans="1:5" x14ac:dyDescent="0.25">
      <c r="A2053" t="s">
        <v>4542</v>
      </c>
      <c r="B2053" t="s">
        <v>4543</v>
      </c>
      <c r="E2053" t="b">
        <v>1</v>
      </c>
    </row>
    <row r="2054" spans="1:5" x14ac:dyDescent="0.25">
      <c r="A2054" t="s">
        <v>4544</v>
      </c>
      <c r="B2054" t="s">
        <v>4545</v>
      </c>
      <c r="E2054" t="b">
        <v>1</v>
      </c>
    </row>
    <row r="2055" spans="1:5" x14ac:dyDescent="0.25">
      <c r="A2055" t="s">
        <v>4546</v>
      </c>
      <c r="B2055" t="s">
        <v>4547</v>
      </c>
      <c r="E2055" t="b">
        <v>1</v>
      </c>
    </row>
    <row r="2056" spans="1:5" x14ac:dyDescent="0.25">
      <c r="A2056" t="s">
        <v>4548</v>
      </c>
      <c r="B2056" t="s">
        <v>4549</v>
      </c>
      <c r="E2056" t="b">
        <v>1</v>
      </c>
    </row>
    <row r="2057" spans="1:5" x14ac:dyDescent="0.25">
      <c r="A2057" t="s">
        <v>4550</v>
      </c>
      <c r="B2057" t="s">
        <v>4551</v>
      </c>
      <c r="E2057" t="b">
        <v>1</v>
      </c>
    </row>
    <row r="2058" spans="1:5" x14ac:dyDescent="0.25">
      <c r="A2058" t="s">
        <v>4552</v>
      </c>
      <c r="B2058" t="s">
        <v>4553</v>
      </c>
      <c r="E2058" t="b">
        <v>1</v>
      </c>
    </row>
    <row r="2059" spans="1:5" x14ac:dyDescent="0.25">
      <c r="A2059" t="s">
        <v>4554</v>
      </c>
      <c r="B2059" t="s">
        <v>4555</v>
      </c>
      <c r="E2059" t="b">
        <v>1</v>
      </c>
    </row>
    <row r="2060" spans="1:5" x14ac:dyDescent="0.25">
      <c r="A2060" t="s">
        <v>4556</v>
      </c>
      <c r="B2060" t="s">
        <v>4557</v>
      </c>
      <c r="E2060" t="b">
        <v>1</v>
      </c>
    </row>
    <row r="2061" spans="1:5" x14ac:dyDescent="0.25">
      <c r="A2061" t="s">
        <v>4558</v>
      </c>
      <c r="B2061" t="s">
        <v>4559</v>
      </c>
      <c r="E2061" t="b">
        <v>1</v>
      </c>
    </row>
    <row r="2062" spans="1:5" x14ac:dyDescent="0.25">
      <c r="A2062" t="s">
        <v>4560</v>
      </c>
      <c r="B2062" t="s">
        <v>4561</v>
      </c>
      <c r="E2062" t="b">
        <v>1</v>
      </c>
    </row>
    <row r="2063" spans="1:5" x14ac:dyDescent="0.25">
      <c r="A2063" t="s">
        <v>4562</v>
      </c>
      <c r="B2063" t="s">
        <v>4563</v>
      </c>
      <c r="E2063" t="b">
        <v>1</v>
      </c>
    </row>
    <row r="2064" spans="1:5" x14ac:dyDescent="0.25">
      <c r="A2064" t="s">
        <v>4564</v>
      </c>
      <c r="B2064" t="s">
        <v>4565</v>
      </c>
      <c r="E2064" t="b">
        <v>1</v>
      </c>
    </row>
    <row r="2065" spans="1:5" x14ac:dyDescent="0.25">
      <c r="A2065" t="s">
        <v>4566</v>
      </c>
      <c r="B2065" t="s">
        <v>4567</v>
      </c>
      <c r="E2065" t="b">
        <v>1</v>
      </c>
    </row>
    <row r="2066" spans="1:5" x14ac:dyDescent="0.25">
      <c r="A2066" t="s">
        <v>4568</v>
      </c>
      <c r="B2066" t="s">
        <v>4569</v>
      </c>
      <c r="E2066" t="b">
        <v>1</v>
      </c>
    </row>
    <row r="2067" spans="1:5" x14ac:dyDescent="0.25">
      <c r="A2067" t="s">
        <v>4570</v>
      </c>
      <c r="B2067" t="s">
        <v>4571</v>
      </c>
      <c r="E2067" t="b">
        <v>1</v>
      </c>
    </row>
    <row r="2068" spans="1:5" x14ac:dyDescent="0.25">
      <c r="A2068" t="s">
        <v>4572</v>
      </c>
      <c r="B2068" t="s">
        <v>4573</v>
      </c>
      <c r="E2068" t="b">
        <v>1</v>
      </c>
    </row>
    <row r="2069" spans="1:5" x14ac:dyDescent="0.25">
      <c r="A2069" t="s">
        <v>4574</v>
      </c>
      <c r="B2069" t="s">
        <v>4575</v>
      </c>
      <c r="E2069" t="b">
        <v>1</v>
      </c>
    </row>
    <row r="2070" spans="1:5" x14ac:dyDescent="0.25">
      <c r="A2070" t="s">
        <v>4576</v>
      </c>
      <c r="B2070" t="s">
        <v>4577</v>
      </c>
      <c r="E2070" t="b">
        <v>1</v>
      </c>
    </row>
    <row r="2071" spans="1:5" x14ac:dyDescent="0.25">
      <c r="A2071" t="s">
        <v>4578</v>
      </c>
      <c r="B2071" t="s">
        <v>4579</v>
      </c>
      <c r="E2071" t="b">
        <v>1</v>
      </c>
    </row>
    <row r="2072" spans="1:5" x14ac:dyDescent="0.25">
      <c r="A2072" t="s">
        <v>4580</v>
      </c>
      <c r="B2072" t="s">
        <v>4581</v>
      </c>
      <c r="E2072" t="b">
        <v>1</v>
      </c>
    </row>
    <row r="2073" spans="1:5" x14ac:dyDescent="0.25">
      <c r="A2073" t="s">
        <v>4582</v>
      </c>
      <c r="B2073" t="s">
        <v>4583</v>
      </c>
      <c r="E2073" t="b">
        <v>1</v>
      </c>
    </row>
    <row r="2074" spans="1:5" x14ac:dyDescent="0.25">
      <c r="A2074" t="s">
        <v>4584</v>
      </c>
      <c r="B2074" t="s">
        <v>4585</v>
      </c>
      <c r="E2074" t="b">
        <v>1</v>
      </c>
    </row>
    <row r="2075" spans="1:5" x14ac:dyDescent="0.25">
      <c r="A2075" t="s">
        <v>4586</v>
      </c>
      <c r="B2075" t="s">
        <v>4587</v>
      </c>
      <c r="E2075" t="b">
        <v>1</v>
      </c>
    </row>
    <row r="2076" spans="1:5" x14ac:dyDescent="0.25">
      <c r="A2076" t="s">
        <v>4588</v>
      </c>
      <c r="B2076" t="s">
        <v>4589</v>
      </c>
      <c r="E2076" t="b">
        <v>1</v>
      </c>
    </row>
    <row r="2077" spans="1:5" x14ac:dyDescent="0.25">
      <c r="A2077" t="s">
        <v>4590</v>
      </c>
      <c r="B2077" t="s">
        <v>4591</v>
      </c>
      <c r="E2077" t="b">
        <v>1</v>
      </c>
    </row>
    <row r="2078" spans="1:5" x14ac:dyDescent="0.25">
      <c r="A2078" t="s">
        <v>4592</v>
      </c>
      <c r="B2078" t="s">
        <v>4593</v>
      </c>
      <c r="E2078" t="b">
        <v>1</v>
      </c>
    </row>
    <row r="2079" spans="1:5" x14ac:dyDescent="0.25">
      <c r="A2079" t="s">
        <v>4594</v>
      </c>
      <c r="B2079" t="s">
        <v>4595</v>
      </c>
      <c r="E2079" t="b">
        <v>1</v>
      </c>
    </row>
    <row r="2080" spans="1:5" x14ac:dyDescent="0.25">
      <c r="A2080" t="s">
        <v>4596</v>
      </c>
      <c r="B2080" t="s">
        <v>4597</v>
      </c>
      <c r="E2080" t="b">
        <v>1</v>
      </c>
    </row>
    <row r="2081" spans="1:5" x14ac:dyDescent="0.25">
      <c r="A2081" t="s">
        <v>4598</v>
      </c>
      <c r="B2081" t="s">
        <v>4599</v>
      </c>
      <c r="E2081" t="b">
        <v>1</v>
      </c>
    </row>
    <row r="2082" spans="1:5" x14ac:dyDescent="0.25">
      <c r="A2082" t="s">
        <v>4600</v>
      </c>
      <c r="B2082" t="s">
        <v>4601</v>
      </c>
      <c r="E2082" t="b">
        <v>1</v>
      </c>
    </row>
    <row r="2083" spans="1:5" x14ac:dyDescent="0.25">
      <c r="A2083" t="s">
        <v>4602</v>
      </c>
      <c r="B2083" t="s">
        <v>4603</v>
      </c>
      <c r="E2083" t="b">
        <v>1</v>
      </c>
    </row>
    <row r="2084" spans="1:5" x14ac:dyDescent="0.25">
      <c r="A2084" t="s">
        <v>4604</v>
      </c>
      <c r="B2084" t="s">
        <v>4605</v>
      </c>
      <c r="E2084" t="b">
        <v>1</v>
      </c>
    </row>
    <row r="2085" spans="1:5" x14ac:dyDescent="0.25">
      <c r="A2085" t="s">
        <v>4606</v>
      </c>
      <c r="B2085" t="s">
        <v>4607</v>
      </c>
      <c r="E2085" t="b">
        <v>1</v>
      </c>
    </row>
    <row r="2086" spans="1:5" x14ac:dyDescent="0.25">
      <c r="A2086" t="s">
        <v>4608</v>
      </c>
      <c r="B2086" t="s">
        <v>4609</v>
      </c>
      <c r="E2086" t="b">
        <v>1</v>
      </c>
    </row>
    <row r="2087" spans="1:5" x14ac:dyDescent="0.25">
      <c r="A2087" t="s">
        <v>4610</v>
      </c>
      <c r="B2087" t="s">
        <v>4611</v>
      </c>
      <c r="E2087" t="b">
        <v>1</v>
      </c>
    </row>
    <row r="2088" spans="1:5" x14ac:dyDescent="0.25">
      <c r="A2088" t="s">
        <v>4612</v>
      </c>
      <c r="B2088" t="s">
        <v>4613</v>
      </c>
      <c r="E2088" t="b">
        <v>1</v>
      </c>
    </row>
    <row r="2089" spans="1:5" x14ac:dyDescent="0.25">
      <c r="A2089" t="s">
        <v>4614</v>
      </c>
      <c r="B2089" t="s">
        <v>4615</v>
      </c>
      <c r="E2089" t="b">
        <v>1</v>
      </c>
    </row>
    <row r="2090" spans="1:5" x14ac:dyDescent="0.25">
      <c r="A2090" t="s">
        <v>4616</v>
      </c>
      <c r="B2090" t="s">
        <v>4617</v>
      </c>
      <c r="E2090" t="b">
        <v>1</v>
      </c>
    </row>
    <row r="2091" spans="1:5" x14ac:dyDescent="0.25">
      <c r="A2091" t="s">
        <v>4618</v>
      </c>
      <c r="B2091" t="s">
        <v>4619</v>
      </c>
      <c r="E2091" t="b">
        <v>1</v>
      </c>
    </row>
    <row r="2092" spans="1:5" x14ac:dyDescent="0.25">
      <c r="A2092" t="s">
        <v>4620</v>
      </c>
      <c r="B2092" t="s">
        <v>4621</v>
      </c>
      <c r="E2092" t="b">
        <v>1</v>
      </c>
    </row>
    <row r="2093" spans="1:5" x14ac:dyDescent="0.25">
      <c r="A2093" t="s">
        <v>4622</v>
      </c>
      <c r="B2093" t="s">
        <v>4623</v>
      </c>
      <c r="E2093" t="b">
        <v>1</v>
      </c>
    </row>
    <row r="2094" spans="1:5" x14ac:dyDescent="0.25">
      <c r="A2094" t="s">
        <v>4624</v>
      </c>
      <c r="B2094" t="s">
        <v>4625</v>
      </c>
      <c r="E2094" t="b">
        <v>1</v>
      </c>
    </row>
    <row r="2095" spans="1:5" x14ac:dyDescent="0.25">
      <c r="A2095" t="s">
        <v>4626</v>
      </c>
      <c r="B2095" t="s">
        <v>4627</v>
      </c>
      <c r="E2095" t="b">
        <v>1</v>
      </c>
    </row>
    <row r="2096" spans="1:5" x14ac:dyDescent="0.25">
      <c r="A2096" t="s">
        <v>4628</v>
      </c>
      <c r="B2096" t="s">
        <v>4629</v>
      </c>
      <c r="E2096" t="b">
        <v>1</v>
      </c>
    </row>
    <row r="2097" spans="1:5" x14ac:dyDescent="0.25">
      <c r="A2097" t="s">
        <v>4630</v>
      </c>
      <c r="B2097" t="s">
        <v>4631</v>
      </c>
      <c r="E2097" t="b">
        <v>1</v>
      </c>
    </row>
    <row r="2098" spans="1:5" x14ac:dyDescent="0.25">
      <c r="A2098" t="s">
        <v>4632</v>
      </c>
      <c r="B2098" t="s">
        <v>4633</v>
      </c>
      <c r="E2098" t="b">
        <v>1</v>
      </c>
    </row>
    <row r="2099" spans="1:5" x14ac:dyDescent="0.25">
      <c r="A2099" t="s">
        <v>4634</v>
      </c>
      <c r="B2099" t="s">
        <v>4635</v>
      </c>
      <c r="E2099" t="b">
        <v>1</v>
      </c>
    </row>
    <row r="2100" spans="1:5" x14ac:dyDescent="0.25">
      <c r="A2100" t="s">
        <v>4636</v>
      </c>
      <c r="B2100" t="s">
        <v>4637</v>
      </c>
      <c r="E2100" t="b">
        <v>1</v>
      </c>
    </row>
    <row r="2101" spans="1:5" x14ac:dyDescent="0.25">
      <c r="A2101" t="s">
        <v>4638</v>
      </c>
      <c r="B2101" t="s">
        <v>4639</v>
      </c>
      <c r="E2101" t="b">
        <v>1</v>
      </c>
    </row>
    <row r="2102" spans="1:5" x14ac:dyDescent="0.25">
      <c r="A2102" t="s">
        <v>4640</v>
      </c>
      <c r="B2102" t="s">
        <v>4641</v>
      </c>
      <c r="E2102" t="b">
        <v>1</v>
      </c>
    </row>
    <row r="2103" spans="1:5" x14ac:dyDescent="0.25">
      <c r="A2103" t="s">
        <v>4642</v>
      </c>
      <c r="B2103" t="s">
        <v>4643</v>
      </c>
      <c r="E2103" t="b">
        <v>1</v>
      </c>
    </row>
    <row r="2104" spans="1:5" x14ac:dyDescent="0.25">
      <c r="A2104" t="s">
        <v>4644</v>
      </c>
      <c r="B2104" t="s">
        <v>4645</v>
      </c>
      <c r="E2104" t="b">
        <v>1</v>
      </c>
    </row>
    <row r="2105" spans="1:5" x14ac:dyDescent="0.25">
      <c r="A2105" t="s">
        <v>4646</v>
      </c>
      <c r="B2105" t="s">
        <v>4647</v>
      </c>
      <c r="E2105" t="b">
        <v>1</v>
      </c>
    </row>
    <row r="2106" spans="1:5" x14ac:dyDescent="0.25">
      <c r="A2106" t="s">
        <v>4648</v>
      </c>
      <c r="B2106" t="s">
        <v>4649</v>
      </c>
      <c r="E2106" t="b">
        <v>1</v>
      </c>
    </row>
    <row r="2107" spans="1:5" x14ac:dyDescent="0.25">
      <c r="A2107" t="s">
        <v>4650</v>
      </c>
      <c r="B2107" t="s">
        <v>4651</v>
      </c>
      <c r="E2107" t="b">
        <v>1</v>
      </c>
    </row>
    <row r="2108" spans="1:5" x14ac:dyDescent="0.25">
      <c r="A2108" t="s">
        <v>4652</v>
      </c>
      <c r="B2108" t="s">
        <v>4653</v>
      </c>
      <c r="E2108" t="b">
        <v>1</v>
      </c>
    </row>
    <row r="2109" spans="1:5" x14ac:dyDescent="0.25">
      <c r="A2109" t="s">
        <v>4654</v>
      </c>
      <c r="B2109" t="s">
        <v>4655</v>
      </c>
      <c r="E2109" t="b">
        <v>1</v>
      </c>
    </row>
    <row r="2110" spans="1:5" x14ac:dyDescent="0.25">
      <c r="A2110" t="s">
        <v>4656</v>
      </c>
      <c r="B2110" t="s">
        <v>4657</v>
      </c>
      <c r="E2110" t="b">
        <v>1</v>
      </c>
    </row>
    <row r="2111" spans="1:5" x14ac:dyDescent="0.25">
      <c r="A2111" t="s">
        <v>4658</v>
      </c>
      <c r="B2111" t="s">
        <v>4659</v>
      </c>
      <c r="E2111" t="b">
        <v>1</v>
      </c>
    </row>
    <row r="2112" spans="1:5" x14ac:dyDescent="0.25">
      <c r="A2112" t="s">
        <v>4660</v>
      </c>
      <c r="B2112" t="s">
        <v>4661</v>
      </c>
      <c r="E2112" t="b">
        <v>1</v>
      </c>
    </row>
    <row r="2113" spans="1:5" x14ac:dyDescent="0.25">
      <c r="A2113" t="s">
        <v>4662</v>
      </c>
      <c r="B2113" t="s">
        <v>4663</v>
      </c>
      <c r="E2113" t="b">
        <v>1</v>
      </c>
    </row>
    <row r="2114" spans="1:5" x14ac:dyDescent="0.25">
      <c r="A2114" t="s">
        <v>4664</v>
      </c>
      <c r="B2114" t="s">
        <v>4665</v>
      </c>
      <c r="E2114" t="b">
        <v>1</v>
      </c>
    </row>
    <row r="2115" spans="1:5" x14ac:dyDescent="0.25">
      <c r="A2115" t="s">
        <v>4666</v>
      </c>
      <c r="B2115" t="s">
        <v>4667</v>
      </c>
      <c r="E2115" t="b">
        <v>1</v>
      </c>
    </row>
    <row r="2116" spans="1:5" x14ac:dyDescent="0.25">
      <c r="A2116" t="s">
        <v>4668</v>
      </c>
      <c r="B2116" t="s">
        <v>4669</v>
      </c>
      <c r="E2116" t="b">
        <v>1</v>
      </c>
    </row>
    <row r="2117" spans="1:5" x14ac:dyDescent="0.25">
      <c r="A2117" t="s">
        <v>4670</v>
      </c>
      <c r="B2117" t="s">
        <v>4671</v>
      </c>
      <c r="E2117" t="b">
        <v>1</v>
      </c>
    </row>
    <row r="2118" spans="1:5" x14ac:dyDescent="0.25">
      <c r="A2118" t="s">
        <v>4672</v>
      </c>
      <c r="B2118" t="s">
        <v>4673</v>
      </c>
      <c r="E2118" t="b">
        <v>1</v>
      </c>
    </row>
    <row r="2119" spans="1:5" x14ac:dyDescent="0.25">
      <c r="A2119" t="s">
        <v>4674</v>
      </c>
      <c r="B2119" t="s">
        <v>4675</v>
      </c>
      <c r="E2119" t="b">
        <v>1</v>
      </c>
    </row>
    <row r="2120" spans="1:5" x14ac:dyDescent="0.25">
      <c r="A2120" t="s">
        <v>4676</v>
      </c>
      <c r="B2120" t="s">
        <v>4677</v>
      </c>
      <c r="E2120" t="b">
        <v>1</v>
      </c>
    </row>
    <row r="2121" spans="1:5" x14ac:dyDescent="0.25">
      <c r="A2121" t="s">
        <v>4678</v>
      </c>
      <c r="B2121" t="s">
        <v>4679</v>
      </c>
      <c r="E2121" t="b">
        <v>1</v>
      </c>
    </row>
    <row r="2122" spans="1:5" x14ac:dyDescent="0.25">
      <c r="A2122" t="s">
        <v>4680</v>
      </c>
      <c r="B2122" t="s">
        <v>4681</v>
      </c>
      <c r="E2122" t="b">
        <v>1</v>
      </c>
    </row>
    <row r="2123" spans="1:5" x14ac:dyDescent="0.25">
      <c r="A2123" t="s">
        <v>4682</v>
      </c>
      <c r="B2123" t="s">
        <v>4683</v>
      </c>
      <c r="E2123" t="b">
        <v>1</v>
      </c>
    </row>
    <row r="2124" spans="1:5" x14ac:dyDescent="0.25">
      <c r="A2124" t="s">
        <v>4684</v>
      </c>
      <c r="B2124" t="s">
        <v>4685</v>
      </c>
      <c r="E2124" t="b">
        <v>1</v>
      </c>
    </row>
    <row r="2125" spans="1:5" x14ac:dyDescent="0.25">
      <c r="A2125" t="s">
        <v>4686</v>
      </c>
      <c r="B2125" t="s">
        <v>4687</v>
      </c>
      <c r="E2125" t="b">
        <v>1</v>
      </c>
    </row>
    <row r="2126" spans="1:5" x14ac:dyDescent="0.25">
      <c r="A2126" t="s">
        <v>4688</v>
      </c>
      <c r="B2126" t="s">
        <v>4689</v>
      </c>
      <c r="E2126" t="b">
        <v>1</v>
      </c>
    </row>
    <row r="2127" spans="1:5" x14ac:dyDescent="0.25">
      <c r="A2127" t="s">
        <v>4690</v>
      </c>
      <c r="B2127" t="s">
        <v>4691</v>
      </c>
      <c r="E2127" t="b">
        <v>1</v>
      </c>
    </row>
    <row r="2128" spans="1:5" x14ac:dyDescent="0.25">
      <c r="A2128" t="s">
        <v>4692</v>
      </c>
      <c r="B2128" t="s">
        <v>4693</v>
      </c>
      <c r="E2128" t="b">
        <v>1</v>
      </c>
    </row>
    <row r="2129" spans="1:5" x14ac:dyDescent="0.25">
      <c r="A2129" t="s">
        <v>4694</v>
      </c>
      <c r="B2129" t="s">
        <v>4695</v>
      </c>
      <c r="E2129" t="b">
        <v>1</v>
      </c>
    </row>
    <row r="2130" spans="1:5" x14ac:dyDescent="0.25">
      <c r="A2130" t="s">
        <v>4696</v>
      </c>
      <c r="B2130" t="s">
        <v>4697</v>
      </c>
      <c r="E2130" t="b">
        <v>1</v>
      </c>
    </row>
    <row r="2131" spans="1:5" x14ac:dyDescent="0.25">
      <c r="A2131" t="s">
        <v>4698</v>
      </c>
      <c r="B2131" t="s">
        <v>4699</v>
      </c>
      <c r="E2131" t="b">
        <v>1</v>
      </c>
    </row>
    <row r="2132" spans="1:5" x14ac:dyDescent="0.25">
      <c r="A2132" t="s">
        <v>4700</v>
      </c>
      <c r="B2132" t="s">
        <v>4701</v>
      </c>
      <c r="E2132" t="b">
        <v>1</v>
      </c>
    </row>
    <row r="2133" spans="1:5" x14ac:dyDescent="0.25">
      <c r="A2133" t="s">
        <v>4702</v>
      </c>
      <c r="B2133" t="s">
        <v>4703</v>
      </c>
      <c r="E2133" t="b">
        <v>1</v>
      </c>
    </row>
    <row r="2134" spans="1:5" x14ac:dyDescent="0.25">
      <c r="A2134" t="s">
        <v>4704</v>
      </c>
      <c r="B2134" t="s">
        <v>4705</v>
      </c>
      <c r="E2134" t="b">
        <v>1</v>
      </c>
    </row>
    <row r="2135" spans="1:5" x14ac:dyDescent="0.25">
      <c r="A2135" t="s">
        <v>4706</v>
      </c>
      <c r="B2135" t="s">
        <v>4707</v>
      </c>
      <c r="E2135" t="b">
        <v>1</v>
      </c>
    </row>
    <row r="2136" spans="1:5" x14ac:dyDescent="0.25">
      <c r="A2136" t="s">
        <v>4708</v>
      </c>
      <c r="B2136" t="s">
        <v>4709</v>
      </c>
      <c r="E2136" t="b">
        <v>1</v>
      </c>
    </row>
    <row r="2137" spans="1:5" x14ac:dyDescent="0.25">
      <c r="A2137" t="s">
        <v>4710</v>
      </c>
      <c r="B2137" t="s">
        <v>4711</v>
      </c>
      <c r="E2137" t="b">
        <v>1</v>
      </c>
    </row>
    <row r="2138" spans="1:5" x14ac:dyDescent="0.25">
      <c r="A2138" t="s">
        <v>4712</v>
      </c>
      <c r="B2138" t="s">
        <v>4713</v>
      </c>
      <c r="E2138" t="b">
        <v>1</v>
      </c>
    </row>
    <row r="2139" spans="1:5" x14ac:dyDescent="0.25">
      <c r="A2139" t="s">
        <v>4714</v>
      </c>
      <c r="B2139" t="s">
        <v>4715</v>
      </c>
      <c r="E2139" t="b">
        <v>1</v>
      </c>
    </row>
    <row r="2140" spans="1:5" x14ac:dyDescent="0.25">
      <c r="A2140" t="s">
        <v>4716</v>
      </c>
      <c r="B2140" t="s">
        <v>4717</v>
      </c>
      <c r="E2140" t="b">
        <v>1</v>
      </c>
    </row>
    <row r="2141" spans="1:5" x14ac:dyDescent="0.25">
      <c r="A2141" t="s">
        <v>4718</v>
      </c>
      <c r="B2141" t="s">
        <v>4719</v>
      </c>
      <c r="E2141" t="b">
        <v>1</v>
      </c>
    </row>
    <row r="2142" spans="1:5" x14ac:dyDescent="0.25">
      <c r="A2142" t="s">
        <v>4720</v>
      </c>
      <c r="B2142" t="s">
        <v>4721</v>
      </c>
      <c r="E2142" t="b">
        <v>1</v>
      </c>
    </row>
    <row r="2143" spans="1:5" x14ac:dyDescent="0.25">
      <c r="A2143" t="s">
        <v>4722</v>
      </c>
      <c r="B2143" t="s">
        <v>4723</v>
      </c>
      <c r="E2143" t="b">
        <v>1</v>
      </c>
    </row>
    <row r="2144" spans="1:5" x14ac:dyDescent="0.25">
      <c r="A2144" t="s">
        <v>4724</v>
      </c>
      <c r="B2144" t="s">
        <v>4725</v>
      </c>
      <c r="E2144" t="b">
        <v>1</v>
      </c>
    </row>
    <row r="2145" spans="1:5" x14ac:dyDescent="0.25">
      <c r="A2145" t="s">
        <v>4726</v>
      </c>
      <c r="B2145" t="s">
        <v>4727</v>
      </c>
      <c r="E2145" t="b">
        <v>1</v>
      </c>
    </row>
    <row r="2146" spans="1:5" x14ac:dyDescent="0.25">
      <c r="A2146" t="s">
        <v>4728</v>
      </c>
      <c r="B2146" t="s">
        <v>4729</v>
      </c>
      <c r="E2146" t="b">
        <v>1</v>
      </c>
    </row>
    <row r="2147" spans="1:5" x14ac:dyDescent="0.25">
      <c r="A2147" t="s">
        <v>4730</v>
      </c>
      <c r="B2147" t="s">
        <v>4731</v>
      </c>
      <c r="E2147" t="b">
        <v>1</v>
      </c>
    </row>
    <row r="2148" spans="1:5" x14ac:dyDescent="0.25">
      <c r="A2148" t="s">
        <v>4732</v>
      </c>
      <c r="B2148" t="s">
        <v>4733</v>
      </c>
      <c r="E2148" t="b">
        <v>1</v>
      </c>
    </row>
    <row r="2149" spans="1:5" x14ac:dyDescent="0.25">
      <c r="A2149" t="s">
        <v>4734</v>
      </c>
      <c r="B2149" t="s">
        <v>4735</v>
      </c>
      <c r="E2149" t="b">
        <v>1</v>
      </c>
    </row>
    <row r="2150" spans="1:5" x14ac:dyDescent="0.25">
      <c r="A2150" t="s">
        <v>4736</v>
      </c>
      <c r="B2150" t="s">
        <v>4737</v>
      </c>
      <c r="E2150" t="b">
        <v>1</v>
      </c>
    </row>
    <row r="2151" spans="1:5" x14ac:dyDescent="0.25">
      <c r="A2151" t="s">
        <v>4738</v>
      </c>
      <c r="B2151" t="s">
        <v>4739</v>
      </c>
      <c r="E2151" t="b">
        <v>1</v>
      </c>
    </row>
    <row r="2152" spans="1:5" x14ac:dyDescent="0.25">
      <c r="A2152" t="s">
        <v>4740</v>
      </c>
      <c r="B2152" t="s">
        <v>4741</v>
      </c>
      <c r="E2152" t="b">
        <v>1</v>
      </c>
    </row>
    <row r="2153" spans="1:5" x14ac:dyDescent="0.25">
      <c r="A2153" t="s">
        <v>4742</v>
      </c>
      <c r="B2153" t="s">
        <v>4743</v>
      </c>
      <c r="E2153" t="b">
        <v>1</v>
      </c>
    </row>
    <row r="2154" spans="1:5" x14ac:dyDescent="0.25">
      <c r="A2154" t="s">
        <v>4744</v>
      </c>
      <c r="B2154" t="s">
        <v>4745</v>
      </c>
      <c r="E2154" t="b">
        <v>1</v>
      </c>
    </row>
    <row r="2155" spans="1:5" x14ac:dyDescent="0.25">
      <c r="A2155" t="s">
        <v>4746</v>
      </c>
      <c r="B2155" t="s">
        <v>4747</v>
      </c>
      <c r="E2155" t="b">
        <v>1</v>
      </c>
    </row>
    <row r="2156" spans="1:5" x14ac:dyDescent="0.25">
      <c r="A2156" t="s">
        <v>4748</v>
      </c>
      <c r="B2156" t="s">
        <v>4749</v>
      </c>
      <c r="E2156" t="b">
        <v>1</v>
      </c>
    </row>
    <row r="2157" spans="1:5" x14ac:dyDescent="0.25">
      <c r="A2157" t="s">
        <v>4750</v>
      </c>
      <c r="B2157" t="s">
        <v>4751</v>
      </c>
      <c r="E2157" t="b">
        <v>1</v>
      </c>
    </row>
    <row r="2158" spans="1:5" x14ac:dyDescent="0.25">
      <c r="A2158" t="s">
        <v>4752</v>
      </c>
      <c r="B2158" t="s">
        <v>4753</v>
      </c>
      <c r="E2158" t="b">
        <v>1</v>
      </c>
    </row>
    <row r="2159" spans="1:5" x14ac:dyDescent="0.25">
      <c r="A2159" t="s">
        <v>4754</v>
      </c>
      <c r="B2159" t="s">
        <v>4755</v>
      </c>
      <c r="E2159" t="b">
        <v>1</v>
      </c>
    </row>
    <row r="2160" spans="1:5" x14ac:dyDescent="0.25">
      <c r="A2160" t="s">
        <v>4756</v>
      </c>
      <c r="B2160" t="s">
        <v>4757</v>
      </c>
      <c r="E2160" t="b">
        <v>1</v>
      </c>
    </row>
    <row r="2161" spans="1:5" x14ac:dyDescent="0.25">
      <c r="A2161" t="s">
        <v>4758</v>
      </c>
      <c r="B2161" t="s">
        <v>4759</v>
      </c>
      <c r="E2161" t="b">
        <v>1</v>
      </c>
    </row>
    <row r="2162" spans="1:5" x14ac:dyDescent="0.25">
      <c r="A2162" t="s">
        <v>4760</v>
      </c>
      <c r="B2162" t="s">
        <v>4761</v>
      </c>
      <c r="E2162" t="b">
        <v>1</v>
      </c>
    </row>
    <row r="2163" spans="1:5" x14ac:dyDescent="0.25">
      <c r="A2163" t="s">
        <v>4762</v>
      </c>
      <c r="B2163" t="s">
        <v>4763</v>
      </c>
      <c r="E2163" t="b">
        <v>1</v>
      </c>
    </row>
    <row r="2164" spans="1:5" x14ac:dyDescent="0.25">
      <c r="A2164" t="s">
        <v>4764</v>
      </c>
      <c r="B2164" t="s">
        <v>4765</v>
      </c>
      <c r="E2164" t="b">
        <v>1</v>
      </c>
    </row>
    <row r="2165" spans="1:5" x14ac:dyDescent="0.25">
      <c r="A2165" t="s">
        <v>4766</v>
      </c>
      <c r="B2165" t="s">
        <v>4767</v>
      </c>
      <c r="E2165" t="b">
        <v>1</v>
      </c>
    </row>
    <row r="2166" spans="1:5" x14ac:dyDescent="0.25">
      <c r="A2166" t="s">
        <v>4768</v>
      </c>
      <c r="B2166" t="s">
        <v>4769</v>
      </c>
      <c r="E2166" t="b">
        <v>1</v>
      </c>
    </row>
    <row r="2167" spans="1:5" x14ac:dyDescent="0.25">
      <c r="A2167" t="s">
        <v>4770</v>
      </c>
      <c r="B2167" t="s">
        <v>4771</v>
      </c>
      <c r="E2167" t="b">
        <v>1</v>
      </c>
    </row>
    <row r="2168" spans="1:5" x14ac:dyDescent="0.25">
      <c r="A2168" t="s">
        <v>4772</v>
      </c>
      <c r="B2168" t="s">
        <v>4773</v>
      </c>
      <c r="E2168" t="b">
        <v>1</v>
      </c>
    </row>
    <row r="2169" spans="1:5" x14ac:dyDescent="0.25">
      <c r="A2169" t="s">
        <v>4774</v>
      </c>
      <c r="B2169" t="s">
        <v>4775</v>
      </c>
      <c r="E2169" t="b">
        <v>1</v>
      </c>
    </row>
    <row r="2170" spans="1:5" x14ac:dyDescent="0.25">
      <c r="A2170" t="s">
        <v>4776</v>
      </c>
      <c r="B2170" t="s">
        <v>4777</v>
      </c>
      <c r="E2170" t="b">
        <v>1</v>
      </c>
    </row>
    <row r="2171" spans="1:5" x14ac:dyDescent="0.25">
      <c r="A2171" t="s">
        <v>4778</v>
      </c>
      <c r="B2171" t="s">
        <v>4779</v>
      </c>
      <c r="E2171" t="b">
        <v>1</v>
      </c>
    </row>
    <row r="2172" spans="1:5" x14ac:dyDescent="0.25">
      <c r="A2172" t="s">
        <v>4780</v>
      </c>
      <c r="B2172" t="s">
        <v>4781</v>
      </c>
      <c r="E2172" t="b">
        <v>1</v>
      </c>
    </row>
    <row r="2173" spans="1:5" x14ac:dyDescent="0.25">
      <c r="A2173" t="s">
        <v>4782</v>
      </c>
      <c r="B2173" t="s">
        <v>4783</v>
      </c>
      <c r="E2173" t="b">
        <v>1</v>
      </c>
    </row>
    <row r="2174" spans="1:5" x14ac:dyDescent="0.25">
      <c r="A2174" t="s">
        <v>4784</v>
      </c>
      <c r="B2174" t="s">
        <v>4785</v>
      </c>
      <c r="E2174" t="b">
        <v>1</v>
      </c>
    </row>
    <row r="2175" spans="1:5" x14ac:dyDescent="0.25">
      <c r="A2175" t="s">
        <v>4786</v>
      </c>
      <c r="B2175" t="s">
        <v>4787</v>
      </c>
      <c r="E2175" t="b">
        <v>1</v>
      </c>
    </row>
    <row r="2176" spans="1:5" x14ac:dyDescent="0.25">
      <c r="A2176" t="s">
        <v>4788</v>
      </c>
      <c r="B2176" t="s">
        <v>4789</v>
      </c>
      <c r="E2176" t="b">
        <v>1</v>
      </c>
    </row>
    <row r="2177" spans="1:5" x14ac:dyDescent="0.25">
      <c r="A2177" t="s">
        <v>4790</v>
      </c>
      <c r="B2177" t="s">
        <v>4791</v>
      </c>
      <c r="E2177" t="b">
        <v>1</v>
      </c>
    </row>
    <row r="2178" spans="1:5" x14ac:dyDescent="0.25">
      <c r="A2178" t="s">
        <v>4792</v>
      </c>
      <c r="B2178" t="s">
        <v>4793</v>
      </c>
      <c r="E2178" t="b">
        <v>1</v>
      </c>
    </row>
    <row r="2179" spans="1:5" x14ac:dyDescent="0.25">
      <c r="A2179" t="s">
        <v>4794</v>
      </c>
      <c r="B2179" t="s">
        <v>4795</v>
      </c>
      <c r="E2179" t="b">
        <v>1</v>
      </c>
    </row>
    <row r="2180" spans="1:5" x14ac:dyDescent="0.25">
      <c r="A2180" t="s">
        <v>4796</v>
      </c>
      <c r="B2180" t="s">
        <v>4797</v>
      </c>
      <c r="E2180" t="b">
        <v>1</v>
      </c>
    </row>
    <row r="2181" spans="1:5" x14ac:dyDescent="0.25">
      <c r="A2181" t="s">
        <v>4798</v>
      </c>
      <c r="B2181" t="s">
        <v>4799</v>
      </c>
      <c r="E2181" t="b">
        <v>1</v>
      </c>
    </row>
    <row r="2182" spans="1:5" x14ac:dyDescent="0.25">
      <c r="A2182" t="s">
        <v>4800</v>
      </c>
      <c r="B2182" t="s">
        <v>4801</v>
      </c>
      <c r="E2182" t="b">
        <v>1</v>
      </c>
    </row>
    <row r="2183" spans="1:5" x14ac:dyDescent="0.25">
      <c r="A2183" t="s">
        <v>4802</v>
      </c>
      <c r="B2183" t="s">
        <v>4803</v>
      </c>
      <c r="E2183" t="b">
        <v>1</v>
      </c>
    </row>
    <row r="2184" spans="1:5" x14ac:dyDescent="0.25">
      <c r="A2184" t="s">
        <v>4804</v>
      </c>
      <c r="B2184" t="s">
        <v>4805</v>
      </c>
      <c r="E2184" t="b">
        <v>1</v>
      </c>
    </row>
    <row r="2185" spans="1:5" x14ac:dyDescent="0.25">
      <c r="A2185" t="s">
        <v>4806</v>
      </c>
      <c r="B2185" t="s">
        <v>4807</v>
      </c>
      <c r="E2185" t="b">
        <v>1</v>
      </c>
    </row>
    <row r="2186" spans="1:5" x14ac:dyDescent="0.25">
      <c r="A2186" t="s">
        <v>4808</v>
      </c>
      <c r="B2186" t="s">
        <v>4809</v>
      </c>
      <c r="E2186" t="b">
        <v>1</v>
      </c>
    </row>
    <row r="2187" spans="1:5" x14ac:dyDescent="0.25">
      <c r="A2187" t="s">
        <v>4810</v>
      </c>
      <c r="B2187" t="s">
        <v>4811</v>
      </c>
      <c r="E2187" t="b">
        <v>1</v>
      </c>
    </row>
    <row r="2188" spans="1:5" x14ac:dyDescent="0.25">
      <c r="A2188" t="s">
        <v>4812</v>
      </c>
      <c r="B2188" t="s">
        <v>4813</v>
      </c>
      <c r="E2188" t="b">
        <v>1</v>
      </c>
    </row>
    <row r="2189" spans="1:5" x14ac:dyDescent="0.25">
      <c r="A2189" t="s">
        <v>4814</v>
      </c>
      <c r="B2189" t="s">
        <v>4815</v>
      </c>
      <c r="E2189" t="b">
        <v>1</v>
      </c>
    </row>
    <row r="2190" spans="1:5" x14ac:dyDescent="0.25">
      <c r="A2190" t="s">
        <v>4816</v>
      </c>
      <c r="B2190" t="s">
        <v>4817</v>
      </c>
      <c r="E2190" t="b">
        <v>1</v>
      </c>
    </row>
    <row r="2191" spans="1:5" x14ac:dyDescent="0.25">
      <c r="A2191" t="s">
        <v>4818</v>
      </c>
      <c r="B2191" t="s">
        <v>4819</v>
      </c>
      <c r="E2191" t="b">
        <v>1</v>
      </c>
    </row>
    <row r="2192" spans="1:5" x14ac:dyDescent="0.25">
      <c r="A2192" t="s">
        <v>4820</v>
      </c>
      <c r="B2192" t="s">
        <v>4821</v>
      </c>
      <c r="E2192" t="b">
        <v>1</v>
      </c>
    </row>
    <row r="2193" spans="1:5" x14ac:dyDescent="0.25">
      <c r="A2193" t="s">
        <v>4822</v>
      </c>
      <c r="B2193" t="s">
        <v>4823</v>
      </c>
      <c r="E2193" t="b">
        <v>1</v>
      </c>
    </row>
    <row r="2194" spans="1:5" x14ac:dyDescent="0.25">
      <c r="A2194" t="s">
        <v>4824</v>
      </c>
      <c r="B2194" t="s">
        <v>4825</v>
      </c>
      <c r="E2194" t="b">
        <v>1</v>
      </c>
    </row>
    <row r="2195" spans="1:5" x14ac:dyDescent="0.25">
      <c r="A2195" t="s">
        <v>4826</v>
      </c>
      <c r="B2195" t="s">
        <v>4827</v>
      </c>
      <c r="E2195" t="b">
        <v>1</v>
      </c>
    </row>
    <row r="2196" spans="1:5" x14ac:dyDescent="0.25">
      <c r="A2196" t="s">
        <v>4828</v>
      </c>
      <c r="B2196" t="s">
        <v>4829</v>
      </c>
      <c r="E2196" t="b">
        <v>1</v>
      </c>
    </row>
    <row r="2197" spans="1:5" x14ac:dyDescent="0.25">
      <c r="A2197" t="s">
        <v>4830</v>
      </c>
      <c r="B2197" t="s">
        <v>4831</v>
      </c>
      <c r="E2197" t="b">
        <v>1</v>
      </c>
    </row>
    <row r="2198" spans="1:5" x14ac:dyDescent="0.25">
      <c r="A2198" t="s">
        <v>4832</v>
      </c>
      <c r="B2198" t="s">
        <v>4833</v>
      </c>
      <c r="E2198" t="b">
        <v>1</v>
      </c>
    </row>
    <row r="2199" spans="1:5" x14ac:dyDescent="0.25">
      <c r="A2199" t="s">
        <v>4834</v>
      </c>
      <c r="B2199" t="s">
        <v>4835</v>
      </c>
      <c r="E2199" t="b">
        <v>1</v>
      </c>
    </row>
    <row r="2200" spans="1:5" x14ac:dyDescent="0.25">
      <c r="A2200" t="s">
        <v>4836</v>
      </c>
      <c r="B2200" t="s">
        <v>4837</v>
      </c>
      <c r="E2200" t="b">
        <v>1</v>
      </c>
    </row>
    <row r="2201" spans="1:5" x14ac:dyDescent="0.25">
      <c r="A2201" t="s">
        <v>4838</v>
      </c>
      <c r="B2201" t="s">
        <v>4839</v>
      </c>
      <c r="E2201" t="b">
        <v>1</v>
      </c>
    </row>
    <row r="2202" spans="1:5" x14ac:dyDescent="0.25">
      <c r="A2202" t="s">
        <v>4840</v>
      </c>
      <c r="B2202" t="s">
        <v>4841</v>
      </c>
      <c r="E2202" t="b">
        <v>1</v>
      </c>
    </row>
    <row r="2203" spans="1:5" x14ac:dyDescent="0.25">
      <c r="A2203" t="s">
        <v>4842</v>
      </c>
      <c r="B2203" t="s">
        <v>4843</v>
      </c>
      <c r="E2203" t="b">
        <v>1</v>
      </c>
    </row>
    <row r="2204" spans="1:5" x14ac:dyDescent="0.25">
      <c r="A2204" t="s">
        <v>4844</v>
      </c>
      <c r="B2204" t="s">
        <v>4845</v>
      </c>
      <c r="E2204" t="b">
        <v>1</v>
      </c>
    </row>
    <row r="2205" spans="1:5" x14ac:dyDescent="0.25">
      <c r="A2205" t="s">
        <v>4846</v>
      </c>
      <c r="B2205" t="s">
        <v>4847</v>
      </c>
      <c r="E2205" t="b">
        <v>1</v>
      </c>
    </row>
    <row r="2206" spans="1:5" x14ac:dyDescent="0.25">
      <c r="A2206" t="s">
        <v>4848</v>
      </c>
      <c r="B2206" t="s">
        <v>4849</v>
      </c>
      <c r="E2206" t="b">
        <v>1</v>
      </c>
    </row>
    <row r="2207" spans="1:5" x14ac:dyDescent="0.25">
      <c r="A2207" t="s">
        <v>4850</v>
      </c>
      <c r="B2207" t="s">
        <v>4851</v>
      </c>
      <c r="E2207" t="b">
        <v>1</v>
      </c>
    </row>
    <row r="2208" spans="1:5" x14ac:dyDescent="0.25">
      <c r="A2208" t="s">
        <v>4852</v>
      </c>
      <c r="B2208" t="s">
        <v>4853</v>
      </c>
      <c r="E2208" t="b">
        <v>1</v>
      </c>
    </row>
    <row r="2209" spans="1:5" x14ac:dyDescent="0.25">
      <c r="A2209" t="s">
        <v>4854</v>
      </c>
      <c r="B2209" t="s">
        <v>4855</v>
      </c>
      <c r="E2209" t="b">
        <v>1</v>
      </c>
    </row>
    <row r="2210" spans="1:5" x14ac:dyDescent="0.25">
      <c r="A2210" t="s">
        <v>4856</v>
      </c>
      <c r="B2210" t="s">
        <v>4857</v>
      </c>
      <c r="E2210" t="b">
        <v>1</v>
      </c>
    </row>
    <row r="2211" spans="1:5" x14ac:dyDescent="0.25">
      <c r="A2211" t="s">
        <v>4858</v>
      </c>
      <c r="B2211" t="s">
        <v>4859</v>
      </c>
      <c r="E2211" t="b">
        <v>1</v>
      </c>
    </row>
    <row r="2212" spans="1:5" x14ac:dyDescent="0.25">
      <c r="A2212" t="s">
        <v>4860</v>
      </c>
      <c r="B2212" t="s">
        <v>4861</v>
      </c>
      <c r="E2212" t="b">
        <v>1</v>
      </c>
    </row>
    <row r="2213" spans="1:5" x14ac:dyDescent="0.25">
      <c r="A2213" t="s">
        <v>4862</v>
      </c>
      <c r="B2213" t="s">
        <v>4863</v>
      </c>
      <c r="E2213" t="b">
        <v>1</v>
      </c>
    </row>
    <row r="2214" spans="1:5" x14ac:dyDescent="0.25">
      <c r="A2214" t="s">
        <v>4864</v>
      </c>
      <c r="B2214" t="s">
        <v>4865</v>
      </c>
      <c r="E2214" t="b">
        <v>1</v>
      </c>
    </row>
    <row r="2215" spans="1:5" x14ac:dyDescent="0.25">
      <c r="A2215" t="s">
        <v>4866</v>
      </c>
      <c r="B2215" t="s">
        <v>4867</v>
      </c>
      <c r="E2215" t="b">
        <v>1</v>
      </c>
    </row>
    <row r="2216" spans="1:5" x14ac:dyDescent="0.25">
      <c r="A2216" t="s">
        <v>4868</v>
      </c>
      <c r="B2216" t="s">
        <v>4869</v>
      </c>
      <c r="E2216" t="b">
        <v>1</v>
      </c>
    </row>
    <row r="2217" spans="1:5" x14ac:dyDescent="0.25">
      <c r="A2217" t="s">
        <v>4870</v>
      </c>
      <c r="B2217" t="s">
        <v>4871</v>
      </c>
      <c r="E2217" t="b">
        <v>1</v>
      </c>
    </row>
    <row r="2218" spans="1:5" x14ac:dyDescent="0.25">
      <c r="A2218" t="s">
        <v>4872</v>
      </c>
      <c r="B2218" t="s">
        <v>4873</v>
      </c>
      <c r="E2218" t="b">
        <v>1</v>
      </c>
    </row>
    <row r="2219" spans="1:5" x14ac:dyDescent="0.25">
      <c r="A2219" t="s">
        <v>4874</v>
      </c>
      <c r="B2219" t="s">
        <v>4875</v>
      </c>
      <c r="E2219" t="b">
        <v>1</v>
      </c>
    </row>
    <row r="2220" spans="1:5" x14ac:dyDescent="0.25">
      <c r="A2220" t="s">
        <v>4876</v>
      </c>
      <c r="B2220" t="s">
        <v>4877</v>
      </c>
      <c r="E2220" t="b">
        <v>1</v>
      </c>
    </row>
    <row r="2221" spans="1:5" x14ac:dyDescent="0.25">
      <c r="A2221" t="s">
        <v>4878</v>
      </c>
      <c r="B2221" t="s">
        <v>4879</v>
      </c>
      <c r="E2221" t="b">
        <v>1</v>
      </c>
    </row>
    <row r="2222" spans="1:5" x14ac:dyDescent="0.25">
      <c r="A2222" t="s">
        <v>4880</v>
      </c>
      <c r="B2222" t="s">
        <v>4881</v>
      </c>
      <c r="E2222" t="b">
        <v>1</v>
      </c>
    </row>
    <row r="2223" spans="1:5" x14ac:dyDescent="0.25">
      <c r="A2223" t="s">
        <v>4882</v>
      </c>
      <c r="B2223" t="s">
        <v>4883</v>
      </c>
      <c r="E2223" t="b">
        <v>1</v>
      </c>
    </row>
    <row r="2224" spans="1:5" x14ac:dyDescent="0.25">
      <c r="A2224" t="s">
        <v>4884</v>
      </c>
      <c r="B2224" t="s">
        <v>4885</v>
      </c>
      <c r="E2224" t="b">
        <v>1</v>
      </c>
    </row>
    <row r="2225" spans="1:5" x14ac:dyDescent="0.25">
      <c r="A2225" t="s">
        <v>4886</v>
      </c>
      <c r="B2225" t="s">
        <v>4887</v>
      </c>
      <c r="E2225" t="b">
        <v>1</v>
      </c>
    </row>
    <row r="2226" spans="1:5" x14ac:dyDescent="0.25">
      <c r="A2226" t="s">
        <v>4888</v>
      </c>
      <c r="B2226" t="s">
        <v>4889</v>
      </c>
      <c r="E2226" t="b">
        <v>1</v>
      </c>
    </row>
    <row r="2227" spans="1:5" x14ac:dyDescent="0.25">
      <c r="A2227" t="s">
        <v>4890</v>
      </c>
      <c r="B2227" t="s">
        <v>4891</v>
      </c>
      <c r="E2227" t="b">
        <v>1</v>
      </c>
    </row>
    <row r="2228" spans="1:5" x14ac:dyDescent="0.25">
      <c r="A2228" t="s">
        <v>4892</v>
      </c>
      <c r="B2228" t="s">
        <v>4893</v>
      </c>
      <c r="E2228" t="b">
        <v>1</v>
      </c>
    </row>
    <row r="2229" spans="1:5" x14ac:dyDescent="0.25">
      <c r="A2229" t="s">
        <v>4894</v>
      </c>
      <c r="B2229" t="s">
        <v>4895</v>
      </c>
      <c r="E2229" t="b">
        <v>1</v>
      </c>
    </row>
    <row r="2230" spans="1:5" x14ac:dyDescent="0.25">
      <c r="A2230" t="s">
        <v>4896</v>
      </c>
      <c r="B2230" t="s">
        <v>4897</v>
      </c>
      <c r="E2230" t="b">
        <v>1</v>
      </c>
    </row>
    <row r="2231" spans="1:5" x14ac:dyDescent="0.25">
      <c r="A2231" t="s">
        <v>4898</v>
      </c>
      <c r="B2231" t="s">
        <v>4899</v>
      </c>
      <c r="E2231" t="b">
        <v>1</v>
      </c>
    </row>
    <row r="2232" spans="1:5" x14ac:dyDescent="0.25">
      <c r="A2232" t="s">
        <v>4900</v>
      </c>
      <c r="B2232" t="s">
        <v>4901</v>
      </c>
      <c r="E2232" t="b">
        <v>1</v>
      </c>
    </row>
    <row r="2233" spans="1:5" x14ac:dyDescent="0.25">
      <c r="A2233" t="s">
        <v>4902</v>
      </c>
      <c r="B2233" t="s">
        <v>4903</v>
      </c>
      <c r="E2233" t="b">
        <v>1</v>
      </c>
    </row>
    <row r="2234" spans="1:5" x14ac:dyDescent="0.25">
      <c r="A2234" t="s">
        <v>4904</v>
      </c>
      <c r="B2234" t="s">
        <v>4905</v>
      </c>
      <c r="E2234" t="b">
        <v>1</v>
      </c>
    </row>
    <row r="2235" spans="1:5" x14ac:dyDescent="0.25">
      <c r="A2235" t="s">
        <v>4906</v>
      </c>
      <c r="B2235" t="s">
        <v>4907</v>
      </c>
      <c r="E2235" t="b">
        <v>1</v>
      </c>
    </row>
    <row r="2236" spans="1:5" x14ac:dyDescent="0.25">
      <c r="A2236" t="s">
        <v>4908</v>
      </c>
      <c r="B2236" t="s">
        <v>4909</v>
      </c>
      <c r="E2236" t="b">
        <v>1</v>
      </c>
    </row>
    <row r="2237" spans="1:5" x14ac:dyDescent="0.25">
      <c r="A2237" t="s">
        <v>4910</v>
      </c>
      <c r="B2237" t="s">
        <v>4911</v>
      </c>
      <c r="E2237" t="b">
        <v>1</v>
      </c>
    </row>
    <row r="2238" spans="1:5" x14ac:dyDescent="0.25">
      <c r="A2238" t="s">
        <v>4912</v>
      </c>
      <c r="B2238" t="s">
        <v>4913</v>
      </c>
      <c r="E2238" t="b">
        <v>1</v>
      </c>
    </row>
    <row r="2239" spans="1:5" x14ac:dyDescent="0.25">
      <c r="A2239" t="s">
        <v>4914</v>
      </c>
      <c r="B2239" t="s">
        <v>4915</v>
      </c>
      <c r="E2239" t="b">
        <v>1</v>
      </c>
    </row>
    <row r="2240" spans="1:5" x14ac:dyDescent="0.25">
      <c r="A2240" t="s">
        <v>4916</v>
      </c>
      <c r="B2240" t="s">
        <v>4917</v>
      </c>
      <c r="E2240" t="b">
        <v>1</v>
      </c>
    </row>
    <row r="2241" spans="1:5" x14ac:dyDescent="0.25">
      <c r="A2241" t="s">
        <v>4918</v>
      </c>
      <c r="B2241" t="s">
        <v>4919</v>
      </c>
      <c r="E2241" t="b">
        <v>1</v>
      </c>
    </row>
    <row r="2242" spans="1:5" x14ac:dyDescent="0.25">
      <c r="A2242" t="s">
        <v>4920</v>
      </c>
      <c r="B2242" t="s">
        <v>4921</v>
      </c>
      <c r="E2242" t="b">
        <v>1</v>
      </c>
    </row>
    <row r="2243" spans="1:5" x14ac:dyDescent="0.25">
      <c r="A2243" t="s">
        <v>4922</v>
      </c>
      <c r="B2243" t="s">
        <v>4923</v>
      </c>
      <c r="E2243" t="b">
        <v>1</v>
      </c>
    </row>
    <row r="2244" spans="1:5" x14ac:dyDescent="0.25">
      <c r="A2244" t="s">
        <v>4924</v>
      </c>
      <c r="B2244" t="s">
        <v>4925</v>
      </c>
      <c r="E2244" t="b">
        <v>1</v>
      </c>
    </row>
    <row r="2245" spans="1:5" x14ac:dyDescent="0.25">
      <c r="A2245" t="s">
        <v>4926</v>
      </c>
      <c r="B2245" t="s">
        <v>4927</v>
      </c>
      <c r="E2245" t="b">
        <v>1</v>
      </c>
    </row>
    <row r="2246" spans="1:5" x14ac:dyDescent="0.25">
      <c r="A2246" t="s">
        <v>4928</v>
      </c>
      <c r="B2246" t="s">
        <v>4929</v>
      </c>
      <c r="E2246" t="b">
        <v>1</v>
      </c>
    </row>
    <row r="2247" spans="1:5" x14ac:dyDescent="0.25">
      <c r="A2247" t="s">
        <v>4930</v>
      </c>
      <c r="B2247" t="s">
        <v>4931</v>
      </c>
      <c r="E2247" t="b">
        <v>1</v>
      </c>
    </row>
    <row r="2248" spans="1:5" x14ac:dyDescent="0.25">
      <c r="A2248" t="s">
        <v>4932</v>
      </c>
      <c r="B2248" t="s">
        <v>4933</v>
      </c>
      <c r="E2248" t="b">
        <v>1</v>
      </c>
    </row>
    <row r="2249" spans="1:5" x14ac:dyDescent="0.25">
      <c r="A2249" t="s">
        <v>4934</v>
      </c>
      <c r="B2249" t="s">
        <v>4935</v>
      </c>
      <c r="E2249" t="b">
        <v>1</v>
      </c>
    </row>
    <row r="2250" spans="1:5" x14ac:dyDescent="0.25">
      <c r="A2250" t="s">
        <v>4936</v>
      </c>
      <c r="B2250" t="s">
        <v>4937</v>
      </c>
      <c r="E2250" t="b">
        <v>1</v>
      </c>
    </row>
    <row r="2251" spans="1:5" x14ac:dyDescent="0.25">
      <c r="A2251" t="s">
        <v>4938</v>
      </c>
      <c r="B2251" t="s">
        <v>4939</v>
      </c>
      <c r="E2251" t="b">
        <v>1</v>
      </c>
    </row>
    <row r="2252" spans="1:5" x14ac:dyDescent="0.25">
      <c r="A2252" t="s">
        <v>4940</v>
      </c>
      <c r="B2252" t="s">
        <v>4941</v>
      </c>
      <c r="E2252" t="b">
        <v>1</v>
      </c>
    </row>
    <row r="2253" spans="1:5" x14ac:dyDescent="0.25">
      <c r="A2253" t="s">
        <v>4942</v>
      </c>
      <c r="B2253" t="s">
        <v>4943</v>
      </c>
      <c r="E2253" t="b">
        <v>1</v>
      </c>
    </row>
    <row r="2254" spans="1:5" x14ac:dyDescent="0.25">
      <c r="A2254" t="s">
        <v>4944</v>
      </c>
      <c r="B2254" t="s">
        <v>4945</v>
      </c>
      <c r="E2254" t="b">
        <v>1</v>
      </c>
    </row>
    <row r="2255" spans="1:5" x14ac:dyDescent="0.25">
      <c r="A2255" t="s">
        <v>4946</v>
      </c>
      <c r="B2255" t="s">
        <v>4947</v>
      </c>
      <c r="E2255" t="b">
        <v>1</v>
      </c>
    </row>
    <row r="2256" spans="1:5" x14ac:dyDescent="0.25">
      <c r="A2256" t="s">
        <v>4948</v>
      </c>
      <c r="B2256" t="s">
        <v>4949</v>
      </c>
      <c r="E2256" t="b">
        <v>1</v>
      </c>
    </row>
    <row r="2257" spans="1:5" x14ac:dyDescent="0.25">
      <c r="A2257" t="s">
        <v>4950</v>
      </c>
      <c r="B2257" t="s">
        <v>4951</v>
      </c>
      <c r="E2257" t="b">
        <v>1</v>
      </c>
    </row>
    <row r="2258" spans="1:5" x14ac:dyDescent="0.25">
      <c r="A2258" t="s">
        <v>4952</v>
      </c>
      <c r="B2258" t="s">
        <v>4953</v>
      </c>
      <c r="E2258" t="b">
        <v>1</v>
      </c>
    </row>
    <row r="2259" spans="1:5" x14ac:dyDescent="0.25">
      <c r="A2259" t="s">
        <v>4954</v>
      </c>
      <c r="B2259" t="s">
        <v>4955</v>
      </c>
      <c r="E2259" t="b">
        <v>1</v>
      </c>
    </row>
    <row r="2260" spans="1:5" x14ac:dyDescent="0.25">
      <c r="A2260" t="s">
        <v>4956</v>
      </c>
      <c r="B2260" t="s">
        <v>4957</v>
      </c>
      <c r="E2260" t="b">
        <v>1</v>
      </c>
    </row>
    <row r="2261" spans="1:5" x14ac:dyDescent="0.25">
      <c r="A2261" t="s">
        <v>4958</v>
      </c>
      <c r="B2261" t="s">
        <v>4959</v>
      </c>
      <c r="E2261" t="b">
        <v>1</v>
      </c>
    </row>
    <row r="2262" spans="1:5" x14ac:dyDescent="0.25">
      <c r="A2262" t="s">
        <v>4960</v>
      </c>
      <c r="B2262" t="s">
        <v>4961</v>
      </c>
      <c r="E2262" t="b">
        <v>1</v>
      </c>
    </row>
    <row r="2263" spans="1:5" x14ac:dyDescent="0.25">
      <c r="A2263" t="s">
        <v>4962</v>
      </c>
      <c r="B2263" t="s">
        <v>4963</v>
      </c>
      <c r="E2263" t="b">
        <v>1</v>
      </c>
    </row>
    <row r="2264" spans="1:5" x14ac:dyDescent="0.25">
      <c r="A2264" t="s">
        <v>4964</v>
      </c>
      <c r="B2264" t="s">
        <v>4965</v>
      </c>
      <c r="E2264" t="b">
        <v>1</v>
      </c>
    </row>
    <row r="2265" spans="1:5" x14ac:dyDescent="0.25">
      <c r="A2265" t="s">
        <v>4966</v>
      </c>
      <c r="B2265" t="s">
        <v>4967</v>
      </c>
      <c r="E2265" t="b">
        <v>1</v>
      </c>
    </row>
    <row r="2266" spans="1:5" x14ac:dyDescent="0.25">
      <c r="A2266" t="s">
        <v>4968</v>
      </c>
      <c r="B2266" t="s">
        <v>4969</v>
      </c>
      <c r="E2266" t="b">
        <v>1</v>
      </c>
    </row>
    <row r="2267" spans="1:5" x14ac:dyDescent="0.25">
      <c r="A2267" t="s">
        <v>4970</v>
      </c>
      <c r="B2267" t="s">
        <v>4971</v>
      </c>
      <c r="E2267" t="b">
        <v>1</v>
      </c>
    </row>
    <row r="2268" spans="1:5" x14ac:dyDescent="0.25">
      <c r="A2268" t="s">
        <v>4972</v>
      </c>
      <c r="B2268" t="s">
        <v>4973</v>
      </c>
      <c r="E2268" t="b">
        <v>1</v>
      </c>
    </row>
    <row r="2269" spans="1:5" x14ac:dyDescent="0.25">
      <c r="A2269" t="s">
        <v>4974</v>
      </c>
      <c r="B2269" t="s">
        <v>4975</v>
      </c>
      <c r="E2269" t="b">
        <v>1</v>
      </c>
    </row>
    <row r="2270" spans="1:5" x14ac:dyDescent="0.25">
      <c r="A2270" t="s">
        <v>4976</v>
      </c>
      <c r="B2270" t="s">
        <v>4977</v>
      </c>
      <c r="E2270" t="b">
        <v>1</v>
      </c>
    </row>
    <row r="2271" spans="1:5" x14ac:dyDescent="0.25">
      <c r="A2271" t="s">
        <v>4978</v>
      </c>
      <c r="B2271" t="s">
        <v>4979</v>
      </c>
      <c r="E2271" t="b">
        <v>1</v>
      </c>
    </row>
    <row r="2272" spans="1:5" x14ac:dyDescent="0.25">
      <c r="A2272" t="s">
        <v>4980</v>
      </c>
      <c r="B2272" t="s">
        <v>4981</v>
      </c>
      <c r="E2272" t="b">
        <v>1</v>
      </c>
    </row>
    <row r="2273" spans="1:5" x14ac:dyDescent="0.25">
      <c r="A2273" t="s">
        <v>4982</v>
      </c>
      <c r="B2273" t="s">
        <v>4983</v>
      </c>
      <c r="E2273" t="b">
        <v>1</v>
      </c>
    </row>
    <row r="2274" spans="1:5" x14ac:dyDescent="0.25">
      <c r="A2274" t="s">
        <v>4984</v>
      </c>
      <c r="B2274" t="s">
        <v>4985</v>
      </c>
      <c r="E2274" t="b">
        <v>1</v>
      </c>
    </row>
    <row r="2275" spans="1:5" x14ac:dyDescent="0.25">
      <c r="A2275" t="s">
        <v>4986</v>
      </c>
      <c r="B2275" t="s">
        <v>4987</v>
      </c>
      <c r="E2275" t="b">
        <v>1</v>
      </c>
    </row>
    <row r="2276" spans="1:5" x14ac:dyDescent="0.25">
      <c r="A2276" t="s">
        <v>4988</v>
      </c>
      <c r="B2276" t="s">
        <v>4989</v>
      </c>
      <c r="E2276" t="b">
        <v>1</v>
      </c>
    </row>
    <row r="2277" spans="1:5" x14ac:dyDescent="0.25">
      <c r="A2277" t="s">
        <v>4990</v>
      </c>
      <c r="B2277" t="s">
        <v>4991</v>
      </c>
      <c r="E2277" t="b">
        <v>1</v>
      </c>
    </row>
    <row r="2278" spans="1:5" x14ac:dyDescent="0.25">
      <c r="A2278" t="s">
        <v>4992</v>
      </c>
      <c r="B2278" t="s">
        <v>4993</v>
      </c>
      <c r="E2278" t="b">
        <v>1</v>
      </c>
    </row>
    <row r="2279" spans="1:5" x14ac:dyDescent="0.25">
      <c r="A2279" t="s">
        <v>4994</v>
      </c>
      <c r="B2279" t="s">
        <v>4995</v>
      </c>
      <c r="E2279" t="b">
        <v>1</v>
      </c>
    </row>
    <row r="2280" spans="1:5" x14ac:dyDescent="0.25">
      <c r="A2280" t="s">
        <v>4996</v>
      </c>
      <c r="B2280" t="s">
        <v>4997</v>
      </c>
      <c r="E2280" t="b">
        <v>1</v>
      </c>
    </row>
    <row r="2281" spans="1:5" x14ac:dyDescent="0.25">
      <c r="A2281" t="s">
        <v>4998</v>
      </c>
      <c r="B2281" t="s">
        <v>4999</v>
      </c>
      <c r="E2281" t="b">
        <v>1</v>
      </c>
    </row>
    <row r="2282" spans="1:5" x14ac:dyDescent="0.25">
      <c r="A2282" t="s">
        <v>5000</v>
      </c>
      <c r="B2282" t="s">
        <v>5001</v>
      </c>
      <c r="E2282" t="b">
        <v>1</v>
      </c>
    </row>
    <row r="2283" spans="1:5" x14ac:dyDescent="0.25">
      <c r="A2283" t="s">
        <v>5002</v>
      </c>
      <c r="B2283" t="s">
        <v>5003</v>
      </c>
      <c r="E2283" t="b">
        <v>1</v>
      </c>
    </row>
    <row r="2284" spans="1:5" x14ac:dyDescent="0.25">
      <c r="A2284" t="s">
        <v>5004</v>
      </c>
      <c r="B2284" t="s">
        <v>5005</v>
      </c>
      <c r="E2284" t="b">
        <v>1</v>
      </c>
    </row>
    <row r="2285" spans="1:5" x14ac:dyDescent="0.25">
      <c r="A2285" t="s">
        <v>5006</v>
      </c>
      <c r="B2285" t="s">
        <v>5007</v>
      </c>
      <c r="E2285" t="b">
        <v>1</v>
      </c>
    </row>
    <row r="2286" spans="1:5" x14ac:dyDescent="0.25">
      <c r="A2286" t="s">
        <v>5008</v>
      </c>
      <c r="B2286" t="s">
        <v>5009</v>
      </c>
      <c r="E2286" t="b">
        <v>1</v>
      </c>
    </row>
    <row r="2287" spans="1:5" x14ac:dyDescent="0.25">
      <c r="A2287" t="s">
        <v>5010</v>
      </c>
      <c r="B2287" t="s">
        <v>5011</v>
      </c>
      <c r="E2287" t="b">
        <v>1</v>
      </c>
    </row>
    <row r="2288" spans="1:5" x14ac:dyDescent="0.25">
      <c r="A2288" t="s">
        <v>5012</v>
      </c>
      <c r="B2288" t="s">
        <v>5013</v>
      </c>
      <c r="E2288" t="b">
        <v>1</v>
      </c>
    </row>
    <row r="2289" spans="1:5" x14ac:dyDescent="0.25">
      <c r="A2289" t="s">
        <v>5014</v>
      </c>
      <c r="B2289" t="s">
        <v>5015</v>
      </c>
      <c r="E2289" t="b">
        <v>1</v>
      </c>
    </row>
    <row r="2290" spans="1:5" x14ac:dyDescent="0.25">
      <c r="A2290" t="s">
        <v>5016</v>
      </c>
      <c r="B2290" t="s">
        <v>5017</v>
      </c>
      <c r="E2290" t="b">
        <v>1</v>
      </c>
    </row>
    <row r="2291" spans="1:5" x14ac:dyDescent="0.25">
      <c r="A2291" t="s">
        <v>5018</v>
      </c>
      <c r="B2291" t="s">
        <v>5019</v>
      </c>
      <c r="E2291" t="b">
        <v>1</v>
      </c>
    </row>
    <row r="2292" spans="1:5" x14ac:dyDescent="0.25">
      <c r="A2292" t="s">
        <v>5020</v>
      </c>
      <c r="B2292" t="s">
        <v>5021</v>
      </c>
      <c r="E2292" t="b">
        <v>1</v>
      </c>
    </row>
    <row r="2293" spans="1:5" x14ac:dyDescent="0.25">
      <c r="A2293" t="s">
        <v>5022</v>
      </c>
      <c r="B2293" t="s">
        <v>5023</v>
      </c>
      <c r="E2293" t="b">
        <v>1</v>
      </c>
    </row>
    <row r="2294" spans="1:5" x14ac:dyDescent="0.25">
      <c r="A2294" t="s">
        <v>5024</v>
      </c>
      <c r="B2294" t="s">
        <v>5025</v>
      </c>
      <c r="E2294" t="b">
        <v>1</v>
      </c>
    </row>
    <row r="2295" spans="1:5" x14ac:dyDescent="0.25">
      <c r="A2295" t="s">
        <v>5026</v>
      </c>
      <c r="B2295" t="s">
        <v>5027</v>
      </c>
      <c r="E2295" t="b">
        <v>1</v>
      </c>
    </row>
    <row r="2296" spans="1:5" x14ac:dyDescent="0.25">
      <c r="A2296" t="s">
        <v>5028</v>
      </c>
      <c r="B2296" t="s">
        <v>5029</v>
      </c>
      <c r="E2296" t="b">
        <v>1</v>
      </c>
    </row>
    <row r="2297" spans="1:5" x14ac:dyDescent="0.25">
      <c r="A2297" t="s">
        <v>5030</v>
      </c>
      <c r="B2297" t="s">
        <v>5031</v>
      </c>
      <c r="E2297" t="b">
        <v>1</v>
      </c>
    </row>
    <row r="2298" spans="1:5" x14ac:dyDescent="0.25">
      <c r="A2298" t="s">
        <v>5032</v>
      </c>
      <c r="B2298" t="s">
        <v>5033</v>
      </c>
      <c r="E2298" t="b">
        <v>1</v>
      </c>
    </row>
    <row r="2299" spans="1:5" x14ac:dyDescent="0.25">
      <c r="A2299" t="s">
        <v>5034</v>
      </c>
      <c r="B2299" t="s">
        <v>5035</v>
      </c>
      <c r="E2299" t="b">
        <v>1</v>
      </c>
    </row>
    <row r="2300" spans="1:5" x14ac:dyDescent="0.25">
      <c r="A2300" t="s">
        <v>5036</v>
      </c>
      <c r="B2300" t="s">
        <v>5037</v>
      </c>
      <c r="E2300" t="b">
        <v>1</v>
      </c>
    </row>
    <row r="2301" spans="1:5" x14ac:dyDescent="0.25">
      <c r="A2301" t="s">
        <v>5038</v>
      </c>
      <c r="B2301" t="s">
        <v>5039</v>
      </c>
      <c r="E2301" t="b">
        <v>1</v>
      </c>
    </row>
    <row r="2302" spans="1:5" x14ac:dyDescent="0.25">
      <c r="A2302" t="s">
        <v>5040</v>
      </c>
      <c r="B2302" t="s">
        <v>5041</v>
      </c>
      <c r="E2302" t="b">
        <v>1</v>
      </c>
    </row>
    <row r="2303" spans="1:5" x14ac:dyDescent="0.25">
      <c r="A2303" t="s">
        <v>5042</v>
      </c>
      <c r="B2303" t="s">
        <v>5043</v>
      </c>
      <c r="E2303" t="b">
        <v>1</v>
      </c>
    </row>
    <row r="2304" spans="1:5" x14ac:dyDescent="0.25">
      <c r="A2304" t="s">
        <v>5044</v>
      </c>
      <c r="B2304" t="s">
        <v>5045</v>
      </c>
      <c r="E2304" t="b">
        <v>1</v>
      </c>
    </row>
    <row r="2305" spans="1:5" x14ac:dyDescent="0.25">
      <c r="A2305" t="s">
        <v>5046</v>
      </c>
      <c r="B2305" t="s">
        <v>5047</v>
      </c>
      <c r="E2305" t="b">
        <v>1</v>
      </c>
    </row>
    <row r="2306" spans="1:5" x14ac:dyDescent="0.25">
      <c r="A2306" t="s">
        <v>5048</v>
      </c>
      <c r="B2306" t="s">
        <v>5049</v>
      </c>
      <c r="E2306" t="b">
        <v>1</v>
      </c>
    </row>
    <row r="2307" spans="1:5" x14ac:dyDescent="0.25">
      <c r="A2307" t="s">
        <v>5050</v>
      </c>
      <c r="B2307" t="s">
        <v>5051</v>
      </c>
      <c r="E2307" t="b">
        <v>1</v>
      </c>
    </row>
    <row r="2308" spans="1:5" x14ac:dyDescent="0.25">
      <c r="A2308" t="s">
        <v>5052</v>
      </c>
      <c r="B2308" t="s">
        <v>5053</v>
      </c>
      <c r="E2308" t="b">
        <v>1</v>
      </c>
    </row>
    <row r="2309" spans="1:5" x14ac:dyDescent="0.25">
      <c r="A2309" t="s">
        <v>5054</v>
      </c>
      <c r="B2309" t="s">
        <v>5055</v>
      </c>
      <c r="E2309" t="b">
        <v>1</v>
      </c>
    </row>
    <row r="2310" spans="1:5" x14ac:dyDescent="0.25">
      <c r="A2310" t="s">
        <v>5056</v>
      </c>
      <c r="B2310" t="s">
        <v>5057</v>
      </c>
      <c r="E2310" t="b">
        <v>1</v>
      </c>
    </row>
    <row r="2311" spans="1:5" x14ac:dyDescent="0.25">
      <c r="A2311" t="s">
        <v>5058</v>
      </c>
      <c r="B2311" t="s">
        <v>5059</v>
      </c>
      <c r="E2311" t="b">
        <v>1</v>
      </c>
    </row>
    <row r="2312" spans="1:5" x14ac:dyDescent="0.25">
      <c r="A2312" t="s">
        <v>5060</v>
      </c>
      <c r="B2312" t="s">
        <v>5061</v>
      </c>
      <c r="E2312" t="b">
        <v>1</v>
      </c>
    </row>
    <row r="2313" spans="1:5" x14ac:dyDescent="0.25">
      <c r="A2313" t="s">
        <v>5062</v>
      </c>
      <c r="B2313" t="s">
        <v>5063</v>
      </c>
      <c r="E2313" t="b">
        <v>1</v>
      </c>
    </row>
    <row r="2314" spans="1:5" x14ac:dyDescent="0.25">
      <c r="A2314" t="s">
        <v>5064</v>
      </c>
      <c r="B2314" t="s">
        <v>5065</v>
      </c>
      <c r="E2314" t="b">
        <v>1</v>
      </c>
    </row>
    <row r="2315" spans="1:5" x14ac:dyDescent="0.25">
      <c r="A2315" t="s">
        <v>5066</v>
      </c>
      <c r="B2315" t="s">
        <v>5067</v>
      </c>
      <c r="E2315" t="b">
        <v>1</v>
      </c>
    </row>
    <row r="2316" spans="1:5" x14ac:dyDescent="0.25">
      <c r="A2316" t="s">
        <v>5068</v>
      </c>
      <c r="B2316" t="s">
        <v>5069</v>
      </c>
      <c r="E2316" t="b">
        <v>1</v>
      </c>
    </row>
    <row r="2317" spans="1:5" x14ac:dyDescent="0.25">
      <c r="A2317" t="s">
        <v>5070</v>
      </c>
      <c r="B2317" t="s">
        <v>5071</v>
      </c>
      <c r="E2317" t="b">
        <v>1</v>
      </c>
    </row>
    <row r="2318" spans="1:5" x14ac:dyDescent="0.25">
      <c r="A2318" t="s">
        <v>5072</v>
      </c>
      <c r="B2318" t="s">
        <v>5073</v>
      </c>
      <c r="E2318" t="b">
        <v>1</v>
      </c>
    </row>
    <row r="2319" spans="1:5" x14ac:dyDescent="0.25">
      <c r="A2319" t="s">
        <v>5074</v>
      </c>
      <c r="B2319" t="s">
        <v>5075</v>
      </c>
      <c r="E2319" t="b">
        <v>1</v>
      </c>
    </row>
    <row r="2320" spans="1:5" x14ac:dyDescent="0.25">
      <c r="A2320" t="s">
        <v>5076</v>
      </c>
      <c r="B2320" t="s">
        <v>5077</v>
      </c>
      <c r="E2320" t="b">
        <v>1</v>
      </c>
    </row>
    <row r="2321" spans="1:5" x14ac:dyDescent="0.25">
      <c r="A2321" t="s">
        <v>5078</v>
      </c>
      <c r="B2321" t="s">
        <v>5079</v>
      </c>
      <c r="E2321" t="b">
        <v>1</v>
      </c>
    </row>
    <row r="2322" spans="1:5" x14ac:dyDescent="0.25">
      <c r="A2322" t="s">
        <v>5080</v>
      </c>
      <c r="B2322" t="s">
        <v>5081</v>
      </c>
      <c r="E2322" t="b">
        <v>1</v>
      </c>
    </row>
    <row r="2323" spans="1:5" x14ac:dyDescent="0.25">
      <c r="A2323" t="s">
        <v>5082</v>
      </c>
      <c r="B2323" t="s">
        <v>5083</v>
      </c>
      <c r="E2323" t="b">
        <v>1</v>
      </c>
    </row>
    <row r="2324" spans="1:5" x14ac:dyDescent="0.25">
      <c r="A2324" t="s">
        <v>5084</v>
      </c>
      <c r="B2324" t="s">
        <v>5085</v>
      </c>
      <c r="E2324" t="b">
        <v>1</v>
      </c>
    </row>
    <row r="2325" spans="1:5" x14ac:dyDescent="0.25">
      <c r="A2325" t="s">
        <v>5086</v>
      </c>
      <c r="B2325" t="s">
        <v>5087</v>
      </c>
      <c r="E2325" t="b">
        <v>1</v>
      </c>
    </row>
    <row r="2326" spans="1:5" x14ac:dyDescent="0.25">
      <c r="A2326" t="s">
        <v>5088</v>
      </c>
      <c r="B2326" t="s">
        <v>5089</v>
      </c>
      <c r="E2326" t="b">
        <v>1</v>
      </c>
    </row>
    <row r="2327" spans="1:5" x14ac:dyDescent="0.25">
      <c r="A2327" t="s">
        <v>5090</v>
      </c>
      <c r="B2327" t="s">
        <v>5091</v>
      </c>
      <c r="E2327" t="b">
        <v>1</v>
      </c>
    </row>
    <row r="2328" spans="1:5" x14ac:dyDescent="0.25">
      <c r="A2328" t="s">
        <v>5092</v>
      </c>
      <c r="B2328" t="s">
        <v>5093</v>
      </c>
      <c r="E2328" t="b">
        <v>1</v>
      </c>
    </row>
    <row r="2329" spans="1:5" x14ac:dyDescent="0.25">
      <c r="A2329" t="s">
        <v>5094</v>
      </c>
      <c r="B2329" t="s">
        <v>5095</v>
      </c>
      <c r="E2329" t="b">
        <v>1</v>
      </c>
    </row>
    <row r="2330" spans="1:5" x14ac:dyDescent="0.25">
      <c r="A2330" t="s">
        <v>5096</v>
      </c>
      <c r="B2330" t="s">
        <v>5097</v>
      </c>
      <c r="E2330" t="b">
        <v>1</v>
      </c>
    </row>
    <row r="2331" spans="1:5" x14ac:dyDescent="0.25">
      <c r="A2331" t="s">
        <v>5098</v>
      </c>
      <c r="B2331" t="s">
        <v>5099</v>
      </c>
      <c r="E2331" t="b">
        <v>1</v>
      </c>
    </row>
    <row r="2332" spans="1:5" x14ac:dyDescent="0.25">
      <c r="A2332" t="s">
        <v>5100</v>
      </c>
      <c r="B2332" t="s">
        <v>5101</v>
      </c>
      <c r="E2332" t="b">
        <v>1</v>
      </c>
    </row>
    <row r="2333" spans="1:5" x14ac:dyDescent="0.25">
      <c r="A2333" t="s">
        <v>5102</v>
      </c>
      <c r="B2333" t="s">
        <v>5103</v>
      </c>
      <c r="E2333" t="b">
        <v>1</v>
      </c>
    </row>
    <row r="2334" spans="1:5" x14ac:dyDescent="0.25">
      <c r="A2334" t="s">
        <v>5104</v>
      </c>
      <c r="B2334" t="s">
        <v>5105</v>
      </c>
      <c r="E2334" t="b">
        <v>1</v>
      </c>
    </row>
    <row r="2335" spans="1:5" x14ac:dyDescent="0.25">
      <c r="A2335" t="s">
        <v>5106</v>
      </c>
      <c r="B2335" t="s">
        <v>5107</v>
      </c>
      <c r="E2335" t="b">
        <v>1</v>
      </c>
    </row>
    <row r="2336" spans="1:5" x14ac:dyDescent="0.25">
      <c r="A2336" t="s">
        <v>5108</v>
      </c>
      <c r="B2336" t="s">
        <v>5109</v>
      </c>
      <c r="E2336" t="b">
        <v>1</v>
      </c>
    </row>
    <row r="2337" spans="1:5" x14ac:dyDescent="0.25">
      <c r="A2337" t="s">
        <v>5110</v>
      </c>
      <c r="B2337" t="s">
        <v>5111</v>
      </c>
      <c r="E2337" t="b">
        <v>1</v>
      </c>
    </row>
    <row r="2338" spans="1:5" x14ac:dyDescent="0.25">
      <c r="A2338" t="s">
        <v>5112</v>
      </c>
      <c r="B2338" t="s">
        <v>5113</v>
      </c>
      <c r="E2338" t="b">
        <v>1</v>
      </c>
    </row>
    <row r="2339" spans="1:5" x14ac:dyDescent="0.25">
      <c r="A2339" t="s">
        <v>5114</v>
      </c>
      <c r="B2339" t="s">
        <v>5115</v>
      </c>
      <c r="E2339" t="b">
        <v>1</v>
      </c>
    </row>
    <row r="2340" spans="1:5" x14ac:dyDescent="0.25">
      <c r="A2340" t="s">
        <v>5116</v>
      </c>
      <c r="B2340" t="s">
        <v>5117</v>
      </c>
      <c r="E2340" t="b">
        <v>1</v>
      </c>
    </row>
    <row r="2341" spans="1:5" x14ac:dyDescent="0.25">
      <c r="A2341" t="s">
        <v>5118</v>
      </c>
      <c r="B2341" t="s">
        <v>5119</v>
      </c>
      <c r="E2341" t="b">
        <v>1</v>
      </c>
    </row>
    <row r="2342" spans="1:5" x14ac:dyDescent="0.25">
      <c r="A2342" t="s">
        <v>5120</v>
      </c>
      <c r="B2342" t="s">
        <v>5121</v>
      </c>
      <c r="E2342" t="b">
        <v>1</v>
      </c>
    </row>
    <row r="2343" spans="1:5" x14ac:dyDescent="0.25">
      <c r="A2343" t="s">
        <v>5122</v>
      </c>
      <c r="B2343" t="s">
        <v>5123</v>
      </c>
      <c r="E2343" t="b">
        <v>1</v>
      </c>
    </row>
    <row r="2344" spans="1:5" x14ac:dyDescent="0.25">
      <c r="A2344" t="s">
        <v>5124</v>
      </c>
      <c r="B2344" t="s">
        <v>5125</v>
      </c>
      <c r="E2344" t="b">
        <v>1</v>
      </c>
    </row>
    <row r="2345" spans="1:5" x14ac:dyDescent="0.25">
      <c r="A2345" t="s">
        <v>5126</v>
      </c>
      <c r="B2345" t="s">
        <v>5127</v>
      </c>
      <c r="E2345" t="b">
        <v>1</v>
      </c>
    </row>
    <row r="2346" spans="1:5" x14ac:dyDescent="0.25">
      <c r="A2346" t="s">
        <v>5128</v>
      </c>
      <c r="B2346" t="s">
        <v>5129</v>
      </c>
      <c r="E2346" t="b">
        <v>1</v>
      </c>
    </row>
    <row r="2347" spans="1:5" x14ac:dyDescent="0.25">
      <c r="A2347" t="s">
        <v>5130</v>
      </c>
      <c r="B2347" t="s">
        <v>5131</v>
      </c>
      <c r="E2347" t="b">
        <v>1</v>
      </c>
    </row>
    <row r="2348" spans="1:5" x14ac:dyDescent="0.25">
      <c r="A2348" t="s">
        <v>5132</v>
      </c>
      <c r="B2348" t="s">
        <v>5133</v>
      </c>
      <c r="E2348" t="b">
        <v>1</v>
      </c>
    </row>
    <row r="2349" spans="1:5" x14ac:dyDescent="0.25">
      <c r="A2349" t="s">
        <v>5134</v>
      </c>
      <c r="B2349" t="s">
        <v>5135</v>
      </c>
      <c r="E2349" t="b">
        <v>1</v>
      </c>
    </row>
    <row r="2350" spans="1:5" x14ac:dyDescent="0.25">
      <c r="A2350" t="s">
        <v>5136</v>
      </c>
      <c r="B2350" t="s">
        <v>5137</v>
      </c>
      <c r="E2350" t="b">
        <v>1</v>
      </c>
    </row>
    <row r="2351" spans="1:5" x14ac:dyDescent="0.25">
      <c r="A2351" t="s">
        <v>5138</v>
      </c>
      <c r="B2351" t="s">
        <v>5139</v>
      </c>
      <c r="E2351" t="b">
        <v>1</v>
      </c>
    </row>
    <row r="2352" spans="1:5" x14ac:dyDescent="0.25">
      <c r="A2352" t="s">
        <v>5140</v>
      </c>
      <c r="B2352" t="s">
        <v>5141</v>
      </c>
      <c r="E2352" t="b">
        <v>1</v>
      </c>
    </row>
    <row r="2353" spans="1:5" x14ac:dyDescent="0.25">
      <c r="A2353" t="s">
        <v>5142</v>
      </c>
      <c r="B2353" t="s">
        <v>5143</v>
      </c>
      <c r="E2353" t="b">
        <v>1</v>
      </c>
    </row>
    <row r="2354" spans="1:5" x14ac:dyDescent="0.25">
      <c r="A2354" t="s">
        <v>5144</v>
      </c>
      <c r="B2354" t="s">
        <v>5145</v>
      </c>
      <c r="E2354" t="b">
        <v>1</v>
      </c>
    </row>
    <row r="2355" spans="1:5" x14ac:dyDescent="0.25">
      <c r="A2355" t="s">
        <v>5146</v>
      </c>
      <c r="B2355" t="s">
        <v>5147</v>
      </c>
      <c r="E2355" t="b">
        <v>1</v>
      </c>
    </row>
    <row r="2356" spans="1:5" x14ac:dyDescent="0.25">
      <c r="A2356" t="s">
        <v>5148</v>
      </c>
      <c r="B2356" t="s">
        <v>5149</v>
      </c>
      <c r="E2356" t="b">
        <v>1</v>
      </c>
    </row>
    <row r="2357" spans="1:5" x14ac:dyDescent="0.25">
      <c r="A2357" t="s">
        <v>5150</v>
      </c>
      <c r="B2357" t="s">
        <v>5151</v>
      </c>
      <c r="E2357" t="b">
        <v>1</v>
      </c>
    </row>
    <row r="2358" spans="1:5" x14ac:dyDescent="0.25">
      <c r="A2358" t="s">
        <v>5152</v>
      </c>
      <c r="B2358" t="s">
        <v>5153</v>
      </c>
      <c r="E2358" t="b">
        <v>1</v>
      </c>
    </row>
    <row r="2359" spans="1:5" x14ac:dyDescent="0.25">
      <c r="A2359" t="s">
        <v>5154</v>
      </c>
      <c r="B2359" t="s">
        <v>5155</v>
      </c>
      <c r="E2359" t="b">
        <v>1</v>
      </c>
    </row>
    <row r="2360" spans="1:5" x14ac:dyDescent="0.25">
      <c r="A2360" t="s">
        <v>5156</v>
      </c>
      <c r="B2360" t="s">
        <v>5157</v>
      </c>
      <c r="E2360" t="b">
        <v>1</v>
      </c>
    </row>
    <row r="2361" spans="1:5" x14ac:dyDescent="0.25">
      <c r="A2361" t="s">
        <v>5158</v>
      </c>
      <c r="B2361" t="s">
        <v>5159</v>
      </c>
      <c r="E2361" t="b">
        <v>1</v>
      </c>
    </row>
    <row r="2362" spans="1:5" x14ac:dyDescent="0.25">
      <c r="A2362" t="s">
        <v>5160</v>
      </c>
      <c r="B2362" t="s">
        <v>5161</v>
      </c>
      <c r="E2362" t="b">
        <v>1</v>
      </c>
    </row>
    <row r="2363" spans="1:5" x14ac:dyDescent="0.25">
      <c r="A2363" t="s">
        <v>5162</v>
      </c>
      <c r="B2363" t="s">
        <v>5163</v>
      </c>
      <c r="E2363" t="b">
        <v>1</v>
      </c>
    </row>
    <row r="2364" spans="1:5" x14ac:dyDescent="0.25">
      <c r="A2364" t="s">
        <v>5164</v>
      </c>
      <c r="B2364" t="s">
        <v>5165</v>
      </c>
      <c r="E2364" t="b">
        <v>1</v>
      </c>
    </row>
    <row r="2365" spans="1:5" x14ac:dyDescent="0.25">
      <c r="A2365" t="s">
        <v>5166</v>
      </c>
      <c r="B2365" t="s">
        <v>5167</v>
      </c>
      <c r="E2365" t="b">
        <v>1</v>
      </c>
    </row>
    <row r="2366" spans="1:5" x14ac:dyDescent="0.25">
      <c r="A2366" t="s">
        <v>5168</v>
      </c>
      <c r="B2366" t="s">
        <v>5169</v>
      </c>
      <c r="E2366" t="b">
        <v>1</v>
      </c>
    </row>
    <row r="2367" spans="1:5" x14ac:dyDescent="0.25">
      <c r="A2367" t="s">
        <v>5170</v>
      </c>
      <c r="B2367" t="s">
        <v>5171</v>
      </c>
      <c r="E2367" t="b">
        <v>1</v>
      </c>
    </row>
    <row r="2368" spans="1:5" x14ac:dyDescent="0.25">
      <c r="A2368" t="s">
        <v>5172</v>
      </c>
      <c r="B2368" t="s">
        <v>5173</v>
      </c>
      <c r="E2368" t="b">
        <v>1</v>
      </c>
    </row>
    <row r="2369" spans="1:5" x14ac:dyDescent="0.25">
      <c r="A2369" t="s">
        <v>5174</v>
      </c>
      <c r="B2369" t="s">
        <v>5175</v>
      </c>
      <c r="E2369" t="b">
        <v>1</v>
      </c>
    </row>
    <row r="2370" spans="1:5" x14ac:dyDescent="0.25">
      <c r="A2370" t="s">
        <v>5176</v>
      </c>
      <c r="B2370" t="s">
        <v>5177</v>
      </c>
      <c r="E2370" t="b">
        <v>1</v>
      </c>
    </row>
    <row r="2371" spans="1:5" x14ac:dyDescent="0.25">
      <c r="A2371" t="s">
        <v>5178</v>
      </c>
      <c r="B2371" t="s">
        <v>5179</v>
      </c>
      <c r="E2371" t="b">
        <v>1</v>
      </c>
    </row>
    <row r="2372" spans="1:5" x14ac:dyDescent="0.25">
      <c r="A2372" t="s">
        <v>5180</v>
      </c>
      <c r="B2372" t="s">
        <v>5181</v>
      </c>
      <c r="E2372" t="b">
        <v>1</v>
      </c>
    </row>
    <row r="2373" spans="1:5" x14ac:dyDescent="0.25">
      <c r="A2373" t="s">
        <v>5182</v>
      </c>
      <c r="B2373" t="s">
        <v>5183</v>
      </c>
      <c r="E2373" t="b">
        <v>1</v>
      </c>
    </row>
    <row r="2374" spans="1:5" x14ac:dyDescent="0.25">
      <c r="A2374" t="s">
        <v>5184</v>
      </c>
      <c r="B2374" t="s">
        <v>5185</v>
      </c>
      <c r="E2374" t="b">
        <v>1</v>
      </c>
    </row>
    <row r="2375" spans="1:5" x14ac:dyDescent="0.25">
      <c r="A2375" t="s">
        <v>5186</v>
      </c>
      <c r="B2375" t="s">
        <v>5187</v>
      </c>
      <c r="E2375" t="b">
        <v>1</v>
      </c>
    </row>
    <row r="2376" spans="1:5" x14ac:dyDescent="0.25">
      <c r="A2376" t="s">
        <v>5188</v>
      </c>
      <c r="B2376" t="s">
        <v>5189</v>
      </c>
      <c r="E2376" t="b">
        <v>1</v>
      </c>
    </row>
    <row r="2377" spans="1:5" x14ac:dyDescent="0.25">
      <c r="A2377" t="s">
        <v>5190</v>
      </c>
      <c r="B2377" t="s">
        <v>5191</v>
      </c>
      <c r="E2377" t="b">
        <v>1</v>
      </c>
    </row>
    <row r="2378" spans="1:5" x14ac:dyDescent="0.25">
      <c r="A2378" t="s">
        <v>5192</v>
      </c>
      <c r="B2378" t="s">
        <v>5193</v>
      </c>
      <c r="E2378" t="b">
        <v>1</v>
      </c>
    </row>
    <row r="2379" spans="1:5" x14ac:dyDescent="0.25">
      <c r="A2379" t="s">
        <v>5194</v>
      </c>
      <c r="B2379" t="s">
        <v>5195</v>
      </c>
      <c r="E2379" t="b">
        <v>1</v>
      </c>
    </row>
    <row r="2380" spans="1:5" x14ac:dyDescent="0.25">
      <c r="A2380" t="s">
        <v>5196</v>
      </c>
      <c r="B2380" t="s">
        <v>5197</v>
      </c>
      <c r="E2380" t="b">
        <v>1</v>
      </c>
    </row>
    <row r="2381" spans="1:5" x14ac:dyDescent="0.25">
      <c r="A2381" t="s">
        <v>5198</v>
      </c>
      <c r="B2381" t="s">
        <v>5199</v>
      </c>
      <c r="E2381" t="b">
        <v>1</v>
      </c>
    </row>
    <row r="2382" spans="1:5" x14ac:dyDescent="0.25">
      <c r="A2382" t="s">
        <v>5200</v>
      </c>
      <c r="B2382" t="s">
        <v>5201</v>
      </c>
      <c r="E2382" t="b">
        <v>1</v>
      </c>
    </row>
    <row r="2383" spans="1:5" x14ac:dyDescent="0.25">
      <c r="A2383" t="s">
        <v>5202</v>
      </c>
      <c r="B2383" t="s">
        <v>5203</v>
      </c>
      <c r="E2383" t="b">
        <v>1</v>
      </c>
    </row>
    <row r="2384" spans="1:5" x14ac:dyDescent="0.25">
      <c r="A2384" t="s">
        <v>5204</v>
      </c>
      <c r="B2384" t="s">
        <v>5205</v>
      </c>
      <c r="E2384" t="b">
        <v>1</v>
      </c>
    </row>
    <row r="2385" spans="1:5" x14ac:dyDescent="0.25">
      <c r="A2385" t="s">
        <v>5206</v>
      </c>
      <c r="B2385" t="s">
        <v>5207</v>
      </c>
      <c r="E2385" t="b">
        <v>1</v>
      </c>
    </row>
    <row r="2386" spans="1:5" x14ac:dyDescent="0.25">
      <c r="A2386" t="s">
        <v>5208</v>
      </c>
      <c r="B2386" t="s">
        <v>5209</v>
      </c>
      <c r="E2386" t="b">
        <v>1</v>
      </c>
    </row>
    <row r="2387" spans="1:5" x14ac:dyDescent="0.25">
      <c r="A2387" t="s">
        <v>5210</v>
      </c>
      <c r="B2387" t="s">
        <v>5211</v>
      </c>
      <c r="E2387" t="b">
        <v>1</v>
      </c>
    </row>
    <row r="2388" spans="1:5" x14ac:dyDescent="0.25">
      <c r="A2388" t="s">
        <v>5212</v>
      </c>
      <c r="B2388" t="s">
        <v>5213</v>
      </c>
      <c r="E2388" t="b">
        <v>1</v>
      </c>
    </row>
    <row r="2389" spans="1:5" x14ac:dyDescent="0.25">
      <c r="A2389" t="s">
        <v>5214</v>
      </c>
      <c r="B2389" t="s">
        <v>5215</v>
      </c>
      <c r="E2389" t="b">
        <v>1</v>
      </c>
    </row>
    <row r="2390" spans="1:5" x14ac:dyDescent="0.25">
      <c r="A2390" t="s">
        <v>5216</v>
      </c>
      <c r="B2390" t="s">
        <v>5217</v>
      </c>
      <c r="E2390" t="b">
        <v>1</v>
      </c>
    </row>
    <row r="2391" spans="1:5" x14ac:dyDescent="0.25">
      <c r="A2391" t="s">
        <v>5218</v>
      </c>
      <c r="B2391" t="s">
        <v>5219</v>
      </c>
      <c r="E2391" t="b">
        <v>1</v>
      </c>
    </row>
    <row r="2392" spans="1:5" x14ac:dyDescent="0.25">
      <c r="A2392" t="s">
        <v>5220</v>
      </c>
      <c r="B2392" t="s">
        <v>5221</v>
      </c>
      <c r="E2392" t="b">
        <v>1</v>
      </c>
    </row>
    <row r="2393" spans="1:5" x14ac:dyDescent="0.25">
      <c r="A2393" t="s">
        <v>5222</v>
      </c>
      <c r="B2393" t="s">
        <v>5223</v>
      </c>
      <c r="E2393" t="b">
        <v>1</v>
      </c>
    </row>
    <row r="2394" spans="1:5" x14ac:dyDescent="0.25">
      <c r="A2394" t="s">
        <v>5224</v>
      </c>
      <c r="B2394" t="s">
        <v>5225</v>
      </c>
      <c r="E2394" t="b">
        <v>1</v>
      </c>
    </row>
    <row r="2395" spans="1:5" x14ac:dyDescent="0.25">
      <c r="A2395" t="s">
        <v>5226</v>
      </c>
      <c r="B2395" t="s">
        <v>5227</v>
      </c>
      <c r="E2395" t="b">
        <v>1</v>
      </c>
    </row>
    <row r="2396" spans="1:5" x14ac:dyDescent="0.25">
      <c r="A2396" t="s">
        <v>5228</v>
      </c>
      <c r="B2396" t="s">
        <v>5229</v>
      </c>
      <c r="E2396" t="b">
        <v>1</v>
      </c>
    </row>
    <row r="2397" spans="1:5" x14ac:dyDescent="0.25">
      <c r="A2397" t="s">
        <v>5230</v>
      </c>
      <c r="B2397" t="s">
        <v>5231</v>
      </c>
      <c r="E2397" t="b">
        <v>1</v>
      </c>
    </row>
    <row r="2398" spans="1:5" x14ac:dyDescent="0.25">
      <c r="A2398" t="s">
        <v>5232</v>
      </c>
      <c r="B2398" t="s">
        <v>5233</v>
      </c>
      <c r="E2398" t="b">
        <v>1</v>
      </c>
    </row>
    <row r="2399" spans="1:5" x14ac:dyDescent="0.25">
      <c r="A2399" t="s">
        <v>5234</v>
      </c>
      <c r="B2399" t="s">
        <v>5235</v>
      </c>
      <c r="E2399" t="b">
        <v>1</v>
      </c>
    </row>
    <row r="2400" spans="1:5" x14ac:dyDescent="0.25">
      <c r="A2400" t="s">
        <v>5236</v>
      </c>
      <c r="B2400" t="s">
        <v>5237</v>
      </c>
      <c r="E2400" t="b">
        <v>1</v>
      </c>
    </row>
    <row r="2401" spans="1:5" x14ac:dyDescent="0.25">
      <c r="A2401" t="s">
        <v>5238</v>
      </c>
      <c r="B2401" t="s">
        <v>5239</v>
      </c>
      <c r="E2401" t="b">
        <v>1</v>
      </c>
    </row>
    <row r="2402" spans="1:5" x14ac:dyDescent="0.25">
      <c r="A2402" t="s">
        <v>5240</v>
      </c>
      <c r="B2402" t="s">
        <v>5241</v>
      </c>
      <c r="E2402" t="b">
        <v>1</v>
      </c>
    </row>
    <row r="2403" spans="1:5" x14ac:dyDescent="0.25">
      <c r="A2403" t="s">
        <v>5242</v>
      </c>
      <c r="B2403" t="s">
        <v>5243</v>
      </c>
      <c r="E2403" t="b">
        <v>1</v>
      </c>
    </row>
    <row r="2404" spans="1:5" x14ac:dyDescent="0.25">
      <c r="A2404" t="s">
        <v>5244</v>
      </c>
      <c r="B2404" t="s">
        <v>5245</v>
      </c>
      <c r="E2404" t="b">
        <v>1</v>
      </c>
    </row>
    <row r="2405" spans="1:5" x14ac:dyDescent="0.25">
      <c r="A2405" t="s">
        <v>5246</v>
      </c>
      <c r="B2405" t="s">
        <v>5247</v>
      </c>
      <c r="E2405" t="b">
        <v>1</v>
      </c>
    </row>
    <row r="2406" spans="1:5" x14ac:dyDescent="0.25">
      <c r="A2406" t="s">
        <v>5248</v>
      </c>
      <c r="B2406" t="s">
        <v>5249</v>
      </c>
      <c r="E2406" t="b">
        <v>1</v>
      </c>
    </row>
    <row r="2407" spans="1:5" x14ac:dyDescent="0.25">
      <c r="A2407" t="s">
        <v>5250</v>
      </c>
      <c r="B2407" t="s">
        <v>5251</v>
      </c>
      <c r="E2407" t="b">
        <v>1</v>
      </c>
    </row>
    <row r="2408" spans="1:5" x14ac:dyDescent="0.25">
      <c r="A2408" t="s">
        <v>5252</v>
      </c>
      <c r="B2408" t="s">
        <v>5253</v>
      </c>
      <c r="E2408" t="b">
        <v>1</v>
      </c>
    </row>
    <row r="2409" spans="1:5" x14ac:dyDescent="0.25">
      <c r="A2409" t="s">
        <v>5254</v>
      </c>
      <c r="B2409" t="s">
        <v>5255</v>
      </c>
      <c r="E2409" t="b">
        <v>1</v>
      </c>
    </row>
    <row r="2410" spans="1:5" x14ac:dyDescent="0.25">
      <c r="A2410" t="s">
        <v>5256</v>
      </c>
      <c r="B2410" t="s">
        <v>5257</v>
      </c>
      <c r="E2410" t="b">
        <v>1</v>
      </c>
    </row>
    <row r="2411" spans="1:5" x14ac:dyDescent="0.25">
      <c r="A2411" t="s">
        <v>5258</v>
      </c>
      <c r="B2411" t="s">
        <v>5259</v>
      </c>
      <c r="E2411" t="b">
        <v>1</v>
      </c>
    </row>
    <row r="2412" spans="1:5" x14ac:dyDescent="0.25">
      <c r="A2412" t="s">
        <v>5260</v>
      </c>
      <c r="B2412" t="s">
        <v>5261</v>
      </c>
      <c r="E2412" t="b">
        <v>1</v>
      </c>
    </row>
    <row r="2413" spans="1:5" x14ac:dyDescent="0.25">
      <c r="A2413" t="s">
        <v>5262</v>
      </c>
      <c r="B2413" t="s">
        <v>5263</v>
      </c>
      <c r="E2413" t="b">
        <v>1</v>
      </c>
    </row>
    <row r="2414" spans="1:5" x14ac:dyDescent="0.25">
      <c r="A2414" t="s">
        <v>5264</v>
      </c>
      <c r="B2414" t="s">
        <v>5265</v>
      </c>
      <c r="E2414" t="b">
        <v>1</v>
      </c>
    </row>
    <row r="2415" spans="1:5" x14ac:dyDescent="0.25">
      <c r="A2415" t="s">
        <v>5266</v>
      </c>
      <c r="B2415" t="s">
        <v>5267</v>
      </c>
      <c r="E2415" t="b">
        <v>1</v>
      </c>
    </row>
    <row r="2416" spans="1:5" x14ac:dyDescent="0.25">
      <c r="A2416" t="s">
        <v>5268</v>
      </c>
      <c r="B2416" t="s">
        <v>5269</v>
      </c>
      <c r="E2416" t="b">
        <v>1</v>
      </c>
    </row>
    <row r="2417" spans="1:5" x14ac:dyDescent="0.25">
      <c r="A2417" t="s">
        <v>5270</v>
      </c>
      <c r="B2417" t="s">
        <v>5271</v>
      </c>
      <c r="E2417" t="b">
        <v>1</v>
      </c>
    </row>
    <row r="2418" spans="1:5" x14ac:dyDescent="0.25">
      <c r="A2418" t="s">
        <v>5272</v>
      </c>
      <c r="B2418" t="s">
        <v>5273</v>
      </c>
      <c r="E2418" t="b">
        <v>1</v>
      </c>
    </row>
    <row r="2419" spans="1:5" x14ac:dyDescent="0.25">
      <c r="A2419" t="s">
        <v>5274</v>
      </c>
      <c r="B2419" t="s">
        <v>5275</v>
      </c>
      <c r="E2419" t="b">
        <v>1</v>
      </c>
    </row>
    <row r="2420" spans="1:5" x14ac:dyDescent="0.25">
      <c r="A2420" t="s">
        <v>5276</v>
      </c>
      <c r="B2420" t="s">
        <v>5277</v>
      </c>
      <c r="E2420" t="b">
        <v>1</v>
      </c>
    </row>
    <row r="2421" spans="1:5" x14ac:dyDescent="0.25">
      <c r="A2421" t="s">
        <v>5278</v>
      </c>
      <c r="B2421" t="s">
        <v>5279</v>
      </c>
      <c r="E2421" t="b">
        <v>1</v>
      </c>
    </row>
    <row r="2422" spans="1:5" x14ac:dyDescent="0.25">
      <c r="A2422" t="s">
        <v>5280</v>
      </c>
      <c r="B2422" t="s">
        <v>5281</v>
      </c>
      <c r="E2422" t="b">
        <v>1</v>
      </c>
    </row>
    <row r="2423" spans="1:5" x14ac:dyDescent="0.25">
      <c r="A2423" t="s">
        <v>5282</v>
      </c>
      <c r="B2423" t="s">
        <v>5283</v>
      </c>
      <c r="E2423" t="b">
        <v>1</v>
      </c>
    </row>
    <row r="2424" spans="1:5" x14ac:dyDescent="0.25">
      <c r="A2424" t="s">
        <v>5284</v>
      </c>
      <c r="B2424" t="s">
        <v>5285</v>
      </c>
      <c r="E2424" t="b">
        <v>1</v>
      </c>
    </row>
    <row r="2425" spans="1:5" x14ac:dyDescent="0.25">
      <c r="A2425" t="s">
        <v>5286</v>
      </c>
      <c r="B2425" t="s">
        <v>5287</v>
      </c>
      <c r="E2425" t="b">
        <v>1</v>
      </c>
    </row>
    <row r="2426" spans="1:5" x14ac:dyDescent="0.25">
      <c r="A2426" t="s">
        <v>5288</v>
      </c>
      <c r="B2426" t="s">
        <v>5289</v>
      </c>
      <c r="E2426" t="b">
        <v>1</v>
      </c>
    </row>
    <row r="2427" spans="1:5" x14ac:dyDescent="0.25">
      <c r="A2427" t="s">
        <v>5290</v>
      </c>
      <c r="B2427" t="s">
        <v>5291</v>
      </c>
      <c r="E2427" t="b">
        <v>1</v>
      </c>
    </row>
    <row r="2428" spans="1:5" x14ac:dyDescent="0.25">
      <c r="A2428" t="s">
        <v>5292</v>
      </c>
      <c r="B2428" t="s">
        <v>5293</v>
      </c>
      <c r="E2428" t="b">
        <v>1</v>
      </c>
    </row>
    <row r="2429" spans="1:5" x14ac:dyDescent="0.25">
      <c r="A2429" t="s">
        <v>5294</v>
      </c>
      <c r="B2429" t="s">
        <v>5295</v>
      </c>
      <c r="E2429" t="b">
        <v>1</v>
      </c>
    </row>
    <row r="2430" spans="1:5" x14ac:dyDescent="0.25">
      <c r="A2430" t="s">
        <v>5296</v>
      </c>
      <c r="B2430" t="s">
        <v>5297</v>
      </c>
      <c r="E2430" t="b">
        <v>1</v>
      </c>
    </row>
    <row r="2431" spans="1:5" x14ac:dyDescent="0.25">
      <c r="A2431" t="s">
        <v>5298</v>
      </c>
      <c r="B2431" t="s">
        <v>5299</v>
      </c>
      <c r="E2431" t="b">
        <v>1</v>
      </c>
    </row>
    <row r="2432" spans="1:5" x14ac:dyDescent="0.25">
      <c r="A2432" t="s">
        <v>5300</v>
      </c>
      <c r="B2432" t="s">
        <v>5301</v>
      </c>
      <c r="E2432" t="b">
        <v>1</v>
      </c>
    </row>
    <row r="2433" spans="1:5" x14ac:dyDescent="0.25">
      <c r="A2433" t="s">
        <v>5302</v>
      </c>
      <c r="B2433" t="s">
        <v>5303</v>
      </c>
      <c r="E2433" t="b">
        <v>1</v>
      </c>
    </row>
    <row r="2434" spans="1:5" x14ac:dyDescent="0.25">
      <c r="A2434" t="s">
        <v>5304</v>
      </c>
      <c r="B2434" t="s">
        <v>5305</v>
      </c>
      <c r="E2434" t="b">
        <v>1</v>
      </c>
    </row>
    <row r="2435" spans="1:5" x14ac:dyDescent="0.25">
      <c r="A2435" t="s">
        <v>5306</v>
      </c>
      <c r="B2435" t="s">
        <v>5307</v>
      </c>
      <c r="E2435" t="b">
        <v>1</v>
      </c>
    </row>
    <row r="2436" spans="1:5" x14ac:dyDescent="0.25">
      <c r="A2436" t="s">
        <v>5308</v>
      </c>
      <c r="B2436" t="s">
        <v>5309</v>
      </c>
      <c r="E2436" t="b">
        <v>1</v>
      </c>
    </row>
    <row r="2437" spans="1:5" x14ac:dyDescent="0.25">
      <c r="A2437" t="s">
        <v>5310</v>
      </c>
      <c r="B2437" t="s">
        <v>5311</v>
      </c>
      <c r="E2437" t="b">
        <v>1</v>
      </c>
    </row>
    <row r="2438" spans="1:5" x14ac:dyDescent="0.25">
      <c r="A2438" t="s">
        <v>5312</v>
      </c>
      <c r="B2438" t="s">
        <v>5313</v>
      </c>
      <c r="E2438" t="b">
        <v>1</v>
      </c>
    </row>
    <row r="2439" spans="1:5" x14ac:dyDescent="0.25">
      <c r="A2439" t="s">
        <v>5314</v>
      </c>
      <c r="B2439" t="s">
        <v>5315</v>
      </c>
      <c r="E2439" t="b">
        <v>1</v>
      </c>
    </row>
    <row r="2440" spans="1:5" x14ac:dyDescent="0.25">
      <c r="A2440" t="s">
        <v>5316</v>
      </c>
      <c r="B2440" t="s">
        <v>5317</v>
      </c>
      <c r="E2440" t="b">
        <v>1</v>
      </c>
    </row>
    <row r="2441" spans="1:5" x14ac:dyDescent="0.25">
      <c r="A2441" t="s">
        <v>5318</v>
      </c>
      <c r="B2441" t="s">
        <v>5319</v>
      </c>
      <c r="E2441" t="b">
        <v>1</v>
      </c>
    </row>
    <row r="2442" spans="1:5" x14ac:dyDescent="0.25">
      <c r="A2442" t="s">
        <v>5320</v>
      </c>
      <c r="B2442" t="s">
        <v>5321</v>
      </c>
      <c r="E2442" t="b">
        <v>1</v>
      </c>
    </row>
    <row r="2443" spans="1:5" x14ac:dyDescent="0.25">
      <c r="A2443" t="s">
        <v>5322</v>
      </c>
      <c r="B2443" t="s">
        <v>5323</v>
      </c>
      <c r="E2443" t="b">
        <v>1</v>
      </c>
    </row>
    <row r="2444" spans="1:5" x14ac:dyDescent="0.25">
      <c r="A2444" t="s">
        <v>5324</v>
      </c>
      <c r="B2444" t="s">
        <v>5325</v>
      </c>
      <c r="E2444" t="b">
        <v>1</v>
      </c>
    </row>
    <row r="2445" spans="1:5" x14ac:dyDescent="0.25">
      <c r="A2445" t="s">
        <v>5326</v>
      </c>
      <c r="B2445" t="s">
        <v>5327</v>
      </c>
      <c r="E2445" t="b">
        <v>1</v>
      </c>
    </row>
    <row r="2446" spans="1:5" x14ac:dyDescent="0.25">
      <c r="A2446" t="s">
        <v>5328</v>
      </c>
      <c r="B2446" t="s">
        <v>5329</v>
      </c>
      <c r="E2446" t="b">
        <v>1</v>
      </c>
    </row>
    <row r="2447" spans="1:5" x14ac:dyDescent="0.25">
      <c r="A2447" t="s">
        <v>5330</v>
      </c>
      <c r="B2447" t="s">
        <v>5331</v>
      </c>
      <c r="E2447" t="b">
        <v>1</v>
      </c>
    </row>
    <row r="2448" spans="1:5" x14ac:dyDescent="0.25">
      <c r="A2448" t="s">
        <v>5332</v>
      </c>
      <c r="B2448" t="s">
        <v>5333</v>
      </c>
      <c r="E2448" t="b">
        <v>1</v>
      </c>
    </row>
    <row r="2449" spans="1:5" x14ac:dyDescent="0.25">
      <c r="A2449" t="s">
        <v>5334</v>
      </c>
      <c r="B2449" t="s">
        <v>5335</v>
      </c>
      <c r="E2449" t="b">
        <v>1</v>
      </c>
    </row>
    <row r="2450" spans="1:5" x14ac:dyDescent="0.25">
      <c r="A2450" t="s">
        <v>5336</v>
      </c>
      <c r="B2450" t="s">
        <v>5337</v>
      </c>
      <c r="E2450" t="b">
        <v>1</v>
      </c>
    </row>
    <row r="2451" spans="1:5" x14ac:dyDescent="0.25">
      <c r="A2451" t="s">
        <v>5338</v>
      </c>
      <c r="B2451" t="s">
        <v>5339</v>
      </c>
      <c r="E2451" t="b">
        <v>1</v>
      </c>
    </row>
    <row r="2452" spans="1:5" x14ac:dyDescent="0.25">
      <c r="A2452" t="s">
        <v>5340</v>
      </c>
      <c r="B2452" t="s">
        <v>5341</v>
      </c>
      <c r="E2452" t="b">
        <v>1</v>
      </c>
    </row>
    <row r="2453" spans="1:5" x14ac:dyDescent="0.25">
      <c r="A2453" t="s">
        <v>5342</v>
      </c>
      <c r="B2453" t="s">
        <v>5343</v>
      </c>
      <c r="E2453" t="b">
        <v>1</v>
      </c>
    </row>
    <row r="2454" spans="1:5" x14ac:dyDescent="0.25">
      <c r="A2454" t="s">
        <v>5344</v>
      </c>
      <c r="B2454" t="s">
        <v>5345</v>
      </c>
      <c r="E2454" t="b">
        <v>1</v>
      </c>
    </row>
    <row r="2455" spans="1:5" x14ac:dyDescent="0.25">
      <c r="A2455" t="s">
        <v>5346</v>
      </c>
      <c r="B2455" t="s">
        <v>5347</v>
      </c>
      <c r="E2455" t="b">
        <v>1</v>
      </c>
    </row>
    <row r="2456" spans="1:5" x14ac:dyDescent="0.25">
      <c r="A2456" t="s">
        <v>5348</v>
      </c>
      <c r="B2456" t="s">
        <v>5349</v>
      </c>
      <c r="E2456" t="b">
        <v>1</v>
      </c>
    </row>
    <row r="2457" spans="1:5" x14ac:dyDescent="0.25">
      <c r="A2457" t="s">
        <v>5350</v>
      </c>
      <c r="B2457" t="s">
        <v>5351</v>
      </c>
      <c r="E2457" t="b">
        <v>1</v>
      </c>
    </row>
    <row r="2458" spans="1:5" x14ac:dyDescent="0.25">
      <c r="A2458" t="s">
        <v>5352</v>
      </c>
      <c r="B2458" t="s">
        <v>5353</v>
      </c>
      <c r="E2458" t="b">
        <v>1</v>
      </c>
    </row>
    <row r="2459" spans="1:5" x14ac:dyDescent="0.25">
      <c r="A2459" t="s">
        <v>5354</v>
      </c>
      <c r="B2459" t="s">
        <v>5355</v>
      </c>
      <c r="E2459" t="b">
        <v>1</v>
      </c>
    </row>
    <row r="2460" spans="1:5" x14ac:dyDescent="0.25">
      <c r="A2460" t="s">
        <v>5356</v>
      </c>
      <c r="B2460" t="s">
        <v>5357</v>
      </c>
      <c r="E2460" t="b">
        <v>1</v>
      </c>
    </row>
    <row r="2461" spans="1:5" x14ac:dyDescent="0.25">
      <c r="A2461" t="s">
        <v>5358</v>
      </c>
      <c r="B2461" t="s">
        <v>5359</v>
      </c>
      <c r="E2461" t="b">
        <v>1</v>
      </c>
    </row>
    <row r="2462" spans="1:5" x14ac:dyDescent="0.25">
      <c r="A2462" t="s">
        <v>5360</v>
      </c>
      <c r="B2462" t="s">
        <v>5361</v>
      </c>
      <c r="E2462" t="b">
        <v>1</v>
      </c>
    </row>
    <row r="2463" spans="1:5" x14ac:dyDescent="0.25">
      <c r="A2463" t="s">
        <v>5362</v>
      </c>
      <c r="B2463" t="s">
        <v>5363</v>
      </c>
      <c r="E2463" t="b">
        <v>1</v>
      </c>
    </row>
    <row r="2464" spans="1:5" x14ac:dyDescent="0.25">
      <c r="A2464" t="s">
        <v>5364</v>
      </c>
      <c r="B2464" t="s">
        <v>5365</v>
      </c>
      <c r="E2464" t="b">
        <v>1</v>
      </c>
    </row>
    <row r="2465" spans="1:5" x14ac:dyDescent="0.25">
      <c r="A2465" t="s">
        <v>5366</v>
      </c>
      <c r="B2465" t="s">
        <v>5367</v>
      </c>
      <c r="E2465" t="b">
        <v>1</v>
      </c>
    </row>
    <row r="2466" spans="1:5" x14ac:dyDescent="0.25">
      <c r="A2466" t="s">
        <v>5368</v>
      </c>
      <c r="B2466" t="s">
        <v>5369</v>
      </c>
      <c r="E2466" t="b">
        <v>1</v>
      </c>
    </row>
    <row r="2467" spans="1:5" x14ac:dyDescent="0.25">
      <c r="A2467" t="s">
        <v>5370</v>
      </c>
      <c r="B2467" t="s">
        <v>5371</v>
      </c>
      <c r="E2467" t="b">
        <v>1</v>
      </c>
    </row>
    <row r="2468" spans="1:5" x14ac:dyDescent="0.25">
      <c r="A2468" t="s">
        <v>5372</v>
      </c>
      <c r="B2468" t="s">
        <v>5373</v>
      </c>
      <c r="E2468" t="b">
        <v>1</v>
      </c>
    </row>
    <row r="2469" spans="1:5" x14ac:dyDescent="0.25">
      <c r="A2469" t="s">
        <v>5374</v>
      </c>
      <c r="B2469" t="s">
        <v>5375</v>
      </c>
      <c r="E2469" t="b">
        <v>1</v>
      </c>
    </row>
    <row r="2470" spans="1:5" x14ac:dyDescent="0.25">
      <c r="A2470" t="s">
        <v>5376</v>
      </c>
      <c r="B2470" t="s">
        <v>5377</v>
      </c>
      <c r="E2470" t="b">
        <v>1</v>
      </c>
    </row>
    <row r="2471" spans="1:5" x14ac:dyDescent="0.25">
      <c r="A2471" t="s">
        <v>5378</v>
      </c>
      <c r="B2471" t="s">
        <v>5379</v>
      </c>
      <c r="E2471" t="b">
        <v>1</v>
      </c>
    </row>
    <row r="2472" spans="1:5" x14ac:dyDescent="0.25">
      <c r="A2472" t="s">
        <v>5380</v>
      </c>
      <c r="B2472" t="s">
        <v>5381</v>
      </c>
      <c r="E2472" t="b">
        <v>1</v>
      </c>
    </row>
    <row r="2473" spans="1:5" x14ac:dyDescent="0.25">
      <c r="A2473" t="s">
        <v>5382</v>
      </c>
      <c r="B2473" t="s">
        <v>5383</v>
      </c>
      <c r="E2473" t="b">
        <v>1</v>
      </c>
    </row>
    <row r="2474" spans="1:5" x14ac:dyDescent="0.25">
      <c r="A2474" t="s">
        <v>5384</v>
      </c>
      <c r="B2474" t="s">
        <v>5385</v>
      </c>
      <c r="E2474" t="b">
        <v>1</v>
      </c>
    </row>
    <row r="2475" spans="1:5" x14ac:dyDescent="0.25">
      <c r="A2475" t="s">
        <v>5386</v>
      </c>
      <c r="B2475" t="s">
        <v>5387</v>
      </c>
      <c r="E2475" t="b">
        <v>1</v>
      </c>
    </row>
    <row r="2476" spans="1:5" x14ac:dyDescent="0.25">
      <c r="A2476" t="s">
        <v>5388</v>
      </c>
      <c r="B2476" t="s">
        <v>5389</v>
      </c>
      <c r="E2476" t="b">
        <v>1</v>
      </c>
    </row>
    <row r="2477" spans="1:5" x14ac:dyDescent="0.25">
      <c r="A2477" t="s">
        <v>5390</v>
      </c>
      <c r="B2477" t="s">
        <v>5391</v>
      </c>
      <c r="E2477" t="b">
        <v>1</v>
      </c>
    </row>
    <row r="2478" spans="1:5" x14ac:dyDescent="0.25">
      <c r="A2478" t="s">
        <v>5392</v>
      </c>
      <c r="B2478" t="s">
        <v>5393</v>
      </c>
      <c r="E2478" t="b">
        <v>1</v>
      </c>
    </row>
    <row r="2479" spans="1:5" x14ac:dyDescent="0.25">
      <c r="A2479" t="s">
        <v>5394</v>
      </c>
      <c r="B2479" t="s">
        <v>5395</v>
      </c>
      <c r="E2479" t="b">
        <v>1</v>
      </c>
    </row>
    <row r="2480" spans="1:5" x14ac:dyDescent="0.25">
      <c r="A2480" t="s">
        <v>5396</v>
      </c>
      <c r="B2480" t="s">
        <v>5397</v>
      </c>
      <c r="E2480" t="b">
        <v>1</v>
      </c>
    </row>
    <row r="2481" spans="1:5" x14ac:dyDescent="0.25">
      <c r="A2481" t="s">
        <v>5398</v>
      </c>
      <c r="B2481" t="s">
        <v>5399</v>
      </c>
      <c r="E2481" t="b">
        <v>1</v>
      </c>
    </row>
    <row r="2482" spans="1:5" x14ac:dyDescent="0.25">
      <c r="A2482" t="s">
        <v>5400</v>
      </c>
      <c r="B2482" t="s">
        <v>5401</v>
      </c>
      <c r="E2482" t="b">
        <v>1</v>
      </c>
    </row>
    <row r="2483" spans="1:5" x14ac:dyDescent="0.25">
      <c r="A2483" t="s">
        <v>5402</v>
      </c>
      <c r="B2483" t="s">
        <v>5403</v>
      </c>
      <c r="E2483" t="b">
        <v>1</v>
      </c>
    </row>
    <row r="2484" spans="1:5" x14ac:dyDescent="0.25">
      <c r="A2484" t="s">
        <v>5404</v>
      </c>
      <c r="B2484" t="s">
        <v>5405</v>
      </c>
      <c r="E2484" t="b">
        <v>1</v>
      </c>
    </row>
    <row r="2485" spans="1:5" x14ac:dyDescent="0.25">
      <c r="A2485" t="s">
        <v>5406</v>
      </c>
      <c r="B2485" t="s">
        <v>5407</v>
      </c>
      <c r="E2485" t="b">
        <v>1</v>
      </c>
    </row>
    <row r="2486" spans="1:5" x14ac:dyDescent="0.25">
      <c r="A2486" t="s">
        <v>5408</v>
      </c>
      <c r="B2486" t="s">
        <v>5409</v>
      </c>
      <c r="E2486" t="b">
        <v>1</v>
      </c>
    </row>
    <row r="2487" spans="1:5" x14ac:dyDescent="0.25">
      <c r="A2487" t="s">
        <v>5410</v>
      </c>
      <c r="B2487" t="s">
        <v>5411</v>
      </c>
      <c r="E2487" t="b">
        <v>1</v>
      </c>
    </row>
    <row r="2488" spans="1:5" x14ac:dyDescent="0.25">
      <c r="A2488" t="s">
        <v>5412</v>
      </c>
      <c r="B2488" t="s">
        <v>5413</v>
      </c>
      <c r="E2488" t="b">
        <v>1</v>
      </c>
    </row>
    <row r="2489" spans="1:5" x14ac:dyDescent="0.25">
      <c r="A2489" t="s">
        <v>5414</v>
      </c>
      <c r="B2489" t="s">
        <v>5415</v>
      </c>
      <c r="E2489" t="b">
        <v>1</v>
      </c>
    </row>
    <row r="2490" spans="1:5" x14ac:dyDescent="0.25">
      <c r="A2490" t="s">
        <v>5416</v>
      </c>
      <c r="B2490" t="s">
        <v>5417</v>
      </c>
      <c r="E2490" t="b">
        <v>1</v>
      </c>
    </row>
    <row r="2491" spans="1:5" x14ac:dyDescent="0.25">
      <c r="A2491" t="s">
        <v>5418</v>
      </c>
      <c r="B2491" t="s">
        <v>5419</v>
      </c>
      <c r="E2491" t="b">
        <v>1</v>
      </c>
    </row>
    <row r="2492" spans="1:5" x14ac:dyDescent="0.25">
      <c r="A2492" t="s">
        <v>5420</v>
      </c>
      <c r="B2492" t="s">
        <v>5421</v>
      </c>
      <c r="E2492" t="b">
        <v>1</v>
      </c>
    </row>
    <row r="2493" spans="1:5" x14ac:dyDescent="0.25">
      <c r="A2493" t="s">
        <v>5422</v>
      </c>
      <c r="B2493" t="s">
        <v>5423</v>
      </c>
      <c r="E2493" t="b">
        <v>1</v>
      </c>
    </row>
    <row r="2494" spans="1:5" x14ac:dyDescent="0.25">
      <c r="A2494" t="s">
        <v>5424</v>
      </c>
      <c r="B2494" t="s">
        <v>5425</v>
      </c>
      <c r="E2494" t="b">
        <v>1</v>
      </c>
    </row>
    <row r="2495" spans="1:5" x14ac:dyDescent="0.25">
      <c r="A2495" t="s">
        <v>5426</v>
      </c>
      <c r="B2495" t="s">
        <v>5427</v>
      </c>
      <c r="E2495" t="b">
        <v>1</v>
      </c>
    </row>
    <row r="2496" spans="1:5" x14ac:dyDescent="0.25">
      <c r="A2496" t="s">
        <v>5428</v>
      </c>
      <c r="B2496" t="s">
        <v>5429</v>
      </c>
      <c r="E2496" t="b">
        <v>1</v>
      </c>
    </row>
    <row r="2497" spans="1:5" x14ac:dyDescent="0.25">
      <c r="A2497" t="s">
        <v>5430</v>
      </c>
      <c r="B2497" t="s">
        <v>5431</v>
      </c>
      <c r="E2497" t="b">
        <v>1</v>
      </c>
    </row>
    <row r="2498" spans="1:5" x14ac:dyDescent="0.25">
      <c r="A2498" t="s">
        <v>5432</v>
      </c>
      <c r="B2498" t="s">
        <v>5433</v>
      </c>
      <c r="E2498" t="b">
        <v>1</v>
      </c>
    </row>
    <row r="2499" spans="1:5" x14ac:dyDescent="0.25">
      <c r="A2499" t="s">
        <v>5434</v>
      </c>
      <c r="B2499" t="s">
        <v>5435</v>
      </c>
      <c r="E2499" t="b">
        <v>1</v>
      </c>
    </row>
    <row r="2500" spans="1:5" x14ac:dyDescent="0.25">
      <c r="A2500" t="s">
        <v>5436</v>
      </c>
      <c r="B2500" t="s">
        <v>5437</v>
      </c>
      <c r="E2500" t="b">
        <v>1</v>
      </c>
    </row>
    <row r="2501" spans="1:5" x14ac:dyDescent="0.25">
      <c r="A2501" t="s">
        <v>5438</v>
      </c>
      <c r="B2501" t="s">
        <v>5439</v>
      </c>
      <c r="E2501" t="b">
        <v>1</v>
      </c>
    </row>
    <row r="2502" spans="1:5" x14ac:dyDescent="0.25">
      <c r="A2502" t="s">
        <v>5440</v>
      </c>
      <c r="B2502" t="s">
        <v>5441</v>
      </c>
      <c r="E2502" t="b">
        <v>1</v>
      </c>
    </row>
    <row r="2503" spans="1:5" x14ac:dyDescent="0.25">
      <c r="A2503" t="s">
        <v>5442</v>
      </c>
      <c r="B2503" t="s">
        <v>5443</v>
      </c>
      <c r="E2503" t="b">
        <v>1</v>
      </c>
    </row>
    <row r="2504" spans="1:5" x14ac:dyDescent="0.25">
      <c r="A2504" t="s">
        <v>5444</v>
      </c>
      <c r="B2504" t="s">
        <v>5445</v>
      </c>
      <c r="E2504" t="b">
        <v>1</v>
      </c>
    </row>
    <row r="2505" spans="1:5" x14ac:dyDescent="0.25">
      <c r="A2505" t="s">
        <v>5446</v>
      </c>
      <c r="B2505" t="s">
        <v>5447</v>
      </c>
      <c r="E2505" t="b">
        <v>1</v>
      </c>
    </row>
    <row r="2506" spans="1:5" x14ac:dyDescent="0.25">
      <c r="A2506" t="s">
        <v>5448</v>
      </c>
      <c r="B2506" t="s">
        <v>5449</v>
      </c>
      <c r="E2506" t="b">
        <v>1</v>
      </c>
    </row>
    <row r="2507" spans="1:5" x14ac:dyDescent="0.25">
      <c r="A2507" t="s">
        <v>5450</v>
      </c>
      <c r="B2507" t="s">
        <v>5451</v>
      </c>
      <c r="E2507" t="b">
        <v>1</v>
      </c>
    </row>
    <row r="2508" spans="1:5" x14ac:dyDescent="0.25">
      <c r="A2508" t="s">
        <v>5452</v>
      </c>
      <c r="B2508" t="s">
        <v>5453</v>
      </c>
      <c r="E2508" t="b">
        <v>1</v>
      </c>
    </row>
    <row r="2509" spans="1:5" x14ac:dyDescent="0.25">
      <c r="A2509" t="s">
        <v>5454</v>
      </c>
      <c r="B2509" t="s">
        <v>5455</v>
      </c>
      <c r="E2509" t="b">
        <v>1</v>
      </c>
    </row>
    <row r="2510" spans="1:5" x14ac:dyDescent="0.25">
      <c r="A2510" t="s">
        <v>5456</v>
      </c>
      <c r="B2510" t="s">
        <v>5457</v>
      </c>
      <c r="E2510" t="b">
        <v>1</v>
      </c>
    </row>
    <row r="2511" spans="1:5" x14ac:dyDescent="0.25">
      <c r="A2511" t="s">
        <v>5458</v>
      </c>
      <c r="B2511" t="s">
        <v>5459</v>
      </c>
      <c r="E2511" t="b">
        <v>1</v>
      </c>
    </row>
    <row r="2512" spans="1:5" x14ac:dyDescent="0.25">
      <c r="A2512" t="s">
        <v>5460</v>
      </c>
      <c r="B2512" t="s">
        <v>5461</v>
      </c>
      <c r="E2512" t="b">
        <v>1</v>
      </c>
    </row>
    <row r="2513" spans="1:5" x14ac:dyDescent="0.25">
      <c r="A2513" t="s">
        <v>5462</v>
      </c>
      <c r="B2513" t="s">
        <v>5463</v>
      </c>
      <c r="E2513" t="b">
        <v>1</v>
      </c>
    </row>
    <row r="2514" spans="1:5" x14ac:dyDescent="0.25">
      <c r="A2514" t="s">
        <v>5464</v>
      </c>
      <c r="B2514" t="s">
        <v>5465</v>
      </c>
      <c r="E2514" t="b">
        <v>1</v>
      </c>
    </row>
    <row r="2515" spans="1:5" x14ac:dyDescent="0.25">
      <c r="A2515" t="s">
        <v>5466</v>
      </c>
      <c r="B2515" t="s">
        <v>5467</v>
      </c>
      <c r="E2515" t="b">
        <v>1</v>
      </c>
    </row>
    <row r="2516" spans="1:5" x14ac:dyDescent="0.25">
      <c r="A2516" t="s">
        <v>5468</v>
      </c>
      <c r="B2516" t="s">
        <v>5469</v>
      </c>
      <c r="E2516" t="b">
        <v>1</v>
      </c>
    </row>
    <row r="2517" spans="1:5" x14ac:dyDescent="0.25">
      <c r="A2517" t="s">
        <v>5470</v>
      </c>
      <c r="B2517" t="s">
        <v>5471</v>
      </c>
      <c r="E2517" t="b">
        <v>1</v>
      </c>
    </row>
    <row r="2518" spans="1:5" x14ac:dyDescent="0.25">
      <c r="A2518" t="s">
        <v>5472</v>
      </c>
      <c r="B2518" t="s">
        <v>5473</v>
      </c>
      <c r="E2518" t="b">
        <v>1</v>
      </c>
    </row>
    <row r="2519" spans="1:5" x14ac:dyDescent="0.25">
      <c r="A2519" t="s">
        <v>5474</v>
      </c>
      <c r="B2519" t="s">
        <v>5475</v>
      </c>
      <c r="E2519" t="b">
        <v>1</v>
      </c>
    </row>
    <row r="2520" spans="1:5" x14ac:dyDescent="0.25">
      <c r="A2520" t="s">
        <v>5476</v>
      </c>
      <c r="B2520" t="s">
        <v>5477</v>
      </c>
      <c r="E2520" t="b">
        <v>1</v>
      </c>
    </row>
    <row r="2521" spans="1:5" x14ac:dyDescent="0.25">
      <c r="A2521" t="s">
        <v>5478</v>
      </c>
      <c r="B2521" t="s">
        <v>5479</v>
      </c>
      <c r="E2521" t="b">
        <v>1</v>
      </c>
    </row>
    <row r="2522" spans="1:5" x14ac:dyDescent="0.25">
      <c r="A2522" t="s">
        <v>5480</v>
      </c>
      <c r="B2522" t="s">
        <v>5481</v>
      </c>
      <c r="E2522" t="b">
        <v>1</v>
      </c>
    </row>
    <row r="2523" spans="1:5" x14ac:dyDescent="0.25">
      <c r="A2523" t="s">
        <v>5482</v>
      </c>
      <c r="B2523" t="s">
        <v>5483</v>
      </c>
      <c r="E2523" t="b">
        <v>1</v>
      </c>
    </row>
    <row r="2524" spans="1:5" x14ac:dyDescent="0.25">
      <c r="A2524" t="s">
        <v>5484</v>
      </c>
      <c r="B2524" t="s">
        <v>5485</v>
      </c>
      <c r="E2524" t="b">
        <v>1</v>
      </c>
    </row>
    <row r="2525" spans="1:5" x14ac:dyDescent="0.25">
      <c r="A2525" t="s">
        <v>5486</v>
      </c>
      <c r="B2525" t="s">
        <v>5487</v>
      </c>
      <c r="E2525" t="b">
        <v>1</v>
      </c>
    </row>
    <row r="2526" spans="1:5" x14ac:dyDescent="0.25">
      <c r="A2526" t="s">
        <v>5488</v>
      </c>
      <c r="B2526" t="s">
        <v>5489</v>
      </c>
      <c r="E2526" t="b">
        <v>1</v>
      </c>
    </row>
    <row r="2527" spans="1:5" x14ac:dyDescent="0.25">
      <c r="A2527" t="s">
        <v>5490</v>
      </c>
      <c r="B2527" t="s">
        <v>5491</v>
      </c>
      <c r="E2527" t="b">
        <v>1</v>
      </c>
    </row>
    <row r="2528" spans="1:5" x14ac:dyDescent="0.25">
      <c r="A2528" t="s">
        <v>5492</v>
      </c>
      <c r="B2528" t="s">
        <v>5493</v>
      </c>
      <c r="E2528" t="b">
        <v>1</v>
      </c>
    </row>
    <row r="2529" spans="1:5" x14ac:dyDescent="0.25">
      <c r="A2529" t="s">
        <v>5494</v>
      </c>
      <c r="B2529" t="s">
        <v>5495</v>
      </c>
      <c r="E2529" t="b">
        <v>1</v>
      </c>
    </row>
    <row r="2530" spans="1:5" x14ac:dyDescent="0.25">
      <c r="A2530" t="s">
        <v>5496</v>
      </c>
      <c r="B2530" t="s">
        <v>5497</v>
      </c>
      <c r="E2530" t="b">
        <v>1</v>
      </c>
    </row>
    <row r="2531" spans="1:5" x14ac:dyDescent="0.25">
      <c r="A2531" t="s">
        <v>5498</v>
      </c>
      <c r="B2531" t="s">
        <v>5499</v>
      </c>
      <c r="E2531" t="b">
        <v>1</v>
      </c>
    </row>
    <row r="2532" spans="1:5" x14ac:dyDescent="0.25">
      <c r="A2532" t="s">
        <v>5500</v>
      </c>
      <c r="B2532" t="s">
        <v>5501</v>
      </c>
      <c r="E2532" t="b">
        <v>1</v>
      </c>
    </row>
    <row r="2533" spans="1:5" x14ac:dyDescent="0.25">
      <c r="A2533" t="s">
        <v>5502</v>
      </c>
      <c r="B2533" t="s">
        <v>5503</v>
      </c>
      <c r="E2533" t="b">
        <v>1</v>
      </c>
    </row>
    <row r="2534" spans="1:5" x14ac:dyDescent="0.25">
      <c r="A2534" t="s">
        <v>5504</v>
      </c>
      <c r="B2534" t="s">
        <v>5505</v>
      </c>
      <c r="E2534" t="b">
        <v>1</v>
      </c>
    </row>
    <row r="2535" spans="1:5" x14ac:dyDescent="0.25">
      <c r="A2535" t="s">
        <v>5506</v>
      </c>
      <c r="B2535" t="s">
        <v>5507</v>
      </c>
      <c r="E2535" t="b">
        <v>1</v>
      </c>
    </row>
    <row r="2536" spans="1:5" x14ac:dyDescent="0.25">
      <c r="A2536" t="s">
        <v>5508</v>
      </c>
      <c r="B2536" t="s">
        <v>5509</v>
      </c>
      <c r="E2536" t="b">
        <v>1</v>
      </c>
    </row>
    <row r="2537" spans="1:5" x14ac:dyDescent="0.25">
      <c r="A2537" t="s">
        <v>5510</v>
      </c>
      <c r="B2537" t="s">
        <v>5511</v>
      </c>
      <c r="E2537" t="b">
        <v>1</v>
      </c>
    </row>
    <row r="2538" spans="1:5" x14ac:dyDescent="0.25">
      <c r="A2538" t="s">
        <v>5512</v>
      </c>
      <c r="B2538" t="s">
        <v>5513</v>
      </c>
      <c r="E2538" t="b">
        <v>1</v>
      </c>
    </row>
    <row r="2539" spans="1:5" x14ac:dyDescent="0.25">
      <c r="A2539" t="s">
        <v>5514</v>
      </c>
      <c r="B2539" t="s">
        <v>5515</v>
      </c>
      <c r="E2539" t="b">
        <v>1</v>
      </c>
    </row>
    <row r="2540" spans="1:5" x14ac:dyDescent="0.25">
      <c r="A2540" t="s">
        <v>5516</v>
      </c>
      <c r="B2540" t="s">
        <v>5517</v>
      </c>
      <c r="E2540" t="b">
        <v>1</v>
      </c>
    </row>
    <row r="2541" spans="1:5" x14ac:dyDescent="0.25">
      <c r="A2541" t="s">
        <v>5518</v>
      </c>
      <c r="B2541" t="s">
        <v>5519</v>
      </c>
      <c r="E2541" t="b">
        <v>1</v>
      </c>
    </row>
    <row r="2542" spans="1:5" x14ac:dyDescent="0.25">
      <c r="A2542" t="s">
        <v>5520</v>
      </c>
      <c r="B2542" t="s">
        <v>5521</v>
      </c>
      <c r="E2542" t="b">
        <v>1</v>
      </c>
    </row>
    <row r="2543" spans="1:5" x14ac:dyDescent="0.25">
      <c r="A2543" t="s">
        <v>5522</v>
      </c>
      <c r="B2543" t="s">
        <v>5523</v>
      </c>
      <c r="E2543" t="b">
        <v>1</v>
      </c>
    </row>
    <row r="2544" spans="1:5" x14ac:dyDescent="0.25">
      <c r="A2544" t="s">
        <v>5524</v>
      </c>
      <c r="B2544" t="s">
        <v>5525</v>
      </c>
      <c r="E2544" t="b">
        <v>1</v>
      </c>
    </row>
    <row r="2545" spans="1:5" x14ac:dyDescent="0.25">
      <c r="A2545" t="s">
        <v>5526</v>
      </c>
      <c r="B2545" t="s">
        <v>5527</v>
      </c>
      <c r="E2545" t="b">
        <v>1</v>
      </c>
    </row>
    <row r="2546" spans="1:5" x14ac:dyDescent="0.25">
      <c r="A2546" t="s">
        <v>5528</v>
      </c>
      <c r="B2546" t="s">
        <v>5529</v>
      </c>
      <c r="E2546" t="b">
        <v>1</v>
      </c>
    </row>
    <row r="2547" spans="1:5" x14ac:dyDescent="0.25">
      <c r="A2547" t="s">
        <v>5530</v>
      </c>
      <c r="B2547" t="s">
        <v>5531</v>
      </c>
      <c r="E2547" t="b">
        <v>1</v>
      </c>
    </row>
    <row r="2548" spans="1:5" x14ac:dyDescent="0.25">
      <c r="A2548" t="s">
        <v>5532</v>
      </c>
      <c r="B2548" t="s">
        <v>5533</v>
      </c>
      <c r="E2548" t="b">
        <v>1</v>
      </c>
    </row>
    <row r="2549" spans="1:5" x14ac:dyDescent="0.25">
      <c r="A2549" t="s">
        <v>5534</v>
      </c>
      <c r="B2549" t="s">
        <v>5535</v>
      </c>
      <c r="E2549" t="b">
        <v>1</v>
      </c>
    </row>
    <row r="2550" spans="1:5" x14ac:dyDescent="0.25">
      <c r="A2550" t="s">
        <v>5536</v>
      </c>
      <c r="B2550" t="s">
        <v>5537</v>
      </c>
      <c r="E2550" t="b">
        <v>1</v>
      </c>
    </row>
    <row r="2551" spans="1:5" x14ac:dyDescent="0.25">
      <c r="A2551" t="s">
        <v>5538</v>
      </c>
      <c r="B2551" t="s">
        <v>5539</v>
      </c>
      <c r="E2551" t="b">
        <v>1</v>
      </c>
    </row>
    <row r="2552" spans="1:5" x14ac:dyDescent="0.25">
      <c r="A2552" t="s">
        <v>5540</v>
      </c>
      <c r="B2552" t="s">
        <v>5541</v>
      </c>
      <c r="E2552" t="b">
        <v>1</v>
      </c>
    </row>
    <row r="2553" spans="1:5" x14ac:dyDescent="0.25">
      <c r="A2553" t="s">
        <v>5542</v>
      </c>
      <c r="B2553" t="s">
        <v>5543</v>
      </c>
      <c r="E2553" t="b">
        <v>1</v>
      </c>
    </row>
    <row r="2554" spans="1:5" x14ac:dyDescent="0.25">
      <c r="A2554" t="s">
        <v>5544</v>
      </c>
      <c r="B2554" t="s">
        <v>5545</v>
      </c>
      <c r="E2554" t="b">
        <v>1</v>
      </c>
    </row>
    <row r="2555" spans="1:5" x14ac:dyDescent="0.25">
      <c r="A2555" t="s">
        <v>5546</v>
      </c>
      <c r="B2555" t="s">
        <v>5547</v>
      </c>
      <c r="E2555" t="b">
        <v>1</v>
      </c>
    </row>
    <row r="2556" spans="1:5" x14ac:dyDescent="0.25">
      <c r="A2556" t="s">
        <v>5548</v>
      </c>
      <c r="B2556" t="s">
        <v>5549</v>
      </c>
      <c r="E2556" t="b">
        <v>1</v>
      </c>
    </row>
    <row r="2557" spans="1:5" x14ac:dyDescent="0.25">
      <c r="A2557" t="s">
        <v>5550</v>
      </c>
      <c r="B2557" t="s">
        <v>5551</v>
      </c>
      <c r="E2557" t="b">
        <v>1</v>
      </c>
    </row>
    <row r="2558" spans="1:5" x14ac:dyDescent="0.25">
      <c r="A2558" t="s">
        <v>5552</v>
      </c>
      <c r="B2558" t="s">
        <v>5553</v>
      </c>
      <c r="E2558" t="b">
        <v>1</v>
      </c>
    </row>
    <row r="2559" spans="1:5" x14ac:dyDescent="0.25">
      <c r="A2559" t="s">
        <v>5554</v>
      </c>
      <c r="B2559" t="s">
        <v>5555</v>
      </c>
      <c r="E2559" t="b">
        <v>1</v>
      </c>
    </row>
    <row r="2560" spans="1:5" x14ac:dyDescent="0.25">
      <c r="A2560" t="s">
        <v>5556</v>
      </c>
      <c r="B2560" t="s">
        <v>5557</v>
      </c>
      <c r="E2560" t="b">
        <v>1</v>
      </c>
    </row>
    <row r="2561" spans="1:5" x14ac:dyDescent="0.25">
      <c r="A2561" t="s">
        <v>5558</v>
      </c>
      <c r="B2561" t="s">
        <v>5559</v>
      </c>
      <c r="E2561" t="b">
        <v>1</v>
      </c>
    </row>
    <row r="2562" spans="1:5" x14ac:dyDescent="0.25">
      <c r="A2562" t="s">
        <v>5560</v>
      </c>
      <c r="B2562" t="s">
        <v>5561</v>
      </c>
      <c r="E2562" t="b">
        <v>1</v>
      </c>
    </row>
    <row r="2563" spans="1:5" x14ac:dyDescent="0.25">
      <c r="A2563" t="s">
        <v>5562</v>
      </c>
      <c r="B2563" t="s">
        <v>5563</v>
      </c>
      <c r="E2563" t="b">
        <v>1</v>
      </c>
    </row>
    <row r="2564" spans="1:5" x14ac:dyDescent="0.25">
      <c r="A2564" t="s">
        <v>5564</v>
      </c>
      <c r="B2564" t="s">
        <v>5565</v>
      </c>
      <c r="E2564" t="b">
        <v>1</v>
      </c>
    </row>
    <row r="2565" spans="1:5" x14ac:dyDescent="0.25">
      <c r="A2565" t="s">
        <v>5566</v>
      </c>
      <c r="B2565" t="s">
        <v>5567</v>
      </c>
      <c r="E2565" t="b">
        <v>1</v>
      </c>
    </row>
    <row r="2566" spans="1:5" x14ac:dyDescent="0.25">
      <c r="A2566" t="s">
        <v>5568</v>
      </c>
      <c r="B2566" t="s">
        <v>5569</v>
      </c>
      <c r="E2566" t="b">
        <v>1</v>
      </c>
    </row>
    <row r="2567" spans="1:5" x14ac:dyDescent="0.25">
      <c r="A2567" t="s">
        <v>5570</v>
      </c>
      <c r="B2567" t="s">
        <v>5571</v>
      </c>
      <c r="E2567" t="b">
        <v>1</v>
      </c>
    </row>
    <row r="2568" spans="1:5" x14ac:dyDescent="0.25">
      <c r="A2568" t="s">
        <v>5572</v>
      </c>
      <c r="B2568" t="s">
        <v>5573</v>
      </c>
      <c r="E2568" t="b">
        <v>1</v>
      </c>
    </row>
    <row r="2569" spans="1:5" x14ac:dyDescent="0.25">
      <c r="A2569" t="s">
        <v>5574</v>
      </c>
      <c r="B2569" t="s">
        <v>5575</v>
      </c>
      <c r="E2569" t="b">
        <v>1</v>
      </c>
    </row>
    <row r="2570" spans="1:5" x14ac:dyDescent="0.25">
      <c r="A2570" t="s">
        <v>5576</v>
      </c>
      <c r="B2570" t="s">
        <v>5577</v>
      </c>
      <c r="E2570" t="b">
        <v>1</v>
      </c>
    </row>
    <row r="2571" spans="1:5" x14ac:dyDescent="0.25">
      <c r="A2571" t="s">
        <v>5578</v>
      </c>
      <c r="B2571" t="s">
        <v>5579</v>
      </c>
      <c r="E2571" t="b">
        <v>1</v>
      </c>
    </row>
    <row r="2572" spans="1:5" x14ac:dyDescent="0.25">
      <c r="A2572" t="s">
        <v>5580</v>
      </c>
      <c r="B2572" t="s">
        <v>5581</v>
      </c>
      <c r="E2572" t="b">
        <v>1</v>
      </c>
    </row>
    <row r="2573" spans="1:5" x14ac:dyDescent="0.25">
      <c r="A2573" t="s">
        <v>5582</v>
      </c>
      <c r="B2573" t="s">
        <v>5583</v>
      </c>
      <c r="E2573" t="b">
        <v>1</v>
      </c>
    </row>
    <row r="2574" spans="1:5" x14ac:dyDescent="0.25">
      <c r="A2574" t="s">
        <v>5584</v>
      </c>
      <c r="B2574" t="s">
        <v>5585</v>
      </c>
      <c r="E2574" t="b">
        <v>1</v>
      </c>
    </row>
    <row r="2575" spans="1:5" x14ac:dyDescent="0.25">
      <c r="A2575" t="s">
        <v>5586</v>
      </c>
      <c r="B2575" t="s">
        <v>5587</v>
      </c>
      <c r="E2575" t="b">
        <v>1</v>
      </c>
    </row>
    <row r="2576" spans="1:5" x14ac:dyDescent="0.25">
      <c r="A2576" t="s">
        <v>5588</v>
      </c>
      <c r="B2576" t="s">
        <v>5589</v>
      </c>
      <c r="E2576" t="b">
        <v>1</v>
      </c>
    </row>
    <row r="2577" spans="1:5" x14ac:dyDescent="0.25">
      <c r="A2577" t="s">
        <v>5590</v>
      </c>
      <c r="B2577" t="s">
        <v>5591</v>
      </c>
      <c r="E2577" t="b">
        <v>1</v>
      </c>
    </row>
    <row r="2578" spans="1:5" x14ac:dyDescent="0.25">
      <c r="A2578" t="s">
        <v>5592</v>
      </c>
      <c r="B2578" t="s">
        <v>5593</v>
      </c>
      <c r="E2578" t="b">
        <v>1</v>
      </c>
    </row>
    <row r="2579" spans="1:5" x14ac:dyDescent="0.25">
      <c r="A2579" t="s">
        <v>5594</v>
      </c>
      <c r="B2579" t="s">
        <v>5595</v>
      </c>
      <c r="E2579" t="b">
        <v>1</v>
      </c>
    </row>
    <row r="2580" spans="1:5" x14ac:dyDescent="0.25">
      <c r="A2580" t="s">
        <v>5596</v>
      </c>
      <c r="B2580" t="s">
        <v>5597</v>
      </c>
      <c r="E2580" t="b">
        <v>1</v>
      </c>
    </row>
    <row r="2581" spans="1:5" x14ac:dyDescent="0.25">
      <c r="A2581" t="s">
        <v>5598</v>
      </c>
      <c r="B2581" t="s">
        <v>5599</v>
      </c>
      <c r="E2581"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6A45F-5180-46ED-A9A0-B71A468DF482}">
  <dimension ref="A1:B3"/>
  <sheetViews>
    <sheetView workbookViewId="0"/>
  </sheetViews>
  <sheetFormatPr defaultRowHeight="15" x14ac:dyDescent="0.25"/>
  <sheetData>
    <row r="1" spans="1:2" x14ac:dyDescent="0.25">
      <c r="A1" t="s">
        <v>7478</v>
      </c>
      <c r="B1" s="31">
        <v>46209</v>
      </c>
    </row>
    <row r="2" spans="1:2" x14ac:dyDescent="0.25">
      <c r="A2" t="s">
        <v>7479</v>
      </c>
      <c r="B2" t="s">
        <v>5839</v>
      </c>
    </row>
    <row r="3" spans="1:2" x14ac:dyDescent="0.25">
      <c r="A3" t="s">
        <v>7480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3EFAF4-6C37-46D8-BFB1-F1D9B45E6F21}"/>
</file>

<file path=customXml/itemProps2.xml><?xml version="1.0" encoding="utf-8"?>
<ds:datastoreItem xmlns:ds="http://schemas.openxmlformats.org/officeDocument/2006/customXml" ds:itemID="{3EF1238C-00FB-4FD9-B7F0-ABD2ED4CBADC}"/>
</file>

<file path=customXml/itemProps3.xml><?xml version="1.0" encoding="utf-8"?>
<ds:datastoreItem xmlns:ds="http://schemas.openxmlformats.org/officeDocument/2006/customXml" ds:itemID="{85ACFCEC-EDFA-4BD5-B9EB-0E4BF29404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2026-07-05T22:23:52Z</dcterms:created>
  <dcterms:modified xsi:type="dcterms:W3CDTF">2026-07-05T22:25:36Z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